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5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kehel\Desktop\Ann stat_2022_final\AS 2022_site_corrigé\"/>
    </mc:Choice>
  </mc:AlternateContent>
  <bookViews>
    <workbookView xWindow="240" yWindow="105" windowWidth="19425" windowHeight="11025" firstSheet="9" activeTab="20"/>
  </bookViews>
  <sheets>
    <sheet name="PG" sheetId="35" r:id="rId1"/>
    <sheet name="SOMMAIRE SANTE" sheetId="36" r:id="rId2"/>
    <sheet name="1" sheetId="15" r:id="rId3"/>
    <sheet name="2" sheetId="16" r:id="rId4"/>
    <sheet name="3" sheetId="17" r:id="rId5"/>
    <sheet name="4" sheetId="18" r:id="rId6"/>
    <sheet name="5" sheetId="19" r:id="rId7"/>
    <sheet name="6" sheetId="20" r:id="rId8"/>
    <sheet name="7" sheetId="21" r:id="rId9"/>
    <sheet name="8" sheetId="22" r:id="rId10"/>
    <sheet name="9" sheetId="23" r:id="rId11"/>
    <sheet name="10" sheetId="24" r:id="rId12"/>
    <sheet name="11" sheetId="25" r:id="rId13"/>
    <sheet name="12" sheetId="26" r:id="rId14"/>
    <sheet name="13" sheetId="27" r:id="rId15"/>
    <sheet name="14" sheetId="28" r:id="rId16"/>
    <sheet name="15" sheetId="39" r:id="rId17"/>
    <sheet name="16" sheetId="40" r:id="rId18"/>
    <sheet name="17 " sheetId="41" r:id="rId19"/>
    <sheet name="18" sheetId="42" r:id="rId20"/>
    <sheet name="19" sheetId="6" r:id="rId21"/>
    <sheet name="20" sheetId="7" r:id="rId22"/>
    <sheet name="21" sheetId="8" r:id="rId23"/>
    <sheet name="22 " sheetId="37" r:id="rId24"/>
    <sheet name="23 " sheetId="43" r:id="rId25"/>
    <sheet name="24" sheetId="38" r:id="rId26"/>
    <sheet name="25" sheetId="12" r:id="rId27"/>
    <sheet name="26" sheetId="13" r:id="rId28"/>
    <sheet name="27" sheetId="14" r:id="rId29"/>
    <sheet name="28" sheetId="32" r:id="rId30"/>
    <sheet name="Graph_Santé" sheetId="34" r:id="rId31"/>
  </sheets>
  <externalReferences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____key5" localSheetId="16" hidden="1">'[1]touria recap'!#REF!</definedName>
    <definedName name="_____key5" localSheetId="17" hidden="1">'[1]touria recap'!#REF!</definedName>
    <definedName name="_____key5" localSheetId="19" hidden="1">'[1]touria recap'!#REF!</definedName>
    <definedName name="_____key5" localSheetId="23" hidden="1">'[1]touria recap'!#REF!</definedName>
    <definedName name="_____key5" localSheetId="24" hidden="1">'[1]touria recap'!#REF!</definedName>
    <definedName name="_____key5" localSheetId="25" hidden="1">'[1]touria recap'!#REF!</definedName>
    <definedName name="_____key5" localSheetId="29" hidden="1">'[1]touria recap'!#REF!</definedName>
    <definedName name="_____key5" localSheetId="0" hidden="1">'[1]touria recap'!#REF!</definedName>
    <definedName name="_____key5" localSheetId="1" hidden="1">'[1]touria recap'!#REF!</definedName>
    <definedName name="_____key5" hidden="1">'[1]touria recap'!#REF!</definedName>
    <definedName name="___f100" localSheetId="18">#REF!</definedName>
    <definedName name="___f100" localSheetId="19">#REF!</definedName>
    <definedName name="___f100" localSheetId="23">#REF!</definedName>
    <definedName name="___f100" localSheetId="24">#REF!</definedName>
    <definedName name="___f100" localSheetId="29">#REF!</definedName>
    <definedName name="___f100" localSheetId="0">#REF!</definedName>
    <definedName name="___f100" localSheetId="1">#REF!</definedName>
    <definedName name="___f100">#REF!</definedName>
    <definedName name="__cmr1" localSheetId="23" hidden="1">#REF!</definedName>
    <definedName name="__cmr1" localSheetId="29" hidden="1">#REF!</definedName>
    <definedName name="__cmr1" localSheetId="0" hidden="1">#REF!</definedName>
    <definedName name="__cmr1" localSheetId="1" hidden="1">#REF!</definedName>
    <definedName name="__cmr1" hidden="1">#REF!</definedName>
    <definedName name="__f100" localSheetId="23">#REF!</definedName>
    <definedName name="__f100" localSheetId="29">#REF!</definedName>
    <definedName name="__f100" localSheetId="0">#REF!</definedName>
    <definedName name="__f100" localSheetId="1">#REF!</definedName>
    <definedName name="__f100">#REF!</definedName>
    <definedName name="__key5" localSheetId="18" hidden="1">[2]litsexistants!#REF!</definedName>
    <definedName name="__key5" localSheetId="19" hidden="1">[2]litsexistants!#REF!</definedName>
    <definedName name="__key5" localSheetId="23" hidden="1">[2]litsexistants!#REF!</definedName>
    <definedName name="__key5" localSheetId="24" hidden="1">[2]litsexistants!#REF!</definedName>
    <definedName name="__key5" localSheetId="29" hidden="1">[2]litsexistants!#REF!</definedName>
    <definedName name="__key5" localSheetId="0" hidden="1">[2]litsexistants!#REF!</definedName>
    <definedName name="__key5" localSheetId="1" hidden="1">[2]litsexistants!#REF!</definedName>
    <definedName name="__key5" hidden="1">[2]litsexistants!#REF!</definedName>
    <definedName name="_f100" localSheetId="18">#REF!</definedName>
    <definedName name="_f100" localSheetId="19">#REF!</definedName>
    <definedName name="_f100" localSheetId="23">#REF!</definedName>
    <definedName name="_f100" localSheetId="24">#REF!</definedName>
    <definedName name="_f100" localSheetId="29">#REF!</definedName>
    <definedName name="_f100" localSheetId="0">#REF!</definedName>
    <definedName name="_f100" localSheetId="1">#REF!</definedName>
    <definedName name="_f100">#REF!</definedName>
    <definedName name="_Key1" localSheetId="11" hidden="1">'10'!$A$50:$A$52</definedName>
    <definedName name="_Key1" localSheetId="12" hidden="1">'11'!$A$50:$A$52</definedName>
    <definedName name="_Key1" localSheetId="13" hidden="1">[3]HOPITAUX!$B$5:$B$121</definedName>
    <definedName name="_Key1" localSheetId="15" hidden="1">#REF!</definedName>
    <definedName name="_Key1" localSheetId="16" hidden="1">[3]HOPITAUX!$B$5:$B$121</definedName>
    <definedName name="_Key1" localSheetId="17" hidden="1">[3]HOPITAUX!$B$5:$B$121</definedName>
    <definedName name="_Key1" localSheetId="18" hidden="1">#REF!</definedName>
    <definedName name="_Key1" localSheetId="19" hidden="1">#REF!</definedName>
    <definedName name="_Key1" localSheetId="20" hidden="1">#REF!</definedName>
    <definedName name="_Key1" localSheetId="3" hidden="1">'[1]touria recap'!#REF!</definedName>
    <definedName name="_Key1" localSheetId="21" hidden="1">#REF!</definedName>
    <definedName name="_Key1" localSheetId="23" hidden="1">[4]HOPITAUX!$B$5:$B$121</definedName>
    <definedName name="_Key1" localSheetId="24" hidden="1">[3]HOPITAUX!$B$5:$B$121</definedName>
    <definedName name="_Key1" localSheetId="25" hidden="1">[3]HOPITAUX!$B$5:$B$121</definedName>
    <definedName name="_Key1" localSheetId="26" hidden="1">[5]HOPITAUX!$B$5:$B$121</definedName>
    <definedName name="_Key1" localSheetId="27" hidden="1">[5]HOPITAUX!$B$5:$B$121</definedName>
    <definedName name="_Key1" localSheetId="28" hidden="1">[5]HOPITAUX!$B$5:$B$121</definedName>
    <definedName name="_Key1" localSheetId="29" hidden="1">[5]HOPITAUX!$B$5:$B$121</definedName>
    <definedName name="_Key1" localSheetId="4" hidden="1">'[1]touria recap'!#REF!</definedName>
    <definedName name="_Key1" localSheetId="7" hidden="1">[6]HOPITAUX!$B$5:$B$121</definedName>
    <definedName name="_Key1" localSheetId="8" hidden="1">[6]HOPITAUX!$B$5:$B$121</definedName>
    <definedName name="_Key1" localSheetId="9" hidden="1">[3]HOPITAUX!$B$5:$B$121</definedName>
    <definedName name="_Key1" localSheetId="0" hidden="1">[5]HOPITAUX!$B$5:$B$121</definedName>
    <definedName name="_Key1" localSheetId="1" hidden="1">#REF!</definedName>
    <definedName name="_Key1" hidden="1">#REF!</definedName>
    <definedName name="_Key2" localSheetId="18" hidden="1">[2]litsexistants!#REF!</definedName>
    <definedName name="_Key2" localSheetId="19" hidden="1">[2]litsexistants!#REF!</definedName>
    <definedName name="_Key2" localSheetId="3" hidden="1">'[1]touria recap'!#REF!</definedName>
    <definedName name="_Key2" localSheetId="24" hidden="1">[2]litsexistants!#REF!</definedName>
    <definedName name="_Key2" localSheetId="4" hidden="1">'[1]touria recap'!#REF!</definedName>
    <definedName name="_Key2" hidden="1">[2]litsexistants!#REF!</definedName>
    <definedName name="_key3" localSheetId="18" hidden="1">'[1]touria recap'!#REF!</definedName>
    <definedName name="_key3" localSheetId="19" hidden="1">'[1]touria recap'!#REF!</definedName>
    <definedName name="_key3" localSheetId="24" hidden="1">'[1]touria recap'!#REF!</definedName>
    <definedName name="_key3" hidden="1">'[1]touria recap'!#REF!</definedName>
    <definedName name="_Order1" hidden="1">255</definedName>
    <definedName name="_Order2" hidden="1">255</definedName>
    <definedName name="_Regression_Int" localSheetId="2" hidden="1">1</definedName>
    <definedName name="_Regression_Int" localSheetId="14" hidden="1">1</definedName>
    <definedName name="_Regression_Int" localSheetId="15" hidden="1">1</definedName>
    <definedName name="_Regression_Int" localSheetId="16" hidden="1">1</definedName>
    <definedName name="_Regression_Int" localSheetId="17" hidden="1">1</definedName>
    <definedName name="_Regression_Int" localSheetId="18" hidden="1">1</definedName>
    <definedName name="_Regression_Int" localSheetId="19" hidden="1">1</definedName>
    <definedName name="_Regression_Int" localSheetId="20" hidden="1">1</definedName>
    <definedName name="_Regression_Int" localSheetId="21" hidden="1">1</definedName>
    <definedName name="_Regression_Int" localSheetId="24" hidden="1">1</definedName>
    <definedName name="_Regression_Int" localSheetId="25" hidden="1">1</definedName>
    <definedName name="_Regression_Int" localSheetId="26" hidden="1">1</definedName>
    <definedName name="_Regression_Int" localSheetId="27" hidden="1">1</definedName>
    <definedName name="_Regression_Int" localSheetId="28" hidden="1">1</definedName>
    <definedName name="_Regression_Int" localSheetId="29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10" hidden="1">1</definedName>
    <definedName name="_Regression_Int" hidden="1">1</definedName>
    <definedName name="_Sort" localSheetId="11" hidden="1">'10'!$A$50:$A$52</definedName>
    <definedName name="_Sort" localSheetId="12" hidden="1">'11'!$A$50:$A$52</definedName>
    <definedName name="_Sort" localSheetId="13" hidden="1">[3]HOPITAUX!$B$5:$E$121</definedName>
    <definedName name="_Sort" localSheetId="15" hidden="1">#REF!</definedName>
    <definedName name="_Sort" localSheetId="16" hidden="1">[3]HOPITAUX!$B$5:$E$121</definedName>
    <definedName name="_Sort" localSheetId="17" hidden="1">[3]HOPITAUX!$B$5:$E$121</definedName>
    <definedName name="_Sort" localSheetId="18" hidden="1">#REF!</definedName>
    <definedName name="_Sort" localSheetId="19" hidden="1">#REF!</definedName>
    <definedName name="_Sort" localSheetId="20" hidden="1">#REF!</definedName>
    <definedName name="_Sort" localSheetId="3" hidden="1">'[1]touria recap'!#REF!</definedName>
    <definedName name="_Sort" localSheetId="21" hidden="1">#REF!</definedName>
    <definedName name="_Sort" localSheetId="23" hidden="1">[4]HOPITAUX!$B$5:$E$121</definedName>
    <definedName name="_Sort" localSheetId="24" hidden="1">[3]HOPITAUX!$B$5:$E$121</definedName>
    <definedName name="_Sort" localSheetId="25" hidden="1">[3]HOPITAUX!$B$5:$E$121</definedName>
    <definedName name="_Sort" localSheetId="26" hidden="1">[5]HOPITAUX!$B$5:$E$121</definedName>
    <definedName name="_Sort" localSheetId="27" hidden="1">[5]HOPITAUX!$B$5:$E$121</definedName>
    <definedName name="_Sort" localSheetId="28" hidden="1">[5]HOPITAUX!$B$5:$E$121</definedName>
    <definedName name="_Sort" localSheetId="29" hidden="1">[5]HOPITAUX!$B$5:$E$121</definedName>
    <definedName name="_Sort" localSheetId="4" hidden="1">'[1]touria recap'!#REF!</definedName>
    <definedName name="_Sort" localSheetId="7" hidden="1">[6]HOPITAUX!$B$5:$E$121</definedName>
    <definedName name="_Sort" localSheetId="8" hidden="1">[6]HOPITAUX!$B$5:$E$121</definedName>
    <definedName name="_Sort" localSheetId="9" hidden="1">[3]HOPITAUX!$B$5:$E$121</definedName>
    <definedName name="_Sort" localSheetId="0" hidden="1">#REF!</definedName>
    <definedName name="_Sort" localSheetId="1" hidden="1">#REF!</definedName>
    <definedName name="_Sort" hidden="1">#REF!</definedName>
    <definedName name="AA" localSheetId="19" hidden="1">'[1]touria recap'!#REF!</definedName>
    <definedName name="AA" localSheetId="23" hidden="1">'[1]touria recap'!#REF!</definedName>
    <definedName name="AA" localSheetId="24" hidden="1">'[1]touria recap'!#REF!</definedName>
    <definedName name="AA" localSheetId="29" hidden="1">'[1]touria recap'!#REF!</definedName>
    <definedName name="AA" localSheetId="0" hidden="1">'[1]touria recap'!#REF!</definedName>
    <definedName name="AA" localSheetId="1" hidden="1">'[1]touria recap'!#REF!</definedName>
    <definedName name="AA" hidden="1">'[1]touria recap'!#REF!</definedName>
    <definedName name="_xlnm.Database" localSheetId="18">#REF!</definedName>
    <definedName name="_xlnm.Database" localSheetId="19">#REF!</definedName>
    <definedName name="_xlnm.Database" localSheetId="23">#REF!</definedName>
    <definedName name="_xlnm.Database" localSheetId="24">#REF!</definedName>
    <definedName name="_xlnm.Database" localSheetId="29">#REF!</definedName>
    <definedName name="_xlnm.Database" localSheetId="0">#REF!</definedName>
    <definedName name="_xlnm.Database" localSheetId="1">#REF!</definedName>
    <definedName name="_xlnm.Database">#REF!</definedName>
    <definedName name="BRNRN" localSheetId="23">#REF!</definedName>
    <definedName name="BRNRN" localSheetId="29">#REF!</definedName>
    <definedName name="BRNRN" localSheetId="0">#REF!</definedName>
    <definedName name="BRNRN" localSheetId="1">#REF!</definedName>
    <definedName name="BRNRN">#REF!</definedName>
    <definedName name="Impres_titres_MI" localSheetId="11">'10'!$A$1:$IW$9</definedName>
    <definedName name="Impres_titres_MI" localSheetId="12">'11'!$A$1:$IW$9</definedName>
    <definedName name="pp" localSheetId="23" hidden="1">#REF!</definedName>
    <definedName name="pp" localSheetId="0" hidden="1">#REF!</definedName>
    <definedName name="pp" localSheetId="1" hidden="1">#REF!</definedName>
    <definedName name="pp" hidden="1">#REF!</definedName>
    <definedName name="Print_Area_MI" localSheetId="13">#REF!</definedName>
    <definedName name="Print_Area_MI" localSheetId="14">#REF!</definedName>
    <definedName name="Print_Area_MI" localSheetId="15">#REF!</definedName>
    <definedName name="Print_Area_MI" localSheetId="16">#REF!</definedName>
    <definedName name="Print_Area_MI" localSheetId="17">#REF!</definedName>
    <definedName name="Print_Area_MI" localSheetId="18">#REF!</definedName>
    <definedName name="Print_Area_MI" localSheetId="19">#REF!</definedName>
    <definedName name="Print_Area_MI" localSheetId="20">#REF!</definedName>
    <definedName name="Print_Area_MI" localSheetId="21">#REF!</definedName>
    <definedName name="Print_Area_MI" localSheetId="24">#REF!</definedName>
    <definedName name="Print_Area_MI" localSheetId="25">#REF!</definedName>
    <definedName name="Print_Area_MI" localSheetId="26">#REF!</definedName>
    <definedName name="Print_Area_MI" localSheetId="27">#REF!</definedName>
    <definedName name="Print_Area_MI" localSheetId="28">#REF!</definedName>
    <definedName name="Print_Area_MI" localSheetId="29">#REF!</definedName>
    <definedName name="Print_Area_MI" localSheetId="9">#REF!</definedName>
    <definedName name="Print_Area_MI" localSheetId="0">#REF!</definedName>
    <definedName name="Print_Area_MI">#REF!</definedName>
    <definedName name="_xlnm.Print_Area" localSheetId="11">'10'!$A$1:$I$136</definedName>
    <definedName name="_xlnm.Print_Area" localSheetId="14">'13'!$A$1:$E$142</definedName>
    <definedName name="_xlnm.Print_Area" localSheetId="15">'14'!$A$1:$G$148</definedName>
    <definedName name="_xlnm.Print_Area" localSheetId="16">'15'!$A$1:$F$128</definedName>
    <definedName name="_xlnm.Print_Area" localSheetId="17">'16'!$A$1:$F$132</definedName>
    <definedName name="_xlnm.Print_Area" localSheetId="20">'19'!$A$1:$F$435</definedName>
    <definedName name="_xlnm.Print_Area" localSheetId="24">'23 '!$A$1:$I$124</definedName>
    <definedName name="_xlnm.Print_Area" localSheetId="26">'25'!$A$1:$F$67</definedName>
    <definedName name="_xlnm.Print_Area" localSheetId="27">'26'!$A$1:$E$75</definedName>
    <definedName name="_xlnm.Print_Area" localSheetId="28">'27'!$A$1:$F$92</definedName>
    <definedName name="_xlnm.Print_Area" localSheetId="29">'28'!$A$1:$F$78</definedName>
    <definedName name="_xlnm.Print_Area" localSheetId="5">'4'!$A$1:$I$117</definedName>
    <definedName name="_xlnm.Print_Area" localSheetId="9">'8'!$A$1:$C$118</definedName>
    <definedName name="_xlnm.Print_Area" localSheetId="10">'9'!$A$1:$C$115</definedName>
    <definedName name="Zone_impres_MI" localSheetId="11">'10'!$A$12:$A$56</definedName>
    <definedName name="Zone_impres_MI" localSheetId="12">'11'!$A$12:$A$56</definedName>
    <definedName name="Zone_impres_MI" localSheetId="13">#REF!</definedName>
    <definedName name="Zone_impres_MI" localSheetId="15">#REF!</definedName>
    <definedName name="Zone_impres_MI" localSheetId="16">#REF!</definedName>
    <definedName name="Zone_impres_MI" localSheetId="17">#REF!</definedName>
    <definedName name="Zone_impres_MI" localSheetId="18">#REF!</definedName>
    <definedName name="Zone_impres_MI" localSheetId="19">#REF!</definedName>
    <definedName name="Zone_impres_MI" localSheetId="20">#REF!</definedName>
    <definedName name="Zone_impres_MI" localSheetId="21">#REF!</definedName>
    <definedName name="Zone_impres_MI" localSheetId="24">#REF!</definedName>
    <definedName name="Zone_impres_MI" localSheetId="25">#REF!</definedName>
    <definedName name="Zone_impres_MI" localSheetId="26">#REF!</definedName>
    <definedName name="Zone_impres_MI" localSheetId="27">#REF!</definedName>
    <definedName name="Zone_impres_MI" localSheetId="28">#REF!</definedName>
    <definedName name="Zone_impres_MI" localSheetId="29">#REF!</definedName>
    <definedName name="Zone_impres_MI" localSheetId="9">#REF!</definedName>
    <definedName name="Zone_impres_MI" localSheetId="0">#REF!</definedName>
    <definedName name="Zone_impres_MI">#REF!</definedName>
  </definedNames>
  <calcPr calcId="152511"/>
</workbook>
</file>

<file path=xl/calcChain.xml><?xml version="1.0" encoding="utf-8"?>
<calcChain xmlns="http://schemas.openxmlformats.org/spreadsheetml/2006/main">
  <c r="H118" i="43" l="1"/>
  <c r="G118" i="43"/>
  <c r="F118" i="43"/>
  <c r="E118" i="43"/>
  <c r="D118" i="43"/>
  <c r="C118" i="43"/>
  <c r="B118" i="43"/>
  <c r="H113" i="43"/>
  <c r="G113" i="43"/>
  <c r="F113" i="43"/>
  <c r="E113" i="43"/>
  <c r="D113" i="43"/>
  <c r="C113" i="43"/>
  <c r="B113" i="43"/>
  <c r="H108" i="43"/>
  <c r="G108" i="43"/>
  <c r="F108" i="43"/>
  <c r="E108" i="43"/>
  <c r="D108" i="43"/>
  <c r="C108" i="43"/>
  <c r="B108" i="43"/>
  <c r="H101" i="43"/>
  <c r="G101" i="43"/>
  <c r="F101" i="43"/>
  <c r="E101" i="43"/>
  <c r="D101" i="43"/>
  <c r="C101" i="43"/>
  <c r="B101" i="43"/>
  <c r="H95" i="43"/>
  <c r="G95" i="43"/>
  <c r="F95" i="43"/>
  <c r="E95" i="43"/>
  <c r="D95" i="43"/>
  <c r="C95" i="43"/>
  <c r="B95" i="43"/>
  <c r="H86" i="43"/>
  <c r="G86" i="43"/>
  <c r="F86" i="43"/>
  <c r="E86" i="43"/>
  <c r="D86" i="43"/>
  <c r="C86" i="43"/>
  <c r="B86" i="43"/>
  <c r="H76" i="43"/>
  <c r="G76" i="43"/>
  <c r="F76" i="43"/>
  <c r="E76" i="43"/>
  <c r="D76" i="43"/>
  <c r="C76" i="43"/>
  <c r="B76" i="43"/>
  <c r="H48" i="43"/>
  <c r="G48" i="43"/>
  <c r="F48" i="43"/>
  <c r="E48" i="43"/>
  <c r="D48" i="43"/>
  <c r="C48" i="43"/>
  <c r="B48" i="43"/>
  <c r="H40" i="43"/>
  <c r="G40" i="43"/>
  <c r="F40" i="43"/>
  <c r="E40" i="43"/>
  <c r="D40" i="43"/>
  <c r="C40" i="43"/>
  <c r="B40" i="43"/>
  <c r="K34" i="43"/>
  <c r="H30" i="43"/>
  <c r="G30" i="43"/>
  <c r="F30" i="43"/>
  <c r="E30" i="43"/>
  <c r="D30" i="43"/>
  <c r="C30" i="43"/>
  <c r="B30" i="43"/>
  <c r="H21" i="43"/>
  <c r="G21" i="43"/>
  <c r="F21" i="43"/>
  <c r="E21" i="43"/>
  <c r="D21" i="43"/>
  <c r="C21" i="43"/>
  <c r="B21" i="43"/>
  <c r="H12" i="43"/>
  <c r="G12" i="43"/>
  <c r="F12" i="43"/>
  <c r="E12" i="43"/>
  <c r="D12" i="43"/>
  <c r="C12" i="43"/>
  <c r="B12" i="43"/>
  <c r="F117" i="42"/>
  <c r="E117" i="42"/>
  <c r="D117" i="42"/>
  <c r="C117" i="42"/>
  <c r="B117" i="42"/>
  <c r="F112" i="42"/>
  <c r="E112" i="42"/>
  <c r="D112" i="42"/>
  <c r="C112" i="42"/>
  <c r="B112" i="42"/>
  <c r="F107" i="42"/>
  <c r="E107" i="42"/>
  <c r="D107" i="42"/>
  <c r="C107" i="42"/>
  <c r="B107" i="42"/>
  <c r="F100" i="42"/>
  <c r="E100" i="42"/>
  <c r="D100" i="42"/>
  <c r="C100" i="42"/>
  <c r="B100" i="42"/>
  <c r="F94" i="42"/>
  <c r="E94" i="42"/>
  <c r="D94" i="42"/>
  <c r="C94" i="42"/>
  <c r="B94" i="42"/>
  <c r="F85" i="42"/>
  <c r="E85" i="42"/>
  <c r="D85" i="42"/>
  <c r="C85" i="42"/>
  <c r="B85" i="42"/>
  <c r="F68" i="42"/>
  <c r="E68" i="42"/>
  <c r="D68" i="42"/>
  <c r="C68" i="42"/>
  <c r="B68" i="42"/>
  <c r="F47" i="42"/>
  <c r="E47" i="42"/>
  <c r="D47" i="42"/>
  <c r="C47" i="42"/>
  <c r="B47" i="42"/>
  <c r="F39" i="42"/>
  <c r="E39" i="42"/>
  <c r="D39" i="42"/>
  <c r="C39" i="42"/>
  <c r="B39" i="42"/>
  <c r="F29" i="42"/>
  <c r="E29" i="42"/>
  <c r="D29" i="42"/>
  <c r="C29" i="42"/>
  <c r="B29" i="42"/>
  <c r="F20" i="42"/>
  <c r="E20" i="42"/>
  <c r="D20" i="42"/>
  <c r="C20" i="42"/>
  <c r="B20" i="42"/>
  <c r="F11" i="42"/>
  <c r="E11" i="42"/>
  <c r="E120" i="42" s="1"/>
  <c r="D11" i="42"/>
  <c r="C11" i="42"/>
  <c r="B11" i="42"/>
  <c r="G132" i="41"/>
  <c r="F132" i="41"/>
  <c r="E132" i="41"/>
  <c r="D132" i="41"/>
  <c r="C132" i="41"/>
  <c r="B132" i="41"/>
  <c r="G127" i="41"/>
  <c r="F127" i="41"/>
  <c r="E127" i="41"/>
  <c r="D127" i="41"/>
  <c r="C127" i="41"/>
  <c r="B127" i="41"/>
  <c r="G122" i="41"/>
  <c r="F122" i="41"/>
  <c r="E122" i="41"/>
  <c r="D122" i="41"/>
  <c r="C122" i="41"/>
  <c r="B122" i="41"/>
  <c r="G115" i="41"/>
  <c r="F115" i="41"/>
  <c r="E115" i="41"/>
  <c r="D115" i="41"/>
  <c r="C115" i="41"/>
  <c r="B115" i="41"/>
  <c r="G109" i="41"/>
  <c r="F109" i="41"/>
  <c r="E109" i="41"/>
  <c r="D109" i="41"/>
  <c r="C109" i="41"/>
  <c r="B109" i="41"/>
  <c r="G100" i="41"/>
  <c r="F100" i="41"/>
  <c r="E100" i="41"/>
  <c r="D100" i="41"/>
  <c r="C100" i="41"/>
  <c r="B100" i="41"/>
  <c r="G83" i="41"/>
  <c r="F83" i="41"/>
  <c r="E83" i="41"/>
  <c r="D83" i="41"/>
  <c r="C83" i="41"/>
  <c r="B83" i="41"/>
  <c r="G47" i="41"/>
  <c r="F47" i="41"/>
  <c r="E47" i="41"/>
  <c r="D47" i="41"/>
  <c r="C47" i="41"/>
  <c r="B47" i="41"/>
  <c r="G39" i="41"/>
  <c r="F39" i="41"/>
  <c r="E39" i="41"/>
  <c r="D39" i="41"/>
  <c r="C39" i="41"/>
  <c r="B39" i="41"/>
  <c r="G29" i="41"/>
  <c r="F29" i="41"/>
  <c r="E29" i="41"/>
  <c r="D29" i="41"/>
  <c r="C29" i="41"/>
  <c r="B29" i="41"/>
  <c r="G20" i="41"/>
  <c r="F20" i="41"/>
  <c r="E20" i="41"/>
  <c r="D20" i="41"/>
  <c r="C20" i="41"/>
  <c r="B20" i="41"/>
  <c r="G11" i="41"/>
  <c r="F11" i="41"/>
  <c r="E11" i="41"/>
  <c r="D11" i="41"/>
  <c r="C11" i="41"/>
  <c r="B11" i="41"/>
  <c r="C135" i="41" l="1"/>
  <c r="D135" i="41"/>
  <c r="F135" i="41"/>
  <c r="E122" i="43"/>
  <c r="E135" i="41"/>
  <c r="G135" i="41"/>
  <c r="B135" i="41"/>
  <c r="H122" i="43"/>
  <c r="G122" i="43"/>
  <c r="F122" i="43"/>
  <c r="D122" i="43"/>
  <c r="B122" i="43"/>
  <c r="C122" i="43"/>
  <c r="F120" i="42"/>
  <c r="C120" i="42"/>
  <c r="B120" i="42"/>
  <c r="D120" i="42"/>
  <c r="E125" i="40" l="1"/>
  <c r="D125" i="40"/>
  <c r="C125" i="40"/>
  <c r="B125" i="40"/>
  <c r="E120" i="40"/>
  <c r="D120" i="40"/>
  <c r="C120" i="40"/>
  <c r="B120" i="40"/>
  <c r="E115" i="40"/>
  <c r="D115" i="40"/>
  <c r="C115" i="40"/>
  <c r="B115" i="40"/>
  <c r="E108" i="40"/>
  <c r="D108" i="40"/>
  <c r="C108" i="40"/>
  <c r="B108" i="40"/>
  <c r="E102" i="40"/>
  <c r="D102" i="40"/>
  <c r="C102" i="40"/>
  <c r="B102" i="40"/>
  <c r="E93" i="40"/>
  <c r="D93" i="40"/>
  <c r="C93" i="40"/>
  <c r="B93" i="40"/>
  <c r="E76" i="40"/>
  <c r="D76" i="40"/>
  <c r="C76" i="40"/>
  <c r="B76" i="40"/>
  <c r="E47" i="40"/>
  <c r="D47" i="40"/>
  <c r="C47" i="40"/>
  <c r="B47" i="40"/>
  <c r="E39" i="40"/>
  <c r="D39" i="40"/>
  <c r="C39" i="40"/>
  <c r="B39" i="40"/>
  <c r="E29" i="40"/>
  <c r="D29" i="40"/>
  <c r="C29" i="40"/>
  <c r="B29" i="40"/>
  <c r="E20" i="40"/>
  <c r="D20" i="40"/>
  <c r="C20" i="40"/>
  <c r="B20" i="40"/>
  <c r="E11" i="40"/>
  <c r="D11" i="40"/>
  <c r="C11" i="40"/>
  <c r="B11" i="40"/>
  <c r="E121" i="39"/>
  <c r="D121" i="39"/>
  <c r="C121" i="39"/>
  <c r="B121" i="39"/>
  <c r="E116" i="39"/>
  <c r="D116" i="39"/>
  <c r="C116" i="39"/>
  <c r="B116" i="39"/>
  <c r="E111" i="39"/>
  <c r="D111" i="39"/>
  <c r="C111" i="39"/>
  <c r="B111" i="39"/>
  <c r="E104" i="39"/>
  <c r="D104" i="39"/>
  <c r="C104" i="39"/>
  <c r="B104" i="39"/>
  <c r="E98" i="39"/>
  <c r="D98" i="39"/>
  <c r="C98" i="39"/>
  <c r="B98" i="39"/>
  <c r="E89" i="39"/>
  <c r="D89" i="39"/>
  <c r="C89" i="39"/>
  <c r="B89" i="39"/>
  <c r="E72" i="39"/>
  <c r="D72" i="39"/>
  <c r="C72" i="39"/>
  <c r="B72" i="39"/>
  <c r="E47" i="39"/>
  <c r="D47" i="39"/>
  <c r="C47" i="39"/>
  <c r="B47" i="39"/>
  <c r="E39" i="39"/>
  <c r="D39" i="39"/>
  <c r="C39" i="39"/>
  <c r="B39" i="39"/>
  <c r="E29" i="39"/>
  <c r="D29" i="39"/>
  <c r="C29" i="39"/>
  <c r="B29" i="39"/>
  <c r="E20" i="39"/>
  <c r="D20" i="39"/>
  <c r="C20" i="39"/>
  <c r="B20" i="39"/>
  <c r="E11" i="39"/>
  <c r="D11" i="39"/>
  <c r="C11" i="39"/>
  <c r="B11" i="39"/>
  <c r="C93" i="20"/>
  <c r="E134" i="28"/>
  <c r="F134" i="28"/>
  <c r="E129" i="28"/>
  <c r="F129" i="28"/>
  <c r="E124" i="28"/>
  <c r="F124" i="28"/>
  <c r="E117" i="28"/>
  <c r="F117" i="28"/>
  <c r="E111" i="28"/>
  <c r="F111" i="28"/>
  <c r="E102" i="28"/>
  <c r="F102" i="28"/>
  <c r="E85" i="28"/>
  <c r="F85" i="28"/>
  <c r="E48" i="28"/>
  <c r="F48" i="28"/>
  <c r="E40" i="28"/>
  <c r="F40" i="28"/>
  <c r="E30" i="28"/>
  <c r="F30" i="28"/>
  <c r="E21" i="28"/>
  <c r="F21" i="28"/>
  <c r="E12" i="28"/>
  <c r="E137" i="28" s="1"/>
  <c r="F12" i="28"/>
  <c r="C129" i="28"/>
  <c r="D129" i="28"/>
  <c r="C134" i="28"/>
  <c r="D134" i="28"/>
  <c r="C124" i="28"/>
  <c r="D124" i="28"/>
  <c r="C117" i="28"/>
  <c r="D117" i="28"/>
  <c r="C111" i="28"/>
  <c r="D111" i="28"/>
  <c r="C102" i="28"/>
  <c r="D102" i="28"/>
  <c r="C85" i="28"/>
  <c r="D85" i="28"/>
  <c r="C48" i="28"/>
  <c r="D48" i="28"/>
  <c r="C40" i="28"/>
  <c r="D40" i="28"/>
  <c r="C30" i="28"/>
  <c r="D30" i="28"/>
  <c r="C21" i="28"/>
  <c r="D21" i="28"/>
  <c r="C12" i="28"/>
  <c r="D12" i="28"/>
  <c r="B134" i="28"/>
  <c r="B129" i="28"/>
  <c r="B124" i="28"/>
  <c r="B117" i="28"/>
  <c r="B111" i="28"/>
  <c r="B102" i="28"/>
  <c r="B85" i="28"/>
  <c r="B48" i="28"/>
  <c r="B40" i="28"/>
  <c r="B30" i="28"/>
  <c r="B21" i="28"/>
  <c r="B12" i="28"/>
  <c r="E128" i="40" l="1"/>
  <c r="C124" i="39"/>
  <c r="C128" i="40"/>
  <c r="D124" i="39"/>
  <c r="D128" i="40"/>
  <c r="B128" i="40"/>
  <c r="B124" i="39"/>
  <c r="E124" i="39"/>
  <c r="F137" i="28"/>
  <c r="B137" i="28"/>
  <c r="C137" i="28"/>
  <c r="D137" i="28"/>
  <c r="D115" i="20" l="1"/>
  <c r="D114" i="20"/>
  <c r="D113" i="20"/>
  <c r="D112" i="20"/>
  <c r="D111" i="20"/>
  <c r="C106" i="20"/>
  <c r="B106" i="20"/>
  <c r="D107" i="20"/>
  <c r="D110" i="20"/>
  <c r="D109" i="20"/>
  <c r="D108" i="20"/>
  <c r="C99" i="20"/>
  <c r="B99" i="20"/>
  <c r="D105" i="20"/>
  <c r="D104" i="20"/>
  <c r="D103" i="20"/>
  <c r="D102" i="20"/>
  <c r="D101" i="20"/>
  <c r="D100" i="20"/>
  <c r="B93" i="20"/>
  <c r="D98" i="20"/>
  <c r="D97" i="20"/>
  <c r="D96" i="20"/>
  <c r="D95" i="20"/>
  <c r="D94" i="20"/>
  <c r="D93" i="20" s="1"/>
  <c r="C84" i="20"/>
  <c r="B84" i="20"/>
  <c r="D92" i="20"/>
  <c r="D91" i="20"/>
  <c r="D90" i="20"/>
  <c r="D89" i="20"/>
  <c r="D88" i="20"/>
  <c r="D87" i="20"/>
  <c r="D86" i="20"/>
  <c r="D84" i="20" s="1"/>
  <c r="D85" i="20"/>
  <c r="C74" i="20"/>
  <c r="B74" i="20"/>
  <c r="D83" i="20"/>
  <c r="D82" i="20"/>
  <c r="D81" i="20"/>
  <c r="D80" i="20"/>
  <c r="D79" i="20"/>
  <c r="D78" i="20"/>
  <c r="D76" i="20"/>
  <c r="D75" i="20"/>
  <c r="D74" i="20" s="1"/>
  <c r="C45" i="20"/>
  <c r="B45" i="20"/>
  <c r="D50" i="20"/>
  <c r="D49" i="20"/>
  <c r="D48" i="20"/>
  <c r="D47" i="20"/>
  <c r="D46" i="20"/>
  <c r="D45" i="20" s="1"/>
  <c r="C37" i="20"/>
  <c r="B37" i="20"/>
  <c r="D44" i="20"/>
  <c r="D43" i="20"/>
  <c r="D42" i="20"/>
  <c r="D41" i="20"/>
  <c r="D40" i="20"/>
  <c r="D39" i="20"/>
  <c r="D38" i="20"/>
  <c r="D37" i="20" s="1"/>
  <c r="C27" i="20"/>
  <c r="B27" i="20"/>
  <c r="D36" i="20"/>
  <c r="D35" i="20"/>
  <c r="D34" i="20"/>
  <c r="D33" i="20"/>
  <c r="D32" i="20"/>
  <c r="D31" i="20"/>
  <c r="D30" i="20"/>
  <c r="D29" i="20"/>
  <c r="D28" i="20"/>
  <c r="D27" i="20" s="1"/>
  <c r="C18" i="20"/>
  <c r="B18" i="20"/>
  <c r="D26" i="20"/>
  <c r="D25" i="20"/>
  <c r="D24" i="20"/>
  <c r="D23" i="20"/>
  <c r="D22" i="20"/>
  <c r="D21" i="20"/>
  <c r="D20" i="20"/>
  <c r="D19" i="20"/>
  <c r="D18" i="20" s="1"/>
  <c r="C9" i="20"/>
  <c r="B9" i="20"/>
  <c r="D17" i="20"/>
  <c r="D16" i="20"/>
  <c r="D15" i="20"/>
  <c r="D14" i="20"/>
  <c r="D13" i="20"/>
  <c r="D12" i="20"/>
  <c r="D11" i="20"/>
  <c r="D10" i="20"/>
  <c r="D9" i="20" s="1"/>
  <c r="B115" i="19"/>
  <c r="B110" i="19"/>
  <c r="B105" i="19"/>
  <c r="B98" i="19"/>
  <c r="B92" i="19"/>
  <c r="B83" i="19"/>
  <c r="B73" i="19"/>
  <c r="B45" i="19"/>
  <c r="B37" i="19"/>
  <c r="B27" i="19"/>
  <c r="B18" i="19"/>
  <c r="B9" i="19"/>
  <c r="D99" i="20" l="1"/>
  <c r="D136" i="27"/>
  <c r="D135" i="27"/>
  <c r="D134" i="27" s="1"/>
  <c r="C134" i="27"/>
  <c r="B134" i="27"/>
  <c r="D133" i="27"/>
  <c r="D132" i="27"/>
  <c r="D131" i="27"/>
  <c r="D130" i="27"/>
  <c r="C129" i="27"/>
  <c r="B129" i="27"/>
  <c r="D128" i="27"/>
  <c r="D127" i="27"/>
  <c r="D126" i="27"/>
  <c r="D125" i="27"/>
  <c r="C124" i="27"/>
  <c r="B124" i="27"/>
  <c r="D123" i="27"/>
  <c r="D122" i="27"/>
  <c r="D121" i="27"/>
  <c r="D120" i="27"/>
  <c r="D119" i="27"/>
  <c r="D118" i="27"/>
  <c r="C117" i="27"/>
  <c r="B117" i="27"/>
  <c r="D116" i="27"/>
  <c r="D115" i="27"/>
  <c r="D114" i="27"/>
  <c r="D113" i="27"/>
  <c r="D112" i="27"/>
  <c r="C111" i="27"/>
  <c r="B111" i="27"/>
  <c r="D110" i="27"/>
  <c r="D109" i="27"/>
  <c r="D108" i="27"/>
  <c r="D107" i="27"/>
  <c r="D106" i="27"/>
  <c r="D105" i="27"/>
  <c r="D104" i="27"/>
  <c r="D103" i="27"/>
  <c r="C102" i="27"/>
  <c r="B102" i="27"/>
  <c r="D101" i="27"/>
  <c r="D100" i="27"/>
  <c r="D99" i="27"/>
  <c r="D98" i="27"/>
  <c r="D97" i="27"/>
  <c r="D96" i="27"/>
  <c r="D95" i="27"/>
  <c r="D94" i="27"/>
  <c r="D93" i="27"/>
  <c r="C92" i="27"/>
  <c r="B92" i="27"/>
  <c r="D55" i="27"/>
  <c r="D54" i="27"/>
  <c r="D53" i="27"/>
  <c r="D52" i="27"/>
  <c r="D51" i="27"/>
  <c r="C50" i="27"/>
  <c r="B50" i="27"/>
  <c r="D49" i="27"/>
  <c r="D48" i="27"/>
  <c r="D47" i="27"/>
  <c r="D46" i="27"/>
  <c r="D45" i="27"/>
  <c r="D44" i="27"/>
  <c r="D43" i="27"/>
  <c r="C42" i="27"/>
  <c r="B42" i="27"/>
  <c r="D41" i="27"/>
  <c r="D40" i="27"/>
  <c r="D39" i="27"/>
  <c r="D38" i="27"/>
  <c r="D37" i="27"/>
  <c r="D36" i="27"/>
  <c r="D35" i="27"/>
  <c r="D34" i="27"/>
  <c r="D33" i="27"/>
  <c r="D32" i="27" s="1"/>
  <c r="C32" i="27"/>
  <c r="B32" i="27"/>
  <c r="D31" i="27"/>
  <c r="D30" i="27"/>
  <c r="D29" i="27"/>
  <c r="D28" i="27"/>
  <c r="D27" i="27"/>
  <c r="D26" i="27"/>
  <c r="D25" i="27"/>
  <c r="D24" i="27"/>
  <c r="C23" i="27"/>
  <c r="B23" i="27"/>
  <c r="D22" i="27"/>
  <c r="D21" i="27"/>
  <c r="D20" i="27"/>
  <c r="D19" i="27"/>
  <c r="D18" i="27"/>
  <c r="D17" i="27"/>
  <c r="D16" i="27"/>
  <c r="D15" i="27"/>
  <c r="C14" i="27"/>
  <c r="B14" i="27"/>
  <c r="D115" i="26"/>
  <c r="D114" i="26"/>
  <c r="C113" i="26"/>
  <c r="B113" i="26"/>
  <c r="D112" i="26"/>
  <c r="D111" i="26"/>
  <c r="D110" i="26"/>
  <c r="D109" i="26"/>
  <c r="C108" i="26"/>
  <c r="B108" i="26"/>
  <c r="D107" i="26"/>
  <c r="D106" i="26"/>
  <c r="D105" i="26"/>
  <c r="D104" i="26"/>
  <c r="C103" i="26"/>
  <c r="B103" i="26"/>
  <c r="D102" i="26"/>
  <c r="D101" i="26"/>
  <c r="D100" i="26"/>
  <c r="D99" i="26"/>
  <c r="D98" i="26"/>
  <c r="D97" i="26"/>
  <c r="C96" i="26"/>
  <c r="B96" i="26"/>
  <c r="D95" i="26"/>
  <c r="D94" i="26"/>
  <c r="D93" i="26"/>
  <c r="D92" i="26"/>
  <c r="D91" i="26"/>
  <c r="C90" i="26"/>
  <c r="B90" i="26"/>
  <c r="D89" i="26"/>
  <c r="D88" i="26"/>
  <c r="D87" i="26"/>
  <c r="D86" i="26"/>
  <c r="D85" i="26"/>
  <c r="D84" i="26"/>
  <c r="D83" i="26"/>
  <c r="D82" i="26"/>
  <c r="C81" i="26"/>
  <c r="B81" i="26"/>
  <c r="D80" i="26"/>
  <c r="D79" i="26"/>
  <c r="D78" i="26"/>
  <c r="D77" i="26"/>
  <c r="D76" i="26"/>
  <c r="D75" i="26"/>
  <c r="D74" i="26"/>
  <c r="D73" i="26"/>
  <c r="D72" i="26"/>
  <c r="C71" i="26"/>
  <c r="B71" i="26"/>
  <c r="D52" i="26"/>
  <c r="D51" i="26"/>
  <c r="D50" i="26"/>
  <c r="D49" i="26"/>
  <c r="D48" i="26"/>
  <c r="C47" i="26"/>
  <c r="B47" i="26"/>
  <c r="D46" i="26"/>
  <c r="D45" i="26"/>
  <c r="D44" i="26"/>
  <c r="D43" i="26"/>
  <c r="D42" i="26"/>
  <c r="D41" i="26"/>
  <c r="D40" i="26"/>
  <c r="C39" i="26"/>
  <c r="B39" i="26"/>
  <c r="D38" i="26"/>
  <c r="D37" i="26"/>
  <c r="D36" i="26"/>
  <c r="D35" i="26"/>
  <c r="D34" i="26"/>
  <c r="D33" i="26"/>
  <c r="D32" i="26"/>
  <c r="D31" i="26"/>
  <c r="D30" i="26"/>
  <c r="C29" i="26"/>
  <c r="B29" i="26"/>
  <c r="D29" i="26" s="1"/>
  <c r="D28" i="26"/>
  <c r="D27" i="26"/>
  <c r="D26" i="26"/>
  <c r="D25" i="26"/>
  <c r="D24" i="26"/>
  <c r="D23" i="26"/>
  <c r="D22" i="26"/>
  <c r="D21" i="26"/>
  <c r="C20" i="26"/>
  <c r="D20" i="26" s="1"/>
  <c r="B20" i="26"/>
  <c r="D19" i="26"/>
  <c r="D18" i="26"/>
  <c r="D17" i="26"/>
  <c r="D16" i="26"/>
  <c r="D15" i="26"/>
  <c r="D14" i="26"/>
  <c r="D13" i="26"/>
  <c r="D12" i="26"/>
  <c r="C11" i="26"/>
  <c r="B11" i="26"/>
  <c r="D120" i="25"/>
  <c r="C120" i="25"/>
  <c r="B120" i="25"/>
  <c r="E119" i="25"/>
  <c r="E118" i="25"/>
  <c r="E117" i="25"/>
  <c r="E116" i="25"/>
  <c r="E115" i="25"/>
  <c r="E114" i="25"/>
  <c r="E113" i="25"/>
  <c r="E112" i="25"/>
  <c r="E111" i="25"/>
  <c r="E110" i="25"/>
  <c r="E109" i="25"/>
  <c r="E108" i="25"/>
  <c r="E107" i="25"/>
  <c r="E106" i="25"/>
  <c r="E105" i="25"/>
  <c r="E104" i="25"/>
  <c r="E103" i="25"/>
  <c r="E102" i="25"/>
  <c r="E101" i="25"/>
  <c r="E100" i="25"/>
  <c r="E99" i="25"/>
  <c r="E98" i="25"/>
  <c r="E97" i="25"/>
  <c r="E96" i="25"/>
  <c r="E95" i="25"/>
  <c r="E94" i="25"/>
  <c r="E93" i="25"/>
  <c r="E92" i="25"/>
  <c r="E91" i="25"/>
  <c r="E90" i="25"/>
  <c r="E89" i="25"/>
  <c r="E88" i="25"/>
  <c r="E87" i="25"/>
  <c r="E86" i="25"/>
  <c r="E85" i="25"/>
  <c r="E84" i="25"/>
  <c r="E83" i="25"/>
  <c r="E82" i="25"/>
  <c r="E81" i="25"/>
  <c r="E80" i="25"/>
  <c r="E79" i="25"/>
  <c r="E78" i="25"/>
  <c r="E77" i="25"/>
  <c r="E76" i="25"/>
  <c r="E75" i="25"/>
  <c r="E51" i="25"/>
  <c r="E50" i="25"/>
  <c r="E49" i="25"/>
  <c r="E48" i="25"/>
  <c r="E47" i="25"/>
  <c r="E46" i="25"/>
  <c r="E45" i="25"/>
  <c r="E44" i="25"/>
  <c r="E43" i="25"/>
  <c r="E42" i="25"/>
  <c r="E41" i="25"/>
  <c r="E40" i="25"/>
  <c r="E39" i="25"/>
  <c r="E38" i="25"/>
  <c r="E37" i="25"/>
  <c r="E36" i="25"/>
  <c r="E35" i="25"/>
  <c r="E34" i="25"/>
  <c r="E33" i="25"/>
  <c r="E32" i="25"/>
  <c r="E31" i="25"/>
  <c r="E30" i="25"/>
  <c r="E29" i="25"/>
  <c r="E28" i="25"/>
  <c r="E27" i="25"/>
  <c r="E26" i="25"/>
  <c r="E25" i="25"/>
  <c r="E24" i="25"/>
  <c r="E23" i="25"/>
  <c r="E22" i="25"/>
  <c r="E21" i="25"/>
  <c r="E20" i="25"/>
  <c r="E19" i="25"/>
  <c r="E18" i="25"/>
  <c r="E17" i="25"/>
  <c r="E16" i="25"/>
  <c r="E15" i="25"/>
  <c r="E14" i="25"/>
  <c r="E13" i="25"/>
  <c r="E12" i="25"/>
  <c r="E11" i="25"/>
  <c r="E10" i="25"/>
  <c r="D127" i="24"/>
  <c r="C127" i="24"/>
  <c r="B127" i="24"/>
  <c r="E126" i="24"/>
  <c r="E125" i="24"/>
  <c r="E124" i="24"/>
  <c r="E123" i="24"/>
  <c r="E122" i="24"/>
  <c r="E121" i="24"/>
  <c r="E120" i="24"/>
  <c r="E119" i="24"/>
  <c r="E118" i="24"/>
  <c r="E117" i="24"/>
  <c r="E116" i="24"/>
  <c r="E115" i="24"/>
  <c r="E114" i="24"/>
  <c r="E113" i="24"/>
  <c r="E112" i="24"/>
  <c r="E111" i="24"/>
  <c r="E110" i="24"/>
  <c r="E109" i="24"/>
  <c r="E108" i="24"/>
  <c r="E107" i="24"/>
  <c r="E106" i="24"/>
  <c r="E105" i="24"/>
  <c r="E104" i="24"/>
  <c r="E103" i="24"/>
  <c r="E102" i="24"/>
  <c r="E101" i="24"/>
  <c r="E100" i="24"/>
  <c r="E99" i="24"/>
  <c r="E98" i="24"/>
  <c r="E97" i="24"/>
  <c r="E96" i="24"/>
  <c r="E95" i="24"/>
  <c r="E94" i="24"/>
  <c r="E93" i="24"/>
  <c r="E92" i="24"/>
  <c r="E91" i="24"/>
  <c r="E90" i="24"/>
  <c r="E89" i="24"/>
  <c r="E88" i="24"/>
  <c r="E87" i="24"/>
  <c r="E86" i="24"/>
  <c r="E85" i="24"/>
  <c r="E84" i="24"/>
  <c r="E83" i="24"/>
  <c r="E82" i="24"/>
  <c r="E51" i="24"/>
  <c r="E50" i="24"/>
  <c r="E49" i="24"/>
  <c r="E48" i="24"/>
  <c r="E47" i="24"/>
  <c r="E46" i="24"/>
  <c r="E45" i="24"/>
  <c r="E44" i="24"/>
  <c r="E43" i="24"/>
  <c r="E42" i="24"/>
  <c r="E41" i="24"/>
  <c r="E40" i="24"/>
  <c r="E39" i="24"/>
  <c r="E38" i="24"/>
  <c r="E37" i="24"/>
  <c r="E36" i="24"/>
  <c r="E35" i="24"/>
  <c r="E34" i="24"/>
  <c r="E33" i="24"/>
  <c r="E32" i="24"/>
  <c r="E31" i="24"/>
  <c r="E30" i="24"/>
  <c r="E29" i="24"/>
  <c r="E28" i="24"/>
  <c r="E27" i="24"/>
  <c r="E26" i="24"/>
  <c r="E25" i="24"/>
  <c r="E24" i="24"/>
  <c r="E23" i="24"/>
  <c r="E22" i="24"/>
  <c r="E21" i="24"/>
  <c r="E20" i="24"/>
  <c r="E19" i="24"/>
  <c r="E18" i="24"/>
  <c r="E17" i="24"/>
  <c r="E16" i="24"/>
  <c r="E15" i="24"/>
  <c r="E14" i="24"/>
  <c r="E13" i="24"/>
  <c r="E12" i="24"/>
  <c r="E11" i="24"/>
  <c r="E10" i="24"/>
  <c r="B113" i="23"/>
  <c r="B69" i="22"/>
  <c r="B114" i="22" s="1"/>
  <c r="C119" i="21"/>
  <c r="B119" i="21"/>
  <c r="D118" i="21"/>
  <c r="D117" i="21"/>
  <c r="D116" i="21"/>
  <c r="D115" i="21"/>
  <c r="D114" i="21"/>
  <c r="D113" i="21"/>
  <c r="D112" i="21"/>
  <c r="D111" i="21"/>
  <c r="D110" i="21"/>
  <c r="D109" i="21"/>
  <c r="D108" i="21"/>
  <c r="D107" i="21"/>
  <c r="D106" i="21"/>
  <c r="D105" i="21"/>
  <c r="D104" i="21"/>
  <c r="D103" i="21"/>
  <c r="D102" i="21"/>
  <c r="D101" i="21"/>
  <c r="D100" i="21"/>
  <c r="D99" i="21"/>
  <c r="D98" i="21"/>
  <c r="D97" i="21"/>
  <c r="D96" i="21"/>
  <c r="D95" i="21"/>
  <c r="D94" i="21"/>
  <c r="D93" i="21"/>
  <c r="D92" i="21"/>
  <c r="D91" i="21"/>
  <c r="D90" i="21"/>
  <c r="D89" i="21"/>
  <c r="D88" i="21"/>
  <c r="D87" i="21"/>
  <c r="D86" i="21"/>
  <c r="D85" i="21"/>
  <c r="D84" i="21"/>
  <c r="D83" i="21"/>
  <c r="D82" i="21"/>
  <c r="D81" i="21"/>
  <c r="D80" i="21"/>
  <c r="D79" i="21"/>
  <c r="D78" i="21"/>
  <c r="D77" i="21"/>
  <c r="D76" i="21"/>
  <c r="D75" i="21"/>
  <c r="D74" i="21"/>
  <c r="D50" i="21"/>
  <c r="D49" i="21"/>
  <c r="D48" i="21"/>
  <c r="D47" i="21"/>
  <c r="D46" i="21"/>
  <c r="D44" i="21"/>
  <c r="D43" i="21"/>
  <c r="D42" i="21"/>
  <c r="D41" i="21"/>
  <c r="D40" i="21"/>
  <c r="D39" i="21"/>
  <c r="D38" i="21"/>
  <c r="D36" i="21"/>
  <c r="D35" i="21"/>
  <c r="D34" i="21"/>
  <c r="D33" i="21"/>
  <c r="D32" i="21"/>
  <c r="D31" i="21"/>
  <c r="D30" i="21"/>
  <c r="D29" i="21"/>
  <c r="D28" i="21"/>
  <c r="D27" i="21" s="1"/>
  <c r="D26" i="21"/>
  <c r="D25" i="21"/>
  <c r="D24" i="21"/>
  <c r="D23" i="21"/>
  <c r="D22" i="21"/>
  <c r="D21" i="21"/>
  <c r="D20" i="21"/>
  <c r="D19" i="21"/>
  <c r="D17" i="21"/>
  <c r="D16" i="21"/>
  <c r="D15" i="21"/>
  <c r="D14" i="21"/>
  <c r="D13" i="21"/>
  <c r="D12" i="21"/>
  <c r="D11" i="21"/>
  <c r="D10" i="21"/>
  <c r="C119" i="20"/>
  <c r="B119" i="20"/>
  <c r="D118" i="20"/>
  <c r="D116" i="20"/>
  <c r="D106" i="20"/>
  <c r="C118" i="19"/>
  <c r="B118" i="19"/>
  <c r="G112" i="18"/>
  <c r="F112" i="18"/>
  <c r="E112" i="18"/>
  <c r="D112" i="18"/>
  <c r="C112" i="18"/>
  <c r="B112" i="18"/>
  <c r="H49" i="18"/>
  <c r="G49" i="18"/>
  <c r="F49" i="18"/>
  <c r="E49" i="18"/>
  <c r="D49" i="18"/>
  <c r="C49" i="18"/>
  <c r="B49" i="18"/>
  <c r="E424" i="6"/>
  <c r="D424" i="6"/>
  <c r="C424" i="6"/>
  <c r="B424" i="6"/>
  <c r="D423" i="6"/>
  <c r="D420" i="6" s="1"/>
  <c r="C423" i="6"/>
  <c r="C420" i="6" s="1"/>
  <c r="B423" i="6"/>
  <c r="B420" i="6" s="1"/>
  <c r="E420" i="6"/>
  <c r="E415" i="6"/>
  <c r="D415" i="6"/>
  <c r="C415" i="6"/>
  <c r="B415" i="6"/>
  <c r="D414" i="6"/>
  <c r="C414" i="6"/>
  <c r="B414" i="6"/>
  <c r="D413" i="6"/>
  <c r="C413" i="6"/>
  <c r="B413" i="6"/>
  <c r="D409" i="6"/>
  <c r="C409" i="6"/>
  <c r="B409" i="6"/>
  <c r="B408" i="6" s="1"/>
  <c r="E408" i="6"/>
  <c r="D405" i="6"/>
  <c r="C405" i="6"/>
  <c r="B405" i="6"/>
  <c r="D403" i="6"/>
  <c r="C403" i="6"/>
  <c r="C402" i="6" s="1"/>
  <c r="B403" i="6"/>
  <c r="B402" i="6" s="1"/>
  <c r="E402" i="6"/>
  <c r="D398" i="6"/>
  <c r="C398" i="6"/>
  <c r="C393" i="6" s="1"/>
  <c r="B398" i="6"/>
  <c r="B393" i="6" s="1"/>
  <c r="D396" i="6"/>
  <c r="D393" i="6" s="1"/>
  <c r="C396" i="6"/>
  <c r="B396" i="6"/>
  <c r="E393" i="6"/>
  <c r="D392" i="6"/>
  <c r="C392" i="6"/>
  <c r="B392" i="6"/>
  <c r="D391" i="6"/>
  <c r="C391" i="6"/>
  <c r="B391" i="6"/>
  <c r="C387" i="6"/>
  <c r="B387" i="6"/>
  <c r="D383" i="6"/>
  <c r="C383" i="6"/>
  <c r="B383" i="6"/>
  <c r="D379" i="6"/>
  <c r="C379" i="6"/>
  <c r="B379" i="6"/>
  <c r="C378" i="6"/>
  <c r="B378" i="6"/>
  <c r="E376" i="6"/>
  <c r="D48" i="6"/>
  <c r="C48" i="6"/>
  <c r="B48" i="6"/>
  <c r="B44" i="6" s="1"/>
  <c r="D46" i="6"/>
  <c r="C46" i="6"/>
  <c r="B46" i="6"/>
  <c r="D45" i="6"/>
  <c r="D44" i="6" s="1"/>
  <c r="C45" i="6"/>
  <c r="C44" i="6" s="1"/>
  <c r="E44" i="6"/>
  <c r="D39" i="6"/>
  <c r="C39" i="6"/>
  <c r="B39" i="6"/>
  <c r="D38" i="6"/>
  <c r="C38" i="6"/>
  <c r="B38" i="6"/>
  <c r="D37" i="6"/>
  <c r="C37" i="6"/>
  <c r="B37" i="6"/>
  <c r="E36" i="6"/>
  <c r="C35" i="6"/>
  <c r="C34" i="6"/>
  <c r="B34" i="6"/>
  <c r="C33" i="6"/>
  <c r="D32" i="6"/>
  <c r="C32" i="6"/>
  <c r="B32" i="6"/>
  <c r="D31" i="6"/>
  <c r="C31" i="6"/>
  <c r="B31" i="6"/>
  <c r="C30" i="6"/>
  <c r="B30" i="6"/>
  <c r="D29" i="6"/>
  <c r="C29" i="6"/>
  <c r="C27" i="6" s="1"/>
  <c r="B29" i="6"/>
  <c r="D28" i="6"/>
  <c r="C28" i="6"/>
  <c r="B28" i="6"/>
  <c r="E27" i="6"/>
  <c r="D25" i="6"/>
  <c r="C25" i="6"/>
  <c r="B25" i="6"/>
  <c r="D24" i="6"/>
  <c r="C24" i="6"/>
  <c r="C19" i="6" s="1"/>
  <c r="B24" i="6"/>
  <c r="E19" i="6"/>
  <c r="D18" i="6"/>
  <c r="C18" i="6"/>
  <c r="B18" i="6"/>
  <c r="D17" i="6"/>
  <c r="C17" i="6"/>
  <c r="C11" i="6" s="1"/>
  <c r="B17" i="6"/>
  <c r="D15" i="6"/>
  <c r="C15" i="6"/>
  <c r="B15" i="6"/>
  <c r="D14" i="6"/>
  <c r="D11" i="6" s="1"/>
  <c r="C14" i="6"/>
  <c r="B14" i="6"/>
  <c r="C12" i="6"/>
  <c r="B12" i="6"/>
  <c r="E11" i="6"/>
  <c r="B11" i="6"/>
  <c r="E426" i="6" l="1"/>
  <c r="B27" i="6"/>
  <c r="C408" i="6"/>
  <c r="D9" i="21"/>
  <c r="D102" i="27"/>
  <c r="D113" i="26"/>
  <c r="D19" i="6"/>
  <c r="D426" i="6" s="1"/>
  <c r="B36" i="6"/>
  <c r="D408" i="6"/>
  <c r="D37" i="21"/>
  <c r="D90" i="26"/>
  <c r="D92" i="27"/>
  <c r="D124" i="27"/>
  <c r="D129" i="27"/>
  <c r="B19" i="6"/>
  <c r="B426" i="6" s="1"/>
  <c r="C36" i="6"/>
  <c r="C426" i="6" s="1"/>
  <c r="B376" i="6"/>
  <c r="D402" i="6"/>
  <c r="D18" i="21"/>
  <c r="D45" i="21"/>
  <c r="D27" i="6"/>
  <c r="D36" i="6"/>
  <c r="C376" i="6"/>
  <c r="D376" i="6"/>
  <c r="E127" i="24"/>
  <c r="E120" i="25"/>
  <c r="D81" i="26"/>
  <c r="D42" i="27"/>
  <c r="D39" i="26"/>
  <c r="D71" i="26"/>
  <c r="D119" i="21"/>
  <c r="D23" i="27"/>
  <c r="C137" i="27"/>
  <c r="D117" i="27"/>
  <c r="B137" i="27"/>
  <c r="D14" i="27"/>
  <c r="D50" i="27"/>
  <c r="D111" i="27"/>
  <c r="D11" i="26"/>
  <c r="D47" i="26"/>
  <c r="D103" i="26"/>
  <c r="D108" i="26"/>
  <c r="C116" i="26"/>
  <c r="D96" i="26"/>
  <c r="B116" i="26"/>
  <c r="D137" i="27" l="1"/>
  <c r="D116" i="26"/>
  <c r="D119" i="20"/>
</calcChain>
</file>

<file path=xl/sharedStrings.xml><?xml version="1.0" encoding="utf-8"?>
<sst xmlns="http://schemas.openxmlformats.org/spreadsheetml/2006/main" count="6273" uniqueCount="1367">
  <si>
    <t>Santé</t>
  </si>
  <si>
    <t>الصحة</t>
  </si>
  <si>
    <t xml:space="preserve">12 - 17 Nombre d'enfants bénéficiaires des prestations </t>
  </si>
  <si>
    <r>
      <t>12 - 17 عدد الأ</t>
    </r>
    <r>
      <rPr>
        <b/>
        <sz val="16"/>
        <rFont val="Times New Roman"/>
        <family val="1"/>
      </rPr>
      <t>طفال المستفيدون من  البرنامج</t>
    </r>
  </si>
  <si>
    <t xml:space="preserve">            du PNI par province (ou préfecture)</t>
  </si>
  <si>
    <r>
      <t xml:space="preserve">            الوطني  للتلقيح حسب الإقليم (أوالعمالة)</t>
    </r>
    <r>
      <rPr>
        <sz val="11"/>
        <rFont val="Times New Roman"/>
        <family val="1"/>
      </rPr>
      <t/>
    </r>
  </si>
  <si>
    <t>Année 2016</t>
  </si>
  <si>
    <t xml:space="preserve"> الأطــــفــــال دون السن 5</t>
  </si>
  <si>
    <t xml:space="preserve">  سنة 2016</t>
  </si>
  <si>
    <t xml:space="preserve">     Enfants moins de 5 ans  </t>
  </si>
  <si>
    <t xml:space="preserve"> التلقيح </t>
  </si>
  <si>
    <r>
      <t>د.ك.س.ش</t>
    </r>
    <r>
      <rPr>
        <sz val="10"/>
        <rFont val="Times New Roman"/>
        <family val="1"/>
      </rPr>
      <t xml:space="preserve"> 3</t>
    </r>
  </si>
  <si>
    <r>
      <t>د.ك.س.ش</t>
    </r>
    <r>
      <rPr>
        <sz val="10"/>
        <rFont val="Times New Roman"/>
        <family val="1"/>
      </rPr>
      <t xml:space="preserve"> 2</t>
    </r>
  </si>
  <si>
    <r>
      <t>د.ك.س.ش</t>
    </r>
    <r>
      <rPr>
        <sz val="10"/>
        <rFont val="Times New Roman"/>
        <family val="1"/>
      </rPr>
      <t xml:space="preserve"> 1</t>
    </r>
  </si>
  <si>
    <t>الشلل</t>
  </si>
  <si>
    <t>التلقيح ضد السل</t>
  </si>
  <si>
    <t xml:space="preserve"> ضد الحصبة و الحميراء</t>
  </si>
  <si>
    <t>DTCP3</t>
  </si>
  <si>
    <t>DTCP2</t>
  </si>
  <si>
    <t>DTCP1</t>
  </si>
  <si>
    <t>Polio</t>
  </si>
  <si>
    <t>B.C.G</t>
  </si>
  <si>
    <r>
      <t>RR</t>
    </r>
    <r>
      <rPr>
        <b/>
        <sz val="10"/>
        <rFont val="Times New Roman"/>
        <family val="1"/>
      </rPr>
      <t>1</t>
    </r>
  </si>
  <si>
    <t>Tanger - Tétouan - Al Hoceima</t>
  </si>
  <si>
    <t>طنجة ــ تطوان -  الحسيمة</t>
  </si>
  <si>
    <t xml:space="preserve">  Al Hoceima </t>
  </si>
  <si>
    <t>الحسيمة</t>
  </si>
  <si>
    <t xml:space="preserve">  Chefchaouen</t>
  </si>
  <si>
    <t>شفشاون</t>
  </si>
  <si>
    <t xml:space="preserve">  Fahs-Anjra</t>
  </si>
  <si>
    <t>الفحص ــ أنجرة</t>
  </si>
  <si>
    <t xml:space="preserve">  Larache</t>
  </si>
  <si>
    <t>العرائش</t>
  </si>
  <si>
    <t xml:space="preserve">  Ouezzane</t>
  </si>
  <si>
    <t>وزان</t>
  </si>
  <si>
    <t xml:space="preserve">  Tanger-Assilah</t>
  </si>
  <si>
    <t xml:space="preserve">طنجة ــ أصيلة </t>
  </si>
  <si>
    <t xml:space="preserve">  Tétouan</t>
  </si>
  <si>
    <t>تطوان</t>
  </si>
  <si>
    <t xml:space="preserve">  M'Diq-Fnideq</t>
  </si>
  <si>
    <t>المضيق ــ الفنيدق</t>
  </si>
  <si>
    <t>L'Oriental</t>
  </si>
  <si>
    <t>الشرق</t>
  </si>
  <si>
    <t xml:space="preserve">  Berkane</t>
  </si>
  <si>
    <t xml:space="preserve">بركان </t>
  </si>
  <si>
    <t xml:space="preserve">  Driouch</t>
  </si>
  <si>
    <t xml:space="preserve">الدريوش </t>
  </si>
  <si>
    <t xml:space="preserve">  Figuig </t>
  </si>
  <si>
    <t>فجيج</t>
  </si>
  <si>
    <t xml:space="preserve">  Guercif</t>
  </si>
  <si>
    <t>جرسيف</t>
  </si>
  <si>
    <t xml:space="preserve">  Jerada </t>
  </si>
  <si>
    <t>جرادة</t>
  </si>
  <si>
    <t xml:space="preserve">  Nador </t>
  </si>
  <si>
    <t>الناضور</t>
  </si>
  <si>
    <t xml:space="preserve">  Oujda-Angad </t>
  </si>
  <si>
    <t>وجدة - أنجاد</t>
  </si>
  <si>
    <t xml:space="preserve">  Taourirt</t>
  </si>
  <si>
    <t>تاوريرت</t>
  </si>
  <si>
    <t xml:space="preserve"> Fès - Meknès</t>
  </si>
  <si>
    <t xml:space="preserve">فاس ــ مكناس </t>
  </si>
  <si>
    <t xml:space="preserve">  Meknès</t>
  </si>
  <si>
    <t xml:space="preserve">مكناس </t>
  </si>
  <si>
    <t xml:space="preserve">  Boulemane </t>
  </si>
  <si>
    <t>بولمان</t>
  </si>
  <si>
    <t xml:space="preserve">  El Hajeb </t>
  </si>
  <si>
    <t>الحاجب</t>
  </si>
  <si>
    <t xml:space="preserve">  Fès</t>
  </si>
  <si>
    <t xml:space="preserve">فاس </t>
  </si>
  <si>
    <t xml:space="preserve">  Ifrane </t>
  </si>
  <si>
    <t xml:space="preserve">  Sefrou</t>
  </si>
  <si>
    <t>صفرو</t>
  </si>
  <si>
    <t xml:space="preserve">  Taounate</t>
  </si>
  <si>
    <t>تاونات</t>
  </si>
  <si>
    <t xml:space="preserve">  Taza</t>
  </si>
  <si>
    <t>تازة</t>
  </si>
  <si>
    <t xml:space="preserve">  Moulay Yacoub </t>
  </si>
  <si>
    <t>مولاي يعقوب</t>
  </si>
  <si>
    <t xml:space="preserve">Rabat - Salé - Kénitra </t>
  </si>
  <si>
    <t>الرباط ــ سـلا ــ القنيطرة</t>
  </si>
  <si>
    <t xml:space="preserve">  Kénitra </t>
  </si>
  <si>
    <t>القنيطرة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</si>
  <si>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</si>
  <si>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</si>
  <si>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</si>
  <si>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</si>
  <si>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</si>
  <si>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 xml:space="preserve">سـلا </t>
  </si>
  <si>
    <t xml:space="preserve">  Sidi Kacem </t>
  </si>
  <si>
    <t>سيدي قاسم</t>
  </si>
  <si>
    <t xml:space="preserve">  Sidi Slimane</t>
  </si>
  <si>
    <t>سيدي سليمان</t>
  </si>
  <si>
    <t xml:space="preserve">  Skhirate-Témara </t>
  </si>
  <si>
    <t>الصخيرات ــ تمارة</t>
  </si>
  <si>
    <t xml:space="preserve">Béni  Mellal - Khénifra </t>
  </si>
  <si>
    <t>بني ملال ــ خنيفرة</t>
  </si>
  <si>
    <t xml:space="preserve">  Azilal</t>
  </si>
  <si>
    <t>أزيلال</t>
  </si>
  <si>
    <t xml:space="preserve">  Béni  Mellal</t>
  </si>
  <si>
    <t>بني ملال</t>
  </si>
  <si>
    <t xml:space="preserve">  Fquih Ben Salah</t>
  </si>
  <si>
    <t>الفقيه بن صالح</t>
  </si>
  <si>
    <t xml:space="preserve">  Khénifra </t>
  </si>
  <si>
    <t>خنيفرة</t>
  </si>
  <si>
    <t xml:space="preserve">  Khouribga </t>
  </si>
  <si>
    <t>خريبكة</t>
  </si>
  <si>
    <r>
      <t xml:space="preserve">            du PNI par province (ou préfecture)</t>
    </r>
    <r>
      <rPr>
        <sz val="10"/>
        <rFont val="Times New Roman"/>
        <family val="1"/>
      </rPr>
      <t>(suite)</t>
    </r>
  </si>
  <si>
    <r>
      <t xml:space="preserve">            الوطني  للتلقيح حسب الإقليم (أوالعمالة)</t>
    </r>
    <r>
      <rPr>
        <sz val="11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</si>
  <si>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>Casablanca- Settat</t>
  </si>
  <si>
    <t>الدار البيضاء - سطات</t>
  </si>
  <si>
    <t xml:space="preserve">   Benslimane</t>
  </si>
  <si>
    <t xml:space="preserve">   بن سليمان</t>
  </si>
  <si>
    <t xml:space="preserve">   Berrechid</t>
  </si>
  <si>
    <t xml:space="preserve">   برشيد</t>
  </si>
  <si>
    <t xml:space="preserve">   Casablanca Anfa</t>
  </si>
  <si>
    <t xml:space="preserve">   الدار البيضاء أنفا</t>
  </si>
  <si>
    <t xml:space="preserve">   Al Fida </t>
  </si>
  <si>
    <t xml:space="preserve">   الفداء </t>
  </si>
  <si>
    <t xml:space="preserve">   Ain Sebaa Hay Mohammadi</t>
  </si>
  <si>
    <t xml:space="preserve">   عين السبع الحي المحمدي</t>
  </si>
  <si>
    <t xml:space="preserve">   Hay Hassani</t>
  </si>
  <si>
    <t xml:space="preserve">   الحي الحسني</t>
  </si>
  <si>
    <t xml:space="preserve">   Ain Chok</t>
  </si>
  <si>
    <t xml:space="preserve">   عين الشق</t>
  </si>
  <si>
    <t xml:space="preserve">   Sidi Bernoussi</t>
  </si>
  <si>
    <t xml:space="preserve">   سيدي البرنوصي</t>
  </si>
  <si>
    <t xml:space="preserve">   Ben Msik</t>
  </si>
  <si>
    <t xml:space="preserve">   بن امسيك</t>
  </si>
  <si>
    <t xml:space="preserve">   Moulay R'chid_Sidi Otmane</t>
  </si>
  <si>
    <t xml:space="preserve">   مولاي رشيد سيدي عثمان</t>
  </si>
  <si>
    <t xml:space="preserve">   El Jadida</t>
  </si>
  <si>
    <t xml:space="preserve">   الجديدة</t>
  </si>
  <si>
    <t xml:space="preserve">   Mediouna</t>
  </si>
  <si>
    <t xml:space="preserve">   مديونة</t>
  </si>
  <si>
    <t xml:space="preserve">   Mohammadia</t>
  </si>
  <si>
    <t xml:space="preserve">   المحمدية</t>
  </si>
  <si>
    <t xml:space="preserve">   Nouaceur</t>
  </si>
  <si>
    <t xml:space="preserve">   النواصر</t>
  </si>
  <si>
    <t xml:space="preserve">   Settat</t>
  </si>
  <si>
    <t xml:space="preserve">   سطات</t>
  </si>
  <si>
    <t xml:space="preserve">   Sidi Bennour</t>
  </si>
  <si>
    <t xml:space="preserve">   سيدي بنور</t>
  </si>
  <si>
    <t>Marrakech - Safi</t>
  </si>
  <si>
    <t>مراكش ــ آسفي</t>
  </si>
  <si>
    <t xml:space="preserve">   Al Haouz</t>
  </si>
  <si>
    <t xml:space="preserve">   الحوز</t>
  </si>
  <si>
    <t xml:space="preserve">   Chichaoua</t>
  </si>
  <si>
    <t xml:space="preserve">   شيشاوة</t>
  </si>
  <si>
    <t xml:space="preserve">   El Kelaa Des Sraghna</t>
  </si>
  <si>
    <t xml:space="preserve">   قلعة السراغنة</t>
  </si>
  <si>
    <t xml:space="preserve">   Essaouira</t>
  </si>
  <si>
    <t xml:space="preserve">   الصويرة</t>
  </si>
  <si>
    <t xml:space="preserve">   Marrakech</t>
  </si>
  <si>
    <t xml:space="preserve">   مراكش</t>
  </si>
  <si>
    <t xml:space="preserve">   Rehamna</t>
  </si>
  <si>
    <t xml:space="preserve">   الرحامنة</t>
  </si>
  <si>
    <t xml:space="preserve">   Safi</t>
  </si>
  <si>
    <t xml:space="preserve">   Youssoufia</t>
  </si>
  <si>
    <t xml:space="preserve">   اليوسفية</t>
  </si>
  <si>
    <t>Drâa- Tafilalet</t>
  </si>
  <si>
    <t>درعة ــ تافيلالت</t>
  </si>
  <si>
    <t xml:space="preserve">   Errachidia</t>
  </si>
  <si>
    <t xml:space="preserve">   الرشيدية</t>
  </si>
  <si>
    <t xml:space="preserve">   Midelt</t>
  </si>
  <si>
    <t xml:space="preserve">   ميدلت</t>
  </si>
  <si>
    <t xml:space="preserve">   Ouarzazate</t>
  </si>
  <si>
    <t xml:space="preserve">   ورززات</t>
  </si>
  <si>
    <t xml:space="preserve">   Tinghir</t>
  </si>
  <si>
    <t xml:space="preserve">   تنغير</t>
  </si>
  <si>
    <t xml:space="preserve">   Zagoura</t>
  </si>
  <si>
    <t xml:space="preserve">   زاكورة</t>
  </si>
  <si>
    <t xml:space="preserve">Souss - Massa </t>
  </si>
  <si>
    <t xml:space="preserve">سوس ــ ماسة </t>
  </si>
  <si>
    <t xml:space="preserve">   Agadir Ida Outanane</t>
  </si>
  <si>
    <t xml:space="preserve">   أكادير إدا أوتنان</t>
  </si>
  <si>
    <t xml:space="preserve">   Chtouka Ait Baha</t>
  </si>
  <si>
    <t xml:space="preserve">   اشتوكة ايت باها</t>
  </si>
  <si>
    <t xml:space="preserve">   Inzegane Ait Melloul</t>
  </si>
  <si>
    <t xml:space="preserve">   انزكان ايت ملول</t>
  </si>
  <si>
    <t xml:space="preserve">   Taroudant</t>
  </si>
  <si>
    <t xml:space="preserve">   تارودانت</t>
  </si>
  <si>
    <t xml:space="preserve">   Tata</t>
  </si>
  <si>
    <t xml:space="preserve">   طاطا</t>
  </si>
  <si>
    <t xml:space="preserve">   Tiznit</t>
  </si>
  <si>
    <t xml:space="preserve">   تيزنيت</t>
  </si>
  <si>
    <t>Guelmim - Oued Noun</t>
  </si>
  <si>
    <t>كلميم ــ واد نون</t>
  </si>
  <si>
    <t xml:space="preserve">   Assa Zag</t>
  </si>
  <si>
    <t xml:space="preserve">   أسا الزاك</t>
  </si>
  <si>
    <t xml:space="preserve">   Guelmim</t>
  </si>
  <si>
    <t xml:space="preserve">   كلميم</t>
  </si>
  <si>
    <t xml:space="preserve">   Sidi Ifni</t>
  </si>
  <si>
    <t xml:space="preserve">   سيدي إفني</t>
  </si>
  <si>
    <t xml:space="preserve">   Tantan</t>
  </si>
  <si>
    <t xml:space="preserve">   طانطان</t>
  </si>
  <si>
    <t>Laâyoune - Sakia El Hamra</t>
  </si>
  <si>
    <t>العيون ــ الساقية الحمراء</t>
  </si>
  <si>
    <t xml:space="preserve">   Boujdour</t>
  </si>
  <si>
    <t xml:space="preserve">   بوجدور</t>
  </si>
  <si>
    <t xml:space="preserve">   Es-smara</t>
  </si>
  <si>
    <t xml:space="preserve">   السمارة</t>
  </si>
  <si>
    <t xml:space="preserve">   Laayoune</t>
  </si>
  <si>
    <t xml:space="preserve">   العيون</t>
  </si>
  <si>
    <t xml:space="preserve">   Tarfaya</t>
  </si>
  <si>
    <t xml:space="preserve">   طرفاية</t>
  </si>
  <si>
    <t xml:space="preserve">Dakhla - Oued Ed-Dahab </t>
  </si>
  <si>
    <t xml:space="preserve">الداخلة - وادي الذهب </t>
  </si>
  <si>
    <t xml:space="preserve">   Aousserd</t>
  </si>
  <si>
    <t xml:space="preserve">   أوسرد</t>
  </si>
  <si>
    <t xml:space="preserve">   Oued Ed-Dahab</t>
  </si>
  <si>
    <t xml:space="preserve">وادي الذهب </t>
  </si>
  <si>
    <t>Ensemble</t>
  </si>
  <si>
    <t>المجموع</t>
  </si>
  <si>
    <t xml:space="preserve"> 1: Le vaccin anti rougeole a été combiné avec le vaccin anti rubeole.</t>
  </si>
  <si>
    <t xml:space="preserve"> PNI: Programme National d'Immunisation  </t>
  </si>
  <si>
    <t>1:تم ادماج التلقيح ضد الحصبة مع التلقيح ضد الحميراء.</t>
  </si>
  <si>
    <t xml:space="preserve"> B.C.G : Bacille de Calmette et Guerin (vaccin anti-tuberculeux).</t>
  </si>
  <si>
    <t xml:space="preserve"> DTCP : Diphterie,Tétanos, Coqueluche, Poliomyélite (y compris hemophilus influenzae).</t>
  </si>
  <si>
    <t>د.ك.س.ش  : الدفتريا، الكزاز، السعال الديكي والشلل (يشمل المستحمية النزلية).</t>
  </si>
  <si>
    <t xml:space="preserve"> 'N.B: ne sont pas comprises les statistiques des campagnes nationales de vaccination.</t>
  </si>
  <si>
    <t xml:space="preserve"> ملاحظة : لايشمل إحصائيات الحملات الوطنية للتلقيح.</t>
  </si>
  <si>
    <t xml:space="preserve"> </t>
  </si>
  <si>
    <t xml:space="preserve">12 - 18 Enfants bénéficiaires du PNLMD  </t>
  </si>
  <si>
    <r>
      <t xml:space="preserve">12 - 18 </t>
    </r>
    <r>
      <rPr>
        <b/>
        <sz val="16"/>
        <rFont val="Times New Roman"/>
        <family val="1"/>
      </rPr>
      <t>الأطفال المستفيدون من البرنامج الوطني  لمحاربة</t>
    </r>
    <r>
      <rPr>
        <b/>
        <sz val="14"/>
        <rFont val="Times New Roman"/>
        <family val="1"/>
      </rPr>
      <t xml:space="preserve"> </t>
    </r>
  </si>
  <si>
    <r>
      <t xml:space="preserve">             par province (ou préfecture)</t>
    </r>
    <r>
      <rPr>
        <b/>
        <sz val="14"/>
        <rFont val="Times New Roman"/>
        <family val="1"/>
      </rPr>
      <t xml:space="preserve"> </t>
    </r>
    <r>
      <rPr>
        <sz val="9"/>
        <rFont val="Times New Roman"/>
        <family val="1"/>
      </rPr>
      <t>(1)</t>
    </r>
  </si>
  <si>
    <r>
      <t xml:space="preserve">           أمراض الإسهال  حسب الإقليم (أوالعمالة)</t>
    </r>
    <r>
      <rPr>
        <b/>
        <sz val="16"/>
        <rFont val="Times New Roman"/>
        <family val="1"/>
      </rPr>
      <t xml:space="preserve"> </t>
    </r>
    <r>
      <rPr>
        <sz val="9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</si>
  <si>
    <t>Année 2015</t>
  </si>
  <si>
    <t>زحـــار مستمر</t>
  </si>
  <si>
    <t>زحـــار</t>
  </si>
  <si>
    <t xml:space="preserve">          درجــة الاجــتـــفــــاف</t>
  </si>
  <si>
    <t>Dysentérie</t>
  </si>
  <si>
    <t xml:space="preserve">             Degré de déshydratation   </t>
  </si>
  <si>
    <t>Persistante</t>
  </si>
  <si>
    <t>(ج)</t>
  </si>
  <si>
    <t>(ب)</t>
  </si>
  <si>
    <t>(أ)</t>
  </si>
  <si>
    <t xml:space="preserve">     (C)</t>
  </si>
  <si>
    <t xml:space="preserve">     (B)</t>
  </si>
  <si>
    <t xml:space="preserve">     (A)</t>
  </si>
  <si>
    <t>-</t>
  </si>
  <si>
    <r>
      <t xml:space="preserve">             par province (ou préfecture)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  <r>
      <rPr>
        <sz val="9"/>
        <rFont val="Times New Roman"/>
        <family val="1"/>
      </rPr>
      <t>(1)</t>
    </r>
  </si>
  <si>
    <r>
      <t xml:space="preserve">             أمراض الإسهال  حسب 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  <r>
      <rPr>
        <sz val="9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</si>
  <si>
    <t xml:space="preserve">   Al Fida Mers Sultan</t>
  </si>
  <si>
    <t xml:space="preserve">   الفداء مرس السلطان</t>
  </si>
  <si>
    <t>4 677</t>
  </si>
  <si>
    <t xml:space="preserve">   وادي الذهب </t>
  </si>
  <si>
    <t>1 238</t>
  </si>
  <si>
    <t xml:space="preserve"> PNLMD: Programme National de Lutte contre les Maladies Diarrhéiques.</t>
  </si>
  <si>
    <t xml:space="preserve"> (1) Enfants âgés de 0-11 mois.</t>
  </si>
  <si>
    <r>
      <t>(1)</t>
    </r>
    <r>
      <rPr>
        <sz val="10"/>
        <rFont val="Times New Roman"/>
        <family val="1"/>
      </rPr>
      <t xml:space="preserve"> الأطفال البالغ سنهم 0-11 شهر,</t>
    </r>
  </si>
  <si>
    <t xml:space="preserve">12 - 19 Mouvements des malades dans   </t>
  </si>
  <si>
    <t xml:space="preserve">12 - 19 حركات المرضى داخل المستشفيات  </t>
  </si>
  <si>
    <t xml:space="preserve">            les hôpitaux publics selon</t>
  </si>
  <si>
    <t xml:space="preserve">            العمومية  حسب الإقليم (أوالعمالة)</t>
  </si>
  <si>
    <t xml:space="preserve">            la province (ou la préfecture)  </t>
  </si>
  <si>
    <t xml:space="preserve">           </t>
  </si>
  <si>
    <t xml:space="preserve">أيام الإستشفاء  </t>
  </si>
  <si>
    <t>الدخول</t>
  </si>
  <si>
    <r>
      <t xml:space="preserve"> عدد الأسرة </t>
    </r>
    <r>
      <rPr>
        <vertAlign val="superscript"/>
        <sz val="10"/>
        <rFont val="Times New Roman"/>
        <family val="1"/>
      </rPr>
      <t>(1)</t>
    </r>
    <r>
      <rPr>
        <b/>
        <vertAlign val="superscript"/>
        <sz val="10"/>
        <rFont val="Times New Roman"/>
        <family val="1"/>
      </rPr>
      <t xml:space="preserve"> </t>
    </r>
  </si>
  <si>
    <t xml:space="preserve"> عدد المؤسسات </t>
  </si>
  <si>
    <t>Journées</t>
  </si>
  <si>
    <t>Admissions*</t>
  </si>
  <si>
    <t>Capacité (1)</t>
  </si>
  <si>
    <t>Nombre</t>
  </si>
  <si>
    <t>d'hospitalisation</t>
  </si>
  <si>
    <t>Fonctionnelle</t>
  </si>
  <si>
    <t>d'établissements</t>
  </si>
  <si>
    <t xml:space="preserve">12 - 19 Mouvements des malades dans </t>
  </si>
  <si>
    <r>
      <t xml:space="preserve">12 - 19 </t>
    </r>
    <r>
      <rPr>
        <b/>
        <sz val="16"/>
        <rFont val="Times New Roman"/>
        <family val="1"/>
      </rPr>
      <t>حركات المرضى داخل  المستشفيات</t>
    </r>
    <r>
      <rPr>
        <b/>
        <sz val="14"/>
        <rFont val="Times New Roman"/>
        <family val="1"/>
      </rPr>
      <t xml:space="preserve">  </t>
    </r>
  </si>
  <si>
    <t xml:space="preserve">           les hôpitaux publics selon </t>
  </si>
  <si>
    <r>
      <t xml:space="preserve">             العمومية حسب الإقليم (أوالعمالة) </t>
    </r>
    <r>
      <rPr>
        <sz val="11"/>
        <rFont val="Times New Roman"/>
        <family val="1"/>
      </rPr>
      <t>(تابع)</t>
    </r>
  </si>
  <si>
    <r>
      <t xml:space="preserve">          la province (ou la préfecture) </t>
    </r>
    <r>
      <rPr>
        <sz val="9"/>
        <rFont val="Times New Roman"/>
        <family val="1"/>
      </rPr>
      <t xml:space="preserve"> (suite)</t>
    </r>
  </si>
  <si>
    <t>(*) Admissions en hospitalisation complète</t>
  </si>
  <si>
    <t xml:space="preserve"> (1) Capacité fonctionnelle : lits disponibles pour l'hospitalisation des malades.</t>
  </si>
  <si>
    <t>(1) الآسرة  المتواجدة لاستشفاء المرضى.</t>
  </si>
  <si>
    <t xml:space="preserve">12 - 20 Statistiques d'occupation des lits </t>
  </si>
  <si>
    <r>
      <t xml:space="preserve">12 - 20 </t>
    </r>
    <r>
      <rPr>
        <b/>
        <sz val="16"/>
        <rFont val="Times New Roman"/>
        <family val="1"/>
      </rPr>
      <t>إحصائيات الإيواء بالمستشفيات</t>
    </r>
  </si>
  <si>
    <t xml:space="preserve">            des hôpitaux publics par</t>
  </si>
  <si>
    <t xml:space="preserve">             العمومية حسب الإقليم (أوالعمالة)</t>
  </si>
  <si>
    <t xml:space="preserve">            province (ou préfecture) </t>
  </si>
  <si>
    <t>مجال التناوب</t>
  </si>
  <si>
    <t>معدل التناوب</t>
  </si>
  <si>
    <t xml:space="preserve"> مـتوسط</t>
  </si>
  <si>
    <t xml:space="preserve"> مـتوسط  معـدل  </t>
  </si>
  <si>
    <t xml:space="preserve">  سنة 2015</t>
  </si>
  <si>
    <t>على الأسـرة (يوم)</t>
  </si>
  <si>
    <r>
      <t>على الأسـّرة</t>
    </r>
    <r>
      <rPr>
        <b/>
        <vertAlign val="superscript"/>
        <sz val="10"/>
        <rFont val="Times New Roman"/>
        <family val="1"/>
      </rPr>
      <t>(1)</t>
    </r>
  </si>
  <si>
    <t xml:space="preserve">مـدة الإقــامـة(يوم) </t>
  </si>
  <si>
    <t xml:space="preserve"> (%)  الإيـواء</t>
  </si>
  <si>
    <t>Intervalle de</t>
  </si>
  <si>
    <t xml:space="preserve">     Taux de</t>
  </si>
  <si>
    <t>Durée moyenne</t>
  </si>
  <si>
    <t xml:space="preserve">Taux moyen </t>
  </si>
  <si>
    <t xml:space="preserve"> rotation (jour)</t>
  </si>
  <si>
    <t xml:space="preserve"> rotation </t>
  </si>
  <si>
    <t xml:space="preserve"> de séjour (jour)</t>
  </si>
  <si>
    <t xml:space="preserve"> d'occupation</t>
  </si>
  <si>
    <r>
      <t xml:space="preserve"> des lits </t>
    </r>
    <r>
      <rPr>
        <b/>
        <vertAlign val="superscript"/>
        <sz val="10"/>
        <rFont val="Times New Roman"/>
        <family val="1"/>
      </rPr>
      <t xml:space="preserve">(1) </t>
    </r>
  </si>
  <si>
    <t>(%)</t>
  </si>
  <si>
    <r>
      <t xml:space="preserve">12 - 20 </t>
    </r>
    <r>
      <rPr>
        <b/>
        <sz val="16"/>
        <rFont val="Times New Roman"/>
        <family val="1"/>
      </rPr>
      <t>إحصائيات الإيواء بالمستشفيات</t>
    </r>
    <r>
      <rPr>
        <b/>
        <sz val="14"/>
        <rFont val="Times New Roman"/>
        <family val="1"/>
      </rPr>
      <t xml:space="preserve"> </t>
    </r>
  </si>
  <si>
    <t xml:space="preserve">            des hôpitaux publics par  </t>
  </si>
  <si>
    <r>
      <t xml:space="preserve"> des lits</t>
    </r>
    <r>
      <rPr>
        <b/>
        <vertAlign val="superscript"/>
        <sz val="10"/>
        <rFont val="Times New Roman"/>
        <family val="1"/>
      </rPr>
      <t xml:space="preserve"> (1)</t>
    </r>
    <r>
      <rPr>
        <b/>
        <sz val="10"/>
        <rFont val="Times New Roman"/>
        <family val="1"/>
      </rPr>
      <t xml:space="preserve"> </t>
    </r>
  </si>
  <si>
    <t>(1) Nombre moyen de malades</t>
  </si>
  <si>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متوسط عدد المرضى.</t>
    </r>
  </si>
  <si>
    <t xml:space="preserve">12 - 21 Consultations médicales  réalisées </t>
  </si>
  <si>
    <r>
      <t xml:space="preserve">12 - 21 </t>
    </r>
    <r>
      <rPr>
        <b/>
        <sz val="16"/>
        <rFont val="Times New Roman"/>
        <family val="1"/>
      </rPr>
      <t>الفحوصات الطبية المقدمة من طرف</t>
    </r>
    <r>
      <rPr>
        <b/>
        <sz val="14"/>
        <rFont val="Times New Roman"/>
        <family val="1"/>
      </rPr>
      <t xml:space="preserve"> </t>
    </r>
  </si>
  <si>
    <t xml:space="preserve">            dans les hôpitaux publics par </t>
  </si>
  <si>
    <t xml:space="preserve">           المستشفيات  العمومية </t>
  </si>
  <si>
    <r>
      <t xml:space="preserve">            province (ou préfecture)</t>
    </r>
    <r>
      <rPr>
        <sz val="10"/>
        <rFont val="Times New Roman"/>
        <family val="1"/>
      </rPr>
      <t>(1)</t>
    </r>
  </si>
  <si>
    <r>
      <t xml:space="preserve">           حسب الإقليم (أوالعمالة)</t>
    </r>
    <r>
      <rPr>
        <sz val="10"/>
        <rFont val="Times New Roman"/>
        <family val="1"/>
      </rPr>
      <t>(1)</t>
    </r>
  </si>
  <si>
    <t>مجموع الفحوصات</t>
  </si>
  <si>
    <t>مجموع الأطباء</t>
  </si>
  <si>
    <t xml:space="preserve">عدد المؤسسات </t>
  </si>
  <si>
    <t>Total de</t>
  </si>
  <si>
    <t>consultations</t>
  </si>
  <si>
    <t>médecins</t>
  </si>
  <si>
    <t>12 435</t>
  </si>
  <si>
    <r>
      <t xml:space="preserve">12 - 21 </t>
    </r>
    <r>
      <rPr>
        <b/>
        <sz val="16"/>
        <rFont val="Times New Roman"/>
        <family val="1"/>
      </rPr>
      <t xml:space="preserve">الفحوصات الطبية المقدمة من طرف </t>
    </r>
  </si>
  <si>
    <r>
      <t xml:space="preserve">            dans les hôpitaux publics par</t>
    </r>
    <r>
      <rPr>
        <sz val="9"/>
        <rFont val="Times New Roman"/>
        <family val="1"/>
      </rPr>
      <t xml:space="preserve"> </t>
    </r>
  </si>
  <si>
    <t xml:space="preserve">            المستشفيات  العمومية </t>
  </si>
  <si>
    <r>
      <t xml:space="preserve">             province (ou préfecture) </t>
    </r>
    <r>
      <rPr>
        <sz val="10"/>
        <rFont val="Times New Roman"/>
        <family val="1"/>
      </rPr>
      <t>(suite)(1)</t>
    </r>
  </si>
  <si>
    <r>
      <t xml:space="preserve">             حسب الإقليم (أوالعمالة) </t>
    </r>
    <r>
      <rPr>
        <sz val="11"/>
        <rFont val="Times New Roman"/>
        <family val="1"/>
      </rPr>
      <t>(تابع)</t>
    </r>
    <r>
      <rPr>
        <sz val="10"/>
        <rFont val="Times New Roman"/>
        <family val="1"/>
      </rPr>
      <t>(1)</t>
    </r>
  </si>
  <si>
    <t>846 996</t>
  </si>
  <si>
    <t>1 224</t>
  </si>
  <si>
    <t xml:space="preserve">   أنفا</t>
  </si>
  <si>
    <t>355 537</t>
  </si>
  <si>
    <t>104 572</t>
  </si>
  <si>
    <t>162 464</t>
  </si>
  <si>
    <t>44 189</t>
  </si>
  <si>
    <t>53 114</t>
  </si>
  <si>
    <t xml:space="preserve">   واد الذهب </t>
  </si>
  <si>
    <t>(1) Il s'git des consultations médicales prodiguées par des médecins spécialistes</t>
  </si>
  <si>
    <r>
      <rPr>
        <sz val="8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يتعلق الأمر بالفحوصات الطبية المقدمة من طرف أطباء اختصاصيين </t>
    </r>
  </si>
  <si>
    <t xml:space="preserve">      aux malades non hospitalisés.</t>
  </si>
  <si>
    <t xml:space="preserve">       للمرضى غيرالخاضعين للإستشفاء.</t>
  </si>
  <si>
    <t>Total</t>
  </si>
  <si>
    <t xml:space="preserve">12 - 23 Maladies sous surveillance dans  </t>
  </si>
  <si>
    <r>
      <t xml:space="preserve">  12 - 23  </t>
    </r>
    <r>
      <rPr>
        <b/>
        <sz val="16"/>
        <rFont val="Times New Roman"/>
        <family val="1"/>
      </rPr>
      <t xml:space="preserve">الأمراض المراقبة بالمؤسسات </t>
    </r>
  </si>
  <si>
    <t xml:space="preserve">            les formations sanitaires publiques</t>
  </si>
  <si>
    <t xml:space="preserve">              الصحية العمومية  حسب</t>
  </si>
  <si>
    <t xml:space="preserve">            par province (ou préfecture)</t>
  </si>
  <si>
    <t xml:space="preserve">              الإقليم (أوالعمالة)</t>
  </si>
  <si>
    <t>التهاب السحايا</t>
  </si>
  <si>
    <t xml:space="preserve"> كباد حموي </t>
  </si>
  <si>
    <t>حمى</t>
  </si>
  <si>
    <t xml:space="preserve">داء </t>
  </si>
  <si>
    <t>الكزاز</t>
  </si>
  <si>
    <t>السعال</t>
  </si>
  <si>
    <t>الحصبة</t>
  </si>
  <si>
    <t xml:space="preserve">Nombre de cas signalés </t>
  </si>
  <si>
    <t xml:space="preserve">  Méningite </t>
  </si>
  <si>
    <t xml:space="preserve"> Hépatite</t>
  </si>
  <si>
    <t>التفويد</t>
  </si>
  <si>
    <t>السل</t>
  </si>
  <si>
    <t>الديكي</t>
  </si>
  <si>
    <t>عدد الحالات المصرح بها</t>
  </si>
  <si>
    <t xml:space="preserve">  Virale</t>
  </si>
  <si>
    <t xml:space="preserve"> Typhoïde</t>
  </si>
  <si>
    <t>Tuber-</t>
  </si>
  <si>
    <t xml:space="preserve"> Tétanos</t>
  </si>
  <si>
    <t xml:space="preserve"> Coque-</t>
  </si>
  <si>
    <t>Rougeole</t>
  </si>
  <si>
    <t>culose</t>
  </si>
  <si>
    <t xml:space="preserve"> luche</t>
  </si>
  <si>
    <t xml:space="preserve">  12 - 23  الأمراض المراقبة بالمؤسسات </t>
  </si>
  <si>
    <r>
      <t xml:space="preserve">            </t>
    </r>
    <r>
      <rPr>
        <b/>
        <sz val="16"/>
        <rFont val="Times New Roman"/>
        <family val="1"/>
      </rPr>
      <t xml:space="preserve">  الصحية العمومية  حسب</t>
    </r>
  </si>
  <si>
    <r>
      <t xml:space="preserve">            par province (ou préfecture) </t>
    </r>
    <r>
      <rPr>
        <sz val="9"/>
        <rFont val="Times New Roman"/>
        <family val="1"/>
      </rPr>
      <t xml:space="preserve">(suite) </t>
    </r>
  </si>
  <si>
    <r>
      <t xml:space="preserve">             </t>
    </r>
    <r>
      <rPr>
        <b/>
        <sz val="14"/>
        <rFont val="Times New Roman"/>
        <family val="1"/>
      </rPr>
      <t xml:space="preserve"> </t>
    </r>
    <r>
      <rPr>
        <b/>
        <sz val="16"/>
        <rFont val="Times New Roman"/>
        <family val="1"/>
      </rPr>
      <t>الإقليم (أوالعمالة)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(تابع)</t>
    </r>
    <r>
      <rPr>
        <sz val="9"/>
        <rFont val="Times New Roman"/>
        <family val="1"/>
      </rPr>
      <t xml:space="preserve"> </t>
    </r>
  </si>
  <si>
    <t xml:space="preserve">    أوسرد</t>
  </si>
  <si>
    <t xml:space="preserve"> Santé</t>
  </si>
  <si>
    <t xml:space="preserve"> 12 - 24  Evolution du nombre de cas signalés </t>
  </si>
  <si>
    <r>
      <t xml:space="preserve">12 - 24 </t>
    </r>
    <r>
      <rPr>
        <b/>
        <sz val="16"/>
        <rFont val="Times New Roman"/>
        <family val="1"/>
      </rPr>
      <t>تطور عدد  الحالات المصرح بها</t>
    </r>
  </si>
  <si>
    <t xml:space="preserve">              dans les formations sanitaires publiques </t>
  </si>
  <si>
    <t xml:space="preserve">            بالمؤسسات  الصحية العمومية </t>
  </si>
  <si>
    <t xml:space="preserve">              par maladies sous surveillance</t>
  </si>
  <si>
    <t xml:space="preserve">            حسب الأمراض المراقبة</t>
  </si>
  <si>
    <t>Maladie</t>
  </si>
  <si>
    <t>المرض</t>
  </si>
  <si>
    <t xml:space="preserve">  Fièvre typhoïde </t>
  </si>
  <si>
    <t>حمى التفويد</t>
  </si>
  <si>
    <t xml:space="preserve">  Rougeole </t>
  </si>
  <si>
    <t xml:space="preserve">  Conjonctivite</t>
  </si>
  <si>
    <t>الرمد الحبيبي</t>
  </si>
  <si>
    <t xml:space="preserve">  Trachome </t>
  </si>
  <si>
    <t>الرمد</t>
  </si>
  <si>
    <t xml:space="preserve">  Tuberculose </t>
  </si>
  <si>
    <t>داء السل</t>
  </si>
  <si>
    <t xml:space="preserve">  Lèpre</t>
  </si>
  <si>
    <t>الجذام</t>
  </si>
  <si>
    <t xml:space="preserve">  Tétanos</t>
  </si>
  <si>
    <r>
      <t xml:space="preserve">  Paludisme </t>
    </r>
    <r>
      <rPr>
        <vertAlign val="superscript"/>
        <sz val="8"/>
        <rFont val="Times New Roman"/>
        <family val="1"/>
      </rPr>
      <t>(1)</t>
    </r>
  </si>
  <si>
    <r>
      <t xml:space="preserve">الملاريا </t>
    </r>
    <r>
      <rPr>
        <vertAlign val="superscript"/>
        <sz val="8"/>
        <rFont val="Times New Roman"/>
        <family val="1"/>
      </rPr>
      <t>(1)</t>
    </r>
  </si>
  <si>
    <t xml:space="preserve">  Bilharziose</t>
  </si>
  <si>
    <t>البلهارسيا</t>
  </si>
  <si>
    <t xml:space="preserve">  Rhumatisme articulaire aigu</t>
  </si>
  <si>
    <t>رثة مفصلية</t>
  </si>
  <si>
    <t xml:space="preserve">  Hépatite virale </t>
  </si>
  <si>
    <t>كباد حموي</t>
  </si>
  <si>
    <t xml:space="preserve">  Syphilis </t>
  </si>
  <si>
    <t>زهري</t>
  </si>
  <si>
    <t xml:space="preserve">  Uréthrites</t>
  </si>
  <si>
    <t>…</t>
  </si>
  <si>
    <t>التهاب الإحليل</t>
  </si>
  <si>
    <t xml:space="preserve">  Sida </t>
  </si>
  <si>
    <t>إيدز</t>
  </si>
  <si>
    <t xml:space="preserve">12 - 25 Décès  selon la cause </t>
  </si>
  <si>
    <r>
      <t xml:space="preserve"> 12 -  25 </t>
    </r>
    <r>
      <rPr>
        <b/>
        <sz val="16"/>
        <rFont val="Times New Roman"/>
        <family val="1"/>
      </rPr>
      <t>الوفيات  حسب السبب</t>
    </r>
  </si>
  <si>
    <t xml:space="preserve">            et le sexe </t>
  </si>
  <si>
    <t xml:space="preserve">              والجنس </t>
  </si>
  <si>
    <t>En %</t>
  </si>
  <si>
    <t>ب %</t>
  </si>
  <si>
    <t>ذكــــور</t>
  </si>
  <si>
    <t>إنــــاث</t>
  </si>
  <si>
    <t>Causes de décès</t>
  </si>
  <si>
    <t>Masculin</t>
  </si>
  <si>
    <t>Féminin</t>
  </si>
  <si>
    <t>أسباب الوفاة</t>
  </si>
  <si>
    <t xml:space="preserve">  Certaines maladies infectieuses et parasitaires </t>
  </si>
  <si>
    <t>أمراض معدية وطفيلية معينة</t>
  </si>
  <si>
    <t xml:space="preserve">  Tumeurs</t>
  </si>
  <si>
    <t xml:space="preserve">الأورام </t>
  </si>
  <si>
    <t xml:space="preserve">  Maladies du sang et des organes hématopoïétiques et</t>
  </si>
  <si>
    <t xml:space="preserve">   certains troubles du système immunitaire</t>
  </si>
  <si>
    <t xml:space="preserve"> معينة تكتنف جهازالمناعة</t>
  </si>
  <si>
    <t xml:space="preserve">  Maladies endocriniennes,  </t>
  </si>
  <si>
    <t xml:space="preserve">أمراض الغدد الصماء  </t>
  </si>
  <si>
    <t xml:space="preserve">    nutritionnelles et métaboliques</t>
  </si>
  <si>
    <t xml:space="preserve">  Troubles mentaux  et du comportement</t>
  </si>
  <si>
    <t xml:space="preserve"> الاضطرابات العقلية والسلـوكية  </t>
  </si>
  <si>
    <t xml:space="preserve">  Maladies du système nerveux </t>
  </si>
  <si>
    <t>أمراض الجهاز العصبي</t>
  </si>
  <si>
    <t xml:space="preserve">  Maladies de l'appareil circulatoire</t>
  </si>
  <si>
    <t>أمراض جهاز الدورة الدموية</t>
  </si>
  <si>
    <t xml:space="preserve">  Maladies de l'appareil respiratoire</t>
  </si>
  <si>
    <t>أمراض الجهاز التنفسي</t>
  </si>
  <si>
    <t xml:space="preserve">  Maladies de l'appareil digestif </t>
  </si>
  <si>
    <t>أمراض الجهاز الهضمي</t>
  </si>
  <si>
    <t xml:space="preserve">  Maladies de la peau et du tissu cellulaire</t>
  </si>
  <si>
    <t>أمراض الجلد والنسيج الخلوي تحت الجلد (اللحمية)</t>
  </si>
  <si>
    <t xml:space="preserve">  Maladies du système ostéo-articulaire, </t>
  </si>
  <si>
    <t>أمراض الجهاز العضلي الهيكلي</t>
  </si>
  <si>
    <t xml:space="preserve">   des muscles et du système conjonctif</t>
  </si>
  <si>
    <t xml:space="preserve">  Maladies de  l'appareil génito-urinaire</t>
  </si>
  <si>
    <t>أمراض الجهاز التناسلي البولي</t>
  </si>
  <si>
    <t xml:space="preserve">  Grossesse, accouchement et puerpéralité</t>
  </si>
  <si>
    <t xml:space="preserve">  Certaines affections dont l'origine se situe </t>
  </si>
  <si>
    <t xml:space="preserve">   dans la période périnatale</t>
  </si>
  <si>
    <t>الفترة حوالي الولادة</t>
  </si>
  <si>
    <t xml:space="preserve">  Malformations congénitales et anomalies </t>
  </si>
  <si>
    <t xml:space="preserve">التشوهات والعاهات والشذوذات </t>
  </si>
  <si>
    <t xml:space="preserve">   chromosomiques</t>
  </si>
  <si>
    <t xml:space="preserve">   الصبغية (شذوذات الكروموسومات)</t>
  </si>
  <si>
    <t xml:space="preserve">  Causes externes  de morbidité et de mortalité </t>
  </si>
  <si>
    <t>الأسباب الخارجية  المرضية  والإماتة (الوفاة)</t>
  </si>
  <si>
    <t xml:space="preserve">  Symptômes, signes et résultats anormaux d'examens  </t>
  </si>
  <si>
    <t>الأعراض والعلامات ونتائج غيرعادية لفحوصات</t>
  </si>
  <si>
    <t xml:space="preserve">   cliniques et de laboratoires, non classés ailleurs</t>
  </si>
  <si>
    <t>سريرية و مختـبرية غيرمصنفة</t>
  </si>
  <si>
    <t>Effectif</t>
  </si>
  <si>
    <t>العدد</t>
  </si>
  <si>
    <t xml:space="preserve">المصدر : وزارة الصحة العمومية </t>
  </si>
  <si>
    <t xml:space="preserve">12 - 26 Décès des enfants de moins d'un an  </t>
  </si>
  <si>
    <r>
      <t xml:space="preserve"> 12 -  26 </t>
    </r>
    <r>
      <rPr>
        <b/>
        <sz val="16"/>
        <rFont val="Times New Roman"/>
        <family val="1"/>
      </rPr>
      <t xml:space="preserve">وفيات الأطفال دون السنة الأولى من العمر  </t>
    </r>
  </si>
  <si>
    <t xml:space="preserve">الاضطرابات العقلية والسلـوكية  </t>
  </si>
  <si>
    <t xml:space="preserve"> الصبغية (شذوذات الكروموسومات)</t>
  </si>
  <si>
    <t xml:space="preserve">12 - 27 Décès des enfants âgés de 5-19 ans </t>
  </si>
  <si>
    <r>
      <t xml:space="preserve"> 12 -  27 </t>
    </r>
    <r>
      <rPr>
        <b/>
        <sz val="16"/>
        <rFont val="Times New Roman"/>
        <family val="1"/>
      </rPr>
      <t xml:space="preserve">وفيات الأطفال من 5-19 سنوات   </t>
    </r>
  </si>
  <si>
    <t xml:space="preserve">            selon la cause et le sexe </t>
  </si>
  <si>
    <r>
      <t xml:space="preserve">             حسب السبب والجنس </t>
    </r>
    <r>
      <rPr>
        <b/>
        <sz val="16"/>
        <rFont val="Times New Roman"/>
        <family val="1"/>
      </rPr>
      <t xml:space="preserve"> </t>
    </r>
  </si>
  <si>
    <t xml:space="preserve">  Maladies du système ostéo-articulaire </t>
  </si>
  <si>
    <t xml:space="preserve"> والنسيج الضام</t>
  </si>
  <si>
    <t xml:space="preserve">الصحة </t>
  </si>
  <si>
    <t xml:space="preserve">12 - 1 Etablissements de soins de santé primaires </t>
  </si>
  <si>
    <r>
      <t>12 - 1</t>
    </r>
    <r>
      <rPr>
        <b/>
        <sz val="16"/>
        <rFont val="Times New Roman"/>
        <family val="1"/>
      </rPr>
      <t xml:space="preserve">  مؤسسات الرعاية الصحية الأولية</t>
    </r>
  </si>
  <si>
    <t xml:space="preserve">            selon la province (ou la préfecture) : public</t>
  </si>
  <si>
    <t xml:space="preserve">            حسب الإقليم (أوالعمالة) : عمومي</t>
  </si>
  <si>
    <t xml:space="preserve">المراكز الصحية الحضرية </t>
  </si>
  <si>
    <t xml:space="preserve">المراكز الـصحـية القروية </t>
  </si>
  <si>
    <t>مستوصفات قروية</t>
  </si>
  <si>
    <t xml:space="preserve">Centres de santé urbains </t>
  </si>
  <si>
    <t xml:space="preserve">       Centres de santé ruraux </t>
  </si>
  <si>
    <t>Dispensaires ruraux</t>
  </si>
  <si>
    <t>CSU-1</t>
  </si>
  <si>
    <t>CSU-2</t>
  </si>
  <si>
    <t>CSR-1</t>
  </si>
  <si>
    <t>CSR-2</t>
  </si>
  <si>
    <t>DR</t>
  </si>
  <si>
    <t xml:space="preserve">  Al Hoceima</t>
  </si>
  <si>
    <t xml:space="preserve">  Mdiq-Fnideq</t>
  </si>
  <si>
    <t xml:space="preserve">  Tanger Assilah</t>
  </si>
  <si>
    <t xml:space="preserve">  Tetouan</t>
  </si>
  <si>
    <t xml:space="preserve">  Boulemane</t>
  </si>
  <si>
    <t xml:space="preserve">  El Hajeb</t>
  </si>
  <si>
    <t xml:space="preserve">  Fes</t>
  </si>
  <si>
    <t xml:space="preserve">  Ifrane</t>
  </si>
  <si>
    <t xml:space="preserve">  Meknes</t>
  </si>
  <si>
    <t xml:space="preserve">  Moulay Yacoub</t>
  </si>
  <si>
    <r>
      <t xml:space="preserve">          selon la province (ou la préfecture) : public </t>
    </r>
    <r>
      <rPr>
        <sz val="10"/>
        <rFont val="Times New Roman"/>
        <family val="1"/>
      </rPr>
      <t>(suite)</t>
    </r>
    <r>
      <rPr>
        <sz val="9"/>
        <rFont val="Times New Roman"/>
        <family val="1"/>
      </rPr>
      <t xml:space="preserve"> </t>
    </r>
  </si>
  <si>
    <r>
      <t xml:space="preserve">           حسب الإقليم (أوالعمالة) : عمومي</t>
    </r>
    <r>
      <rPr>
        <sz val="11"/>
        <rFont val="Times New Roman"/>
        <family val="1"/>
      </rPr>
      <t xml:space="preserve">(تابع) </t>
    </r>
  </si>
  <si>
    <t xml:space="preserve">Centres de santé ruraux </t>
  </si>
  <si>
    <t xml:space="preserve">   Casablanca</t>
  </si>
  <si>
    <t xml:space="preserve">   الدارالبيضاء</t>
  </si>
  <si>
    <t>أوسرد</t>
  </si>
  <si>
    <t>CSR-1 : Centre de Santé Rural premier niveau</t>
  </si>
  <si>
    <t>CSR-2 : Centre de Santé Rural deuxième niveau</t>
  </si>
  <si>
    <t>CSU-1 : Centre de Santé Urbain premier niveau</t>
  </si>
  <si>
    <t>CSU-2 : Centre de Santé Urbain deuxième niveau</t>
  </si>
  <si>
    <t>12 - 2 Hôpitaux selon la province</t>
  </si>
  <si>
    <r>
      <t>12 - 2</t>
    </r>
    <r>
      <rPr>
        <b/>
        <sz val="16"/>
        <rFont val="Times New Roman"/>
        <family val="1"/>
      </rPr>
      <t xml:space="preserve"> المستشفيات حسب الإقليم </t>
    </r>
  </si>
  <si>
    <r>
      <t xml:space="preserve">          (ou la préfecture) : public</t>
    </r>
    <r>
      <rPr>
        <sz val="10"/>
        <rFont val="Times New Roman"/>
        <family val="1"/>
      </rPr>
      <t xml:space="preserve"> </t>
    </r>
  </si>
  <si>
    <t xml:space="preserve">          (أوالعمالة) : عمومي</t>
  </si>
  <si>
    <t>مجموع المستشفيات</t>
  </si>
  <si>
    <t>Total Hôpitaux</t>
  </si>
  <si>
    <r>
      <t xml:space="preserve">          (ou la préfecture) : public</t>
    </r>
    <r>
      <rPr>
        <sz val="10"/>
        <rFont val="Times New Roman"/>
        <family val="1"/>
      </rPr>
      <t xml:space="preserve">  (suite) </t>
    </r>
  </si>
  <si>
    <r>
      <t xml:space="preserve">          (أوالعمالة) : عمومي </t>
    </r>
    <r>
      <rPr>
        <sz val="11"/>
        <rFont val="Times New Roman"/>
        <family val="1"/>
      </rPr>
      <t>(تابع)</t>
    </r>
  </si>
  <si>
    <t>12 - 3  Lits existants des hôpitaux</t>
  </si>
  <si>
    <r>
      <t>12 - 3</t>
    </r>
    <r>
      <rPr>
        <b/>
        <sz val="16"/>
        <rFont val="Times New Roman"/>
        <family val="1"/>
      </rPr>
      <t xml:space="preserve"> عدد الأسّرة المتوفرة بالمستشفيات</t>
    </r>
    <r>
      <rPr>
        <b/>
        <sz val="12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</si>
  <si>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 xml:space="preserve">           publics selon la province (ou la préfecture)</t>
  </si>
  <si>
    <t xml:space="preserve">          العمومية حسب الإقليم (أوالعمالة) </t>
  </si>
  <si>
    <t>السعة السريرية</t>
  </si>
  <si>
    <t>Capacité litière</t>
  </si>
  <si>
    <t>Driouch</t>
  </si>
  <si>
    <t>الدريوش</t>
  </si>
  <si>
    <t>Fès - Meknès</t>
  </si>
  <si>
    <r>
      <t xml:space="preserve">   publics selon la province (ou la préfecture) </t>
    </r>
    <r>
      <rPr>
        <sz val="14"/>
        <rFont val="Times New Roman"/>
        <family val="1"/>
      </rPr>
      <t xml:space="preserve"> (suite)</t>
    </r>
    <r>
      <rPr>
        <b/>
        <sz val="14"/>
        <rFont val="Times New Roman"/>
        <family val="1"/>
      </rPr>
      <t xml:space="preserve"> </t>
    </r>
  </si>
  <si>
    <r>
      <t xml:space="preserve">    العمومية حسب الإقليم (أوالعمالة)  </t>
    </r>
    <r>
      <rPr>
        <sz val="16"/>
        <rFont val="Times New Roman"/>
        <family val="1"/>
      </rPr>
      <t>(تابع)</t>
    </r>
  </si>
  <si>
    <t xml:space="preserve">12 - 4 Répartition des Médecins </t>
  </si>
  <si>
    <r>
      <t>12 - 4 توزيع الأ</t>
    </r>
    <r>
      <rPr>
        <b/>
        <sz val="16"/>
        <rFont val="Times New Roman"/>
        <family val="1"/>
      </rPr>
      <t>طباء</t>
    </r>
  </si>
  <si>
    <r>
      <t xml:space="preserve">         selon la spécialité et la région </t>
    </r>
    <r>
      <rPr>
        <sz val="10"/>
        <rFont val="Times New Roman"/>
        <family val="1"/>
      </rPr>
      <t>(1)</t>
    </r>
    <r>
      <rPr>
        <sz val="8"/>
        <rFont val="Times New Roman"/>
        <family val="1"/>
      </rPr>
      <t xml:space="preserve"> </t>
    </r>
    <r>
      <rPr>
        <sz val="10"/>
        <rFont val="Times New Roman"/>
        <family val="1"/>
        <charset val="178"/>
      </rPr>
      <t/>
    </r>
  </si>
  <si>
    <r>
      <t xml:space="preserve">          حسب الاختصاص والجهة </t>
    </r>
    <r>
      <rPr>
        <sz val="11"/>
        <rFont val="Times New Roman"/>
        <family val="1"/>
      </rPr>
      <t>(1)</t>
    </r>
  </si>
  <si>
    <t>بني ملال-</t>
  </si>
  <si>
    <t>الدارالبيضاء-</t>
  </si>
  <si>
    <t>الداخلة</t>
  </si>
  <si>
    <t>درعة-</t>
  </si>
  <si>
    <t>فاس-</t>
  </si>
  <si>
    <t>كلميم-</t>
  </si>
  <si>
    <t>العيون</t>
  </si>
  <si>
    <t>سطات</t>
  </si>
  <si>
    <t>واد الذهب</t>
  </si>
  <si>
    <t>تافلالت</t>
  </si>
  <si>
    <t>مكناس</t>
  </si>
  <si>
    <t>واد النون</t>
  </si>
  <si>
    <t>الساقية الحمراء</t>
  </si>
  <si>
    <t xml:space="preserve">Béni Mellal- </t>
  </si>
  <si>
    <t>Casablanca-</t>
  </si>
  <si>
    <t>Dakhla</t>
  </si>
  <si>
    <t xml:space="preserve">Daraa- </t>
  </si>
  <si>
    <t>Fès-</t>
  </si>
  <si>
    <t>Guelmim-</t>
  </si>
  <si>
    <t>Lâayoune-</t>
  </si>
  <si>
    <t>khénifra</t>
  </si>
  <si>
    <t>settat</t>
  </si>
  <si>
    <t xml:space="preserve"> Oued Eddahab</t>
  </si>
  <si>
    <t>tafilalet</t>
  </si>
  <si>
    <t>Meknès</t>
  </si>
  <si>
    <t xml:space="preserve">oued </t>
  </si>
  <si>
    <t xml:space="preserve">Sakia </t>
  </si>
  <si>
    <t>Noun</t>
  </si>
  <si>
    <t>El hamra</t>
  </si>
  <si>
    <t>Anatomie pathologique</t>
  </si>
  <si>
    <t>التشريح المرضي</t>
  </si>
  <si>
    <t>Anesthésie-réanimation</t>
  </si>
  <si>
    <t>التخدير- الإ نعاش</t>
  </si>
  <si>
    <t>Biologie médicale</t>
  </si>
  <si>
    <t>البيولوجيا الطبية</t>
  </si>
  <si>
    <t>Cardiologie</t>
  </si>
  <si>
    <t>أمراض القلب</t>
  </si>
  <si>
    <t>Chirurgie cardio-vasculaire</t>
  </si>
  <si>
    <t>جراحة القلب و الشرايين</t>
  </si>
  <si>
    <t>Chirurgie générale</t>
  </si>
  <si>
    <t>الجراحة العامة</t>
  </si>
  <si>
    <t>Chirurgie pédiatrique</t>
  </si>
  <si>
    <t>جراحة الأطفال</t>
  </si>
  <si>
    <t>Chirurgie réparatrice et plastique</t>
  </si>
  <si>
    <t>الجراحة التقويمية</t>
  </si>
  <si>
    <t>Dermatologie</t>
  </si>
  <si>
    <t>الأمراض الجلدية والتناسلية</t>
  </si>
  <si>
    <t>Endocrinologie et maladies métaboliques</t>
  </si>
  <si>
    <t>Gastro-entérologie</t>
  </si>
  <si>
    <t>Gynécologie obstétrique</t>
  </si>
  <si>
    <t>أمراض النساء والتوليد</t>
  </si>
  <si>
    <t>Hématologie clinique</t>
  </si>
  <si>
    <t>أمراض الدم السريرية</t>
  </si>
  <si>
    <t>Médecine du sport</t>
  </si>
  <si>
    <t>الطب الرياضي</t>
  </si>
  <si>
    <t>Médecine du travail</t>
  </si>
  <si>
    <t>طب الشغل</t>
  </si>
  <si>
    <t>Médecine générale</t>
  </si>
  <si>
    <t>الطب العام</t>
  </si>
  <si>
    <t>Médecine interne</t>
  </si>
  <si>
    <t>الطب الداخلي</t>
  </si>
  <si>
    <t>Néphrologie</t>
  </si>
  <si>
    <t>أمراض الكلي</t>
  </si>
  <si>
    <t>Neurochirurgie</t>
  </si>
  <si>
    <t>جراحة الأعصاب</t>
  </si>
  <si>
    <t>Neurologie</t>
  </si>
  <si>
    <t>أمراض الأعصاب</t>
  </si>
  <si>
    <t>Oncologie médicale</t>
  </si>
  <si>
    <t>أمراض السرطا ن</t>
  </si>
  <si>
    <t>Ophtalmologie</t>
  </si>
  <si>
    <t>أمراض العيون</t>
  </si>
  <si>
    <t>Oto-rhino-laryngologie</t>
  </si>
  <si>
    <t>Pédiatrie</t>
  </si>
  <si>
    <t>طب الأطفال</t>
  </si>
  <si>
    <t>Pneumo-phtisiologie</t>
  </si>
  <si>
    <t>أمراض الرئة والسل</t>
  </si>
  <si>
    <t>Psychiatrie</t>
  </si>
  <si>
    <t>Radiologie</t>
  </si>
  <si>
    <t>Radiothérapie</t>
  </si>
  <si>
    <t>Rhumatologie</t>
  </si>
  <si>
    <t>Stomatologie et chirurgie maxillo-faciale</t>
  </si>
  <si>
    <t>طب الأسنان وجراحة الوجه والفكين</t>
  </si>
  <si>
    <t>Traumatologie-orthopédie</t>
  </si>
  <si>
    <t>أمراض الفم</t>
  </si>
  <si>
    <t>Urologie</t>
  </si>
  <si>
    <t>أمراض المسالك البولية</t>
  </si>
  <si>
    <t>Autres spécialités</t>
  </si>
  <si>
    <t>اختصاصات اخرى</t>
  </si>
  <si>
    <r>
      <t>12 - 4</t>
    </r>
    <r>
      <rPr>
        <b/>
        <sz val="16"/>
        <rFont val="Times New Roman"/>
        <family val="1"/>
      </rPr>
      <t xml:space="preserve"> توزيع الأطباء</t>
    </r>
  </si>
  <si>
    <r>
      <t xml:space="preserve">         selon la spécialité et la région</t>
    </r>
    <r>
      <rPr>
        <sz val="10"/>
        <rFont val="Times New Roman"/>
        <family val="1"/>
      </rPr>
      <t xml:space="preserve"> (suite)(1)</t>
    </r>
  </si>
  <si>
    <r>
      <t xml:space="preserve">          حسب الاختصاص والجهة </t>
    </r>
    <r>
      <rPr>
        <sz val="11"/>
        <rFont val="Times New Roman"/>
        <family val="1"/>
      </rPr>
      <t xml:space="preserve">(تابع)(1) </t>
    </r>
  </si>
  <si>
    <t>مراكش-</t>
  </si>
  <si>
    <t xml:space="preserve">الرباط </t>
  </si>
  <si>
    <t>سوس</t>
  </si>
  <si>
    <t>طنجة-</t>
  </si>
  <si>
    <t>أسفي</t>
  </si>
  <si>
    <t xml:space="preserve"> سـلا </t>
  </si>
  <si>
    <t>ماسة</t>
  </si>
  <si>
    <t>تطوان-</t>
  </si>
  <si>
    <t>Marrakech-</t>
  </si>
  <si>
    <t>Oriental</t>
  </si>
  <si>
    <t xml:space="preserve">Rabat </t>
  </si>
  <si>
    <t>Souss-Massa</t>
  </si>
  <si>
    <t xml:space="preserve">tanger </t>
  </si>
  <si>
    <t>safi</t>
  </si>
  <si>
    <t>Salé</t>
  </si>
  <si>
    <t>Massa</t>
  </si>
  <si>
    <t>Tetouan</t>
  </si>
  <si>
    <t xml:space="preserve"> kénitra</t>
  </si>
  <si>
    <t>al hoceima</t>
  </si>
  <si>
    <t xml:space="preserve">(1)  il englobe que les medecins du secteur public </t>
  </si>
  <si>
    <r>
      <t xml:space="preserve">(1) </t>
    </r>
    <r>
      <rPr>
        <sz val="10"/>
        <rFont val="Times New Roman"/>
        <family val="1"/>
      </rPr>
      <t>يشمل أطباء القطاع العام فقط</t>
    </r>
  </si>
  <si>
    <t xml:space="preserve">12 - 5 Effectif des médecins par secteur  </t>
  </si>
  <si>
    <r>
      <t>12 - 5</t>
    </r>
    <r>
      <rPr>
        <b/>
        <sz val="16"/>
        <rFont val="Times New Roman"/>
        <family val="1"/>
      </rPr>
      <t xml:space="preserve"> عدد الأطباء حسب القطاع</t>
    </r>
  </si>
  <si>
    <t xml:space="preserve">            et province (ou préfecture)  </t>
  </si>
  <si>
    <t xml:space="preserve">          والإقليم (أوالعمالة)</t>
  </si>
  <si>
    <t xml:space="preserve">            </t>
  </si>
  <si>
    <t>عمومي</t>
  </si>
  <si>
    <t>خاص</t>
  </si>
  <si>
    <t>Public</t>
  </si>
  <si>
    <t>Privé</t>
  </si>
  <si>
    <r>
      <t xml:space="preserve">          et province (ou préfecture) </t>
    </r>
    <r>
      <rPr>
        <sz val="10"/>
        <rFont val="Times New Roman"/>
        <family val="1"/>
      </rPr>
      <t>(suite)</t>
    </r>
  </si>
  <si>
    <r>
      <t xml:space="preserve">          والإقليم (أوالعمالة) </t>
    </r>
    <r>
      <rPr>
        <sz val="11"/>
        <rFont val="Times New Roman"/>
        <family val="1"/>
      </rPr>
      <t>(تابع)</t>
    </r>
  </si>
  <si>
    <t>(1)Non compris les centres hospitaliers universitaires</t>
  </si>
  <si>
    <t xml:space="preserve">12 - 6 Médecins du Ministère de la Santé  </t>
  </si>
  <si>
    <r>
      <t xml:space="preserve"> 12 - 6</t>
    </r>
    <r>
      <rPr>
        <b/>
        <sz val="16"/>
        <rFont val="Times New Roman"/>
        <family val="1"/>
      </rPr>
      <t xml:space="preserve"> أطباء وزارة الصحة </t>
    </r>
  </si>
  <si>
    <r>
      <t xml:space="preserve">          par province ou( préfecture)</t>
    </r>
    <r>
      <rPr>
        <sz val="10"/>
        <rFont val="Times New Roman"/>
        <family val="1"/>
      </rPr>
      <t xml:space="preserve">  (1) </t>
    </r>
  </si>
  <si>
    <r>
      <t xml:space="preserve">       حسب الإقليم (أوالعمالة) </t>
    </r>
    <r>
      <rPr>
        <sz val="10"/>
        <rFont val="Times New Roman"/>
        <family val="1"/>
      </rPr>
      <t xml:space="preserve"> </t>
    </r>
    <r>
      <rPr>
        <sz val="11"/>
        <rFont val="Times New Roman"/>
        <family val="1"/>
      </rPr>
      <t>(1)</t>
    </r>
  </si>
  <si>
    <t>الأطباء العامون</t>
  </si>
  <si>
    <t>Médecins généralistes</t>
  </si>
  <si>
    <t>Médecins spécialistes</t>
  </si>
  <si>
    <r>
      <t xml:space="preserve">          par province ou préfecture)</t>
    </r>
    <r>
      <rPr>
        <sz val="10"/>
        <rFont val="Times New Roman"/>
        <family val="1"/>
      </rPr>
      <t xml:space="preserve"> (suite) (1) </t>
    </r>
  </si>
  <si>
    <r>
      <t xml:space="preserve">       حسب الإقليم (أوالعمالة) </t>
    </r>
    <r>
      <rPr>
        <sz val="11"/>
        <rFont val="Times New Roman"/>
        <family val="1"/>
      </rPr>
      <t>(تابع)</t>
    </r>
    <r>
      <rPr>
        <sz val="10"/>
        <rFont val="Times New Roman"/>
        <family val="1"/>
      </rPr>
      <t xml:space="preserve"> </t>
    </r>
    <r>
      <rPr>
        <sz val="11"/>
        <rFont val="Times New Roman"/>
        <family val="1"/>
      </rPr>
      <t>(1)</t>
    </r>
  </si>
  <si>
    <t xml:space="preserve">  (1) - Il englobe le réseau des établissement de soins de santé primaires, le réseau</t>
  </si>
  <si>
    <t>(1) - يشمل شبكة مؤسسات الرعاية الصحية الأولية، الشبكة الاستشفائية،</t>
  </si>
  <si>
    <t xml:space="preserve">         Hôspitalier, le réseau intégré des soins d'urgence médicale et le réseau</t>
  </si>
  <si>
    <t xml:space="preserve">        الشبكة المندمجة للعلاجات الطبية الاستعجالية، شبكة المؤسسات</t>
  </si>
  <si>
    <t xml:space="preserve">          des établissements médico-sociaux publics.</t>
  </si>
  <si>
    <t xml:space="preserve">        الطبية الاجتماعية العمومية.</t>
  </si>
  <si>
    <t xml:space="preserve">12 - 7 Médecins du Ministère de la Santé exerçant </t>
  </si>
  <si>
    <r>
      <t xml:space="preserve"> 12 - 7</t>
    </r>
    <r>
      <rPr>
        <b/>
        <sz val="16"/>
        <rFont val="Times New Roman"/>
        <family val="1"/>
      </rPr>
      <t xml:space="preserve"> أطباء وزارة الصحة المزاولون ب  </t>
    </r>
  </si>
  <si>
    <r>
      <t xml:space="preserve">    dans le RESSP par province ou (préfecture)</t>
    </r>
    <r>
      <rPr>
        <sz val="10"/>
        <rFont val="Times New Roman"/>
        <family val="1"/>
      </rPr>
      <t xml:space="preserve">  (1) </t>
    </r>
  </si>
  <si>
    <r>
      <t xml:space="preserve">  ش.م.ر.ص.أ حسب الإقليم (أوالعمالة) </t>
    </r>
    <r>
      <rPr>
        <sz val="10"/>
        <rFont val="Times New Roman"/>
        <family val="1"/>
      </rPr>
      <t xml:space="preserve"> </t>
    </r>
    <r>
      <rPr>
        <sz val="11"/>
        <rFont val="Times New Roman"/>
        <family val="1"/>
      </rPr>
      <t>(1)</t>
    </r>
  </si>
  <si>
    <r>
      <t xml:space="preserve">     dans le RESSP par province ou (préfecture)</t>
    </r>
    <r>
      <rPr>
        <sz val="10"/>
        <rFont val="Times New Roman"/>
        <family val="1"/>
      </rPr>
      <t xml:space="preserve"> (suite) (1)</t>
    </r>
  </si>
  <si>
    <r>
      <t xml:space="preserve">  ش.م.ر.ص.أ حسب الإقليم (أوالعمالة) </t>
    </r>
    <r>
      <rPr>
        <sz val="11"/>
        <rFont val="Times New Roman"/>
        <family val="1"/>
      </rPr>
      <t>(تابع)</t>
    </r>
    <r>
      <rPr>
        <sz val="10"/>
        <rFont val="Times New Roman"/>
        <family val="1"/>
      </rPr>
      <t xml:space="preserve"> (1)</t>
    </r>
  </si>
  <si>
    <t xml:space="preserve">(1): les médecins exerçant dans  les structures d’appuis </t>
  </si>
  <si>
    <t xml:space="preserve">(1): لا يشمل الأطباء المزاولون بالمؤسسات </t>
  </si>
  <si>
    <t xml:space="preserve">    du RESSP ne sont pas inclus</t>
  </si>
  <si>
    <t>الداعمة ل ش.م.ر.ص.أ</t>
  </si>
  <si>
    <t>ش.م.ر.ص.أ: شبكة مؤسسات الرعاية الصحية الأولية</t>
  </si>
  <si>
    <t>12 - 8 Chirurgiens dentistes par province</t>
  </si>
  <si>
    <r>
      <t>12 - 8</t>
    </r>
    <r>
      <rPr>
        <b/>
        <sz val="16"/>
        <rFont val="Times New Roman"/>
        <family val="1"/>
      </rPr>
      <t xml:space="preserve">  جراحي الأسنان حسب الإقليم</t>
    </r>
  </si>
  <si>
    <t xml:space="preserve">          (ou préfecture) : Public</t>
  </si>
  <si>
    <r>
      <t xml:space="preserve">           (أوالعمالة) : عمومي </t>
    </r>
    <r>
      <rPr>
        <sz val="11"/>
        <rFont val="Times New Roman"/>
        <family val="1"/>
      </rPr>
      <t xml:space="preserve">    </t>
    </r>
  </si>
  <si>
    <t>جراحي الأسنان</t>
  </si>
  <si>
    <t>Chirurgiens dentistes</t>
  </si>
  <si>
    <r>
      <t xml:space="preserve">            (ou préfecture) : Public </t>
    </r>
    <r>
      <rPr>
        <sz val="11"/>
        <rFont val="Times New Roman"/>
        <family val="1"/>
      </rPr>
      <t xml:space="preserve"> (suite)</t>
    </r>
  </si>
  <si>
    <r>
      <t xml:space="preserve">           (أوالعمالة) : عمومي </t>
    </r>
    <r>
      <rPr>
        <sz val="11"/>
        <rFont val="Times New Roman"/>
        <family val="1"/>
      </rPr>
      <t xml:space="preserve">(تابع)      </t>
    </r>
  </si>
  <si>
    <t xml:space="preserve">12 - 9  Cabinet de chirurgie dentaire  </t>
  </si>
  <si>
    <r>
      <t>12 - 9</t>
    </r>
    <r>
      <rPr>
        <b/>
        <sz val="16"/>
        <rFont val="Times New Roman"/>
        <family val="1"/>
      </rPr>
      <t xml:space="preserve"> عيادة جراحة الأسنان</t>
    </r>
  </si>
  <si>
    <t xml:space="preserve">      par province (ou préfecture) : Privé  </t>
  </si>
  <si>
    <t xml:space="preserve">         حسب الإقليم (أوالعمالة) : خاص</t>
  </si>
  <si>
    <t>عيادة جراحة الأسنان</t>
  </si>
  <si>
    <t>Cabinet de chirurgie dentaire</t>
  </si>
  <si>
    <r>
      <t xml:space="preserve">      par province (ou préfecture) : Privé  </t>
    </r>
    <r>
      <rPr>
        <sz val="14"/>
        <rFont val="Times New Roman"/>
        <family val="1"/>
      </rPr>
      <t>(suite)</t>
    </r>
  </si>
  <si>
    <r>
      <t xml:space="preserve">         حسب الإقليم (أوالعمالة) : خاص </t>
    </r>
    <r>
      <rPr>
        <sz val="16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 </t>
    </r>
  </si>
  <si>
    <t>12 - 10 Personnel paramédical par</t>
  </si>
  <si>
    <r>
      <t>12 - 10</t>
    </r>
    <r>
      <rPr>
        <b/>
        <sz val="16"/>
        <rFont val="Times New Roman"/>
        <family val="1"/>
      </rPr>
      <t xml:space="preserve"> الجهازالشبه طبي حسب </t>
    </r>
  </si>
  <si>
    <t xml:space="preserve">         province (ou préfecture) : public </t>
  </si>
  <si>
    <r>
      <t xml:space="preserve">          الإقليم (أوالعمالة) : عمومي</t>
    </r>
    <r>
      <rPr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</t>
    </r>
  </si>
  <si>
    <t>Infirmier polyvalent</t>
  </si>
  <si>
    <t>Sage femme</t>
  </si>
  <si>
    <t>Autre</t>
  </si>
  <si>
    <t>Total Paramédical</t>
  </si>
  <si>
    <r>
      <t xml:space="preserve">           province (ou préfecture) : public </t>
    </r>
    <r>
      <rPr>
        <sz val="9"/>
        <rFont val="Times New Roman"/>
        <family val="1"/>
      </rPr>
      <t xml:space="preserve">(suite) </t>
    </r>
  </si>
  <si>
    <r>
      <t xml:space="preserve">          الإقليم (أوالعمالة) : عمومي </t>
    </r>
    <r>
      <rPr>
        <sz val="11"/>
        <rFont val="Times New Roman"/>
        <family val="1"/>
      </rPr>
      <t xml:space="preserve"> (تابع)</t>
    </r>
  </si>
  <si>
    <t xml:space="preserve">12 - 11 Personnel paramédical  exerçant dans le RESSP </t>
  </si>
  <si>
    <t xml:space="preserve">12 -11 الجهازالشبه طبي المزاول ب ش.م.ر.ص.أ  </t>
  </si>
  <si>
    <r>
      <t xml:space="preserve">          par province (ou préfecture) : public </t>
    </r>
    <r>
      <rPr>
        <sz val="13"/>
        <rFont val="Times New Roman"/>
        <family val="1"/>
      </rPr>
      <t xml:space="preserve"> </t>
    </r>
  </si>
  <si>
    <r>
      <t xml:space="preserve">         حسب الإقليم (أوالعمالة) : عمومي </t>
    </r>
    <r>
      <rPr>
        <sz val="13"/>
        <rFont val="Times New Roman"/>
        <family val="1"/>
      </rPr>
      <t xml:space="preserve"> </t>
    </r>
  </si>
  <si>
    <t>Total général</t>
  </si>
  <si>
    <r>
      <t xml:space="preserve">          par province (ou préfecture) : public </t>
    </r>
    <r>
      <rPr>
        <sz val="13"/>
        <rFont val="Times New Roman"/>
        <family val="1"/>
      </rPr>
      <t xml:space="preserve">(suite) </t>
    </r>
  </si>
  <si>
    <r>
      <t xml:space="preserve">         حسب الإقليم (أوالعمالة) : عمومي </t>
    </r>
    <r>
      <rPr>
        <sz val="13"/>
        <rFont val="Times New Roman"/>
        <family val="1"/>
      </rPr>
      <t xml:space="preserve"> (تابع)</t>
    </r>
  </si>
  <si>
    <t xml:space="preserve">12 - 12 Consultations curatives  réalisées </t>
  </si>
  <si>
    <r>
      <t xml:space="preserve">12 - 12  </t>
    </r>
    <r>
      <rPr>
        <b/>
        <sz val="16"/>
        <rFont val="Times New Roman"/>
        <family val="1"/>
      </rPr>
      <t xml:space="preserve">الفحوصات العلاجية المقدمة من طرف </t>
    </r>
  </si>
  <si>
    <t xml:space="preserve">            dans les formations de soins de santé </t>
  </si>
  <si>
    <t xml:space="preserve">            مؤسسات العلاجات الصحية الأساسية</t>
  </si>
  <si>
    <t xml:space="preserve">            de base par province (ou préfecture) </t>
  </si>
  <si>
    <t xml:space="preserve">            حسب الإقليم (أوالعمالة) </t>
  </si>
  <si>
    <t xml:space="preserve">الـفحـوصات الطـبــيـة                </t>
  </si>
  <si>
    <t xml:space="preserve">               Consultations médicales</t>
  </si>
  <si>
    <t>حضري</t>
  </si>
  <si>
    <t>قروي</t>
  </si>
  <si>
    <t>Urbain</t>
  </si>
  <si>
    <t>Rural</t>
  </si>
  <si>
    <t xml:space="preserve">            dans les formations de soins de santé</t>
  </si>
  <si>
    <t xml:space="preserve">           مؤسسات العلاجات الصحية الأساسية</t>
  </si>
  <si>
    <r>
      <t xml:space="preserve">            de base par province (ou préfecture)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/>
    </r>
  </si>
  <si>
    <r>
      <t xml:space="preserve">             حسب الإقليم (أوالعمالة) </t>
    </r>
    <r>
      <rPr>
        <sz val="11"/>
        <rFont val="Times New Roman"/>
        <family val="1"/>
      </rPr>
      <t>(تابع)</t>
    </r>
    <r>
      <rPr>
        <b/>
        <sz val="16"/>
        <rFont val="Times New Roman"/>
        <family val="1"/>
      </rPr>
      <t/>
    </r>
  </si>
  <si>
    <t xml:space="preserve">   Aousserd </t>
  </si>
  <si>
    <t>12 - 13 Consultations prénatales par milieu et</t>
  </si>
  <si>
    <t xml:space="preserve">13-12 الفحوصات الصحية قبل الولادة حسب المكان </t>
  </si>
  <si>
    <t xml:space="preserve">             par province (ou préfecture) </t>
  </si>
  <si>
    <t xml:space="preserve">           و حسب الإقليم (أوالعمالة) </t>
  </si>
  <si>
    <t>الفحوصات الصحية قبل الولادة</t>
  </si>
  <si>
    <t xml:space="preserve">consultations prénatales </t>
  </si>
  <si>
    <t xml:space="preserve">12 - 14 Accouchements au sein des formations </t>
  </si>
  <si>
    <r>
      <t xml:space="preserve">12 - 14 </t>
    </r>
    <r>
      <rPr>
        <b/>
        <sz val="16"/>
        <rFont val="Times New Roman"/>
        <family val="1"/>
      </rPr>
      <t xml:space="preserve">الولادات بالمؤسسات الصحية </t>
    </r>
    <r>
      <rPr>
        <b/>
        <sz val="14"/>
        <rFont val="Times New Roman"/>
        <family val="1"/>
      </rPr>
      <t xml:space="preserve"> </t>
    </r>
  </si>
  <si>
    <t xml:space="preserve">            sanitaires publiques selon la province </t>
  </si>
  <si>
    <t xml:space="preserve">            العمومية  حسب الإقليم (أوالعمالة) (1)</t>
  </si>
  <si>
    <r>
      <t xml:space="preserve">            (ou préfecture)</t>
    </r>
    <r>
      <rPr>
        <sz val="9"/>
        <rFont val="Times New Roman"/>
        <family val="1"/>
      </rPr>
      <t xml:space="preserve"> (1)</t>
    </r>
  </si>
  <si>
    <t xml:space="preserve">أمهات </t>
  </si>
  <si>
    <t xml:space="preserve">المواليد </t>
  </si>
  <si>
    <t xml:space="preserve">     الــــــــــــــــولا د ا ت</t>
  </si>
  <si>
    <t xml:space="preserve">متوفيات </t>
  </si>
  <si>
    <t>موتى</t>
  </si>
  <si>
    <t>أحياء</t>
  </si>
  <si>
    <t xml:space="preserve">بالعملية </t>
  </si>
  <si>
    <t>Mères</t>
  </si>
  <si>
    <t>Nés</t>
  </si>
  <si>
    <t>القيصرية</t>
  </si>
  <si>
    <t xml:space="preserve"> décédées</t>
  </si>
  <si>
    <t>Mort-nés</t>
  </si>
  <si>
    <t>vivants</t>
  </si>
  <si>
    <t>Césarienne</t>
  </si>
  <si>
    <r>
      <t xml:space="preserve">12 - 14 </t>
    </r>
    <r>
      <rPr>
        <b/>
        <sz val="16"/>
        <rFont val="Times New Roman"/>
        <family val="1"/>
      </rPr>
      <t>الولادات بالمؤسسات الصحية</t>
    </r>
    <r>
      <rPr>
        <b/>
        <sz val="14"/>
        <rFont val="Times New Roman"/>
        <family val="1"/>
      </rPr>
      <t xml:space="preserve">  </t>
    </r>
  </si>
  <si>
    <r>
      <t xml:space="preserve">            العمومية  حسب الإقليم (أوالعمالة)</t>
    </r>
    <r>
      <rPr>
        <sz val="11"/>
        <rFont val="Times New Roman"/>
        <family val="1"/>
      </rPr>
      <t xml:space="preserve"> (تابع) (1)</t>
    </r>
  </si>
  <si>
    <r>
      <t xml:space="preserve">            (ou préfecture)</t>
    </r>
    <r>
      <rPr>
        <sz val="9"/>
        <rFont val="Times New Roman"/>
        <family val="1"/>
      </rPr>
      <t xml:space="preserve"> (suite ) (1)</t>
    </r>
  </si>
  <si>
    <t>nés</t>
  </si>
  <si>
    <t>(1) Englobe les accouchements au sein des formations de soins de santé</t>
  </si>
  <si>
    <t xml:space="preserve">(1)  تشمل الولادات المسجلة بمؤسسات العلاجات الصحة الأساسية. </t>
  </si>
  <si>
    <t xml:space="preserve">     de base et des maternités d'hôpitaux.</t>
  </si>
  <si>
    <t xml:space="preserve">       ودور الولادة بالمستشفيات. </t>
  </si>
  <si>
    <t>12 - 15 Nombre de femmes bénéficiaires des prestations</t>
  </si>
  <si>
    <t xml:space="preserve">12 - 15 عدد النساء المستفيدات من خدمات </t>
  </si>
  <si>
    <t xml:space="preserve">            de la planification familiale par province</t>
  </si>
  <si>
    <t xml:space="preserve">            التخطيط العائلي  حسب الإقليم </t>
  </si>
  <si>
    <r>
      <t xml:space="preserve">            (ou préfecture) : Nouvelles acceptantes </t>
    </r>
    <r>
      <rPr>
        <sz val="9"/>
        <rFont val="Times New Roman"/>
        <family val="1"/>
      </rPr>
      <t>(1)</t>
    </r>
  </si>
  <si>
    <r>
      <t xml:space="preserve">            (أوالعمالة) : المتلقيات الجديدات </t>
    </r>
    <r>
      <rPr>
        <sz val="9"/>
        <rFont val="Times New Roman"/>
        <family val="1"/>
      </rPr>
      <t>(1</t>
    </r>
    <r>
      <rPr>
        <b/>
        <sz val="9"/>
        <rFont val="Times New Roman"/>
        <family val="1"/>
      </rPr>
      <t>)</t>
    </r>
  </si>
  <si>
    <t>الحقن</t>
  </si>
  <si>
    <t>اللولب</t>
  </si>
  <si>
    <t xml:space="preserve">العازل </t>
  </si>
  <si>
    <t>الأقراص</t>
  </si>
  <si>
    <t>الطبي</t>
  </si>
  <si>
    <t>Injections</t>
  </si>
  <si>
    <t xml:space="preserve">     DIU</t>
  </si>
  <si>
    <t xml:space="preserve">  Condom</t>
  </si>
  <si>
    <t xml:space="preserve">    Pilules</t>
  </si>
  <si>
    <t>Mdiq-Fnideq</t>
  </si>
  <si>
    <t>Ouezzane</t>
  </si>
  <si>
    <t>Tanger Assilah</t>
  </si>
  <si>
    <t>Fès</t>
  </si>
  <si>
    <t>Sefrou</t>
  </si>
  <si>
    <t>Taounate</t>
  </si>
  <si>
    <t>Taza</t>
  </si>
  <si>
    <r>
      <t xml:space="preserve">            (ou préfecture) : Nouvelles acceptantes </t>
    </r>
    <r>
      <rPr>
        <sz val="9"/>
        <rFont val="Times New Roman"/>
        <family val="1"/>
      </rPr>
      <t>(suite)(1)</t>
    </r>
  </si>
  <si>
    <r>
      <t xml:space="preserve">            (أوالعمالة) : المتلقيات الجديدات </t>
    </r>
    <r>
      <rPr>
        <sz val="10"/>
        <rFont val="Times New Roman"/>
        <family val="1"/>
      </rPr>
      <t>(تابع)</t>
    </r>
    <r>
      <rPr>
        <b/>
        <sz val="9"/>
        <rFont val="Times New Roman"/>
        <family val="1"/>
      </rPr>
      <t xml:space="preserve"> </t>
    </r>
    <r>
      <rPr>
        <sz val="10"/>
        <rFont val="Times New Roman"/>
        <family val="1"/>
      </rPr>
      <t>(1</t>
    </r>
    <r>
      <rPr>
        <b/>
        <sz val="10"/>
        <rFont val="Times New Roman"/>
        <family val="1"/>
      </rPr>
      <t>)</t>
    </r>
  </si>
  <si>
    <t>(1) Il s'agit des activités du programme national de la planification familiale.</t>
  </si>
  <si>
    <t>(1)  يتعلق الأمر بأنشطة البرنامج الوطني للتخطيط العائلي.</t>
  </si>
  <si>
    <t>DIU : Dispositif intra-utérin.</t>
  </si>
  <si>
    <t>12 - 16 Nombre de femmes bénéficiaires des prestations</t>
  </si>
  <si>
    <r>
      <t xml:space="preserve">12 - 16 </t>
    </r>
    <r>
      <rPr>
        <b/>
        <sz val="16"/>
        <rFont val="Times New Roman"/>
        <family val="1"/>
      </rPr>
      <t xml:space="preserve">عدد النساء المستفيدات من خدمات </t>
    </r>
  </si>
  <si>
    <t xml:space="preserve">           التخطيط العائلي  حسب الإقليم </t>
  </si>
  <si>
    <r>
      <t xml:space="preserve">                   </t>
    </r>
    <r>
      <rPr>
        <b/>
        <sz val="14"/>
        <rFont val="Times New Roman"/>
        <family val="1"/>
      </rPr>
      <t xml:space="preserve"> (ou préfecture) : Anciennes acceptantes</t>
    </r>
    <r>
      <rPr>
        <sz val="10"/>
        <rFont val="Times New Roman"/>
        <family val="1"/>
      </rPr>
      <t xml:space="preserve"> (1)  </t>
    </r>
  </si>
  <si>
    <r>
      <t xml:space="preserve">               </t>
    </r>
    <r>
      <rPr>
        <b/>
        <sz val="16"/>
        <rFont val="Times New Roman"/>
        <family val="1"/>
      </rPr>
      <t xml:space="preserve">   (أوالعمالة) : المتلقيات القديمات</t>
    </r>
    <r>
      <rPr>
        <sz val="10"/>
        <rFont val="Times New Roman"/>
        <family val="1"/>
      </rPr>
      <t xml:space="preserve"> (1)                </t>
    </r>
  </si>
  <si>
    <t>االطبي</t>
  </si>
  <si>
    <r>
      <t xml:space="preserve">            (ou préfecture) : Anciennes acceptantes</t>
    </r>
    <r>
      <rPr>
        <sz val="9"/>
        <rFont val="Times New Roman"/>
        <family val="1"/>
      </rPr>
      <t>(suite )(1)</t>
    </r>
  </si>
  <si>
    <r>
      <t xml:space="preserve">            (أوالعمالة) : المتلقيات القديمات </t>
    </r>
    <r>
      <rPr>
        <sz val="11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  <r>
      <rPr>
        <sz val="11"/>
        <rFont val="Times New Roman"/>
        <family val="1"/>
      </rPr>
      <t xml:space="preserve">(1) </t>
    </r>
    <r>
      <rPr>
        <b/>
        <sz val="9"/>
        <rFont val="Times New Roman"/>
        <family val="1"/>
      </rPr>
      <t xml:space="preserve"> </t>
    </r>
  </si>
  <si>
    <t xml:space="preserve">  DIU : Dispositif intra-utérin</t>
  </si>
  <si>
    <t>Année 2019</t>
  </si>
  <si>
    <t xml:space="preserve">12 - 28 Décès des femmes en âge </t>
  </si>
  <si>
    <r>
      <t xml:space="preserve"> 12 -  28 </t>
    </r>
    <r>
      <rPr>
        <b/>
        <sz val="16"/>
        <rFont val="Times New Roman"/>
        <family val="1"/>
      </rPr>
      <t xml:space="preserve">وفيات النساء في سن </t>
    </r>
  </si>
  <si>
    <t xml:space="preserve">            de procréation (15-49 ans) selon la cause </t>
  </si>
  <si>
    <t xml:space="preserve">            الإنجاب (15-49 سنة)  حسب  السبب </t>
  </si>
  <si>
    <t xml:space="preserve">              </t>
  </si>
  <si>
    <t>الحمل، الولادة و النفاس</t>
  </si>
  <si>
    <t>(1) Il s'agit de l'âge 15-49 ans.</t>
  </si>
  <si>
    <t>(1) يتعلق الأمر بفئة السن 15-49.</t>
  </si>
  <si>
    <t xml:space="preserve">  المواليد </t>
  </si>
  <si>
    <t xml:space="preserve"> سنة 2019</t>
  </si>
  <si>
    <t xml:space="preserve"> المواليد </t>
  </si>
  <si>
    <t>12 - 22 Activités des laboratoires des hôpitaux</t>
  </si>
  <si>
    <r>
      <t xml:space="preserve"> 12 - 22 أ</t>
    </r>
    <r>
      <rPr>
        <b/>
        <sz val="16"/>
        <rFont val="Times New Roman"/>
        <family val="1"/>
      </rPr>
      <t xml:space="preserve">نشطة مختبرات المستشفيات </t>
    </r>
  </si>
  <si>
    <r>
      <t xml:space="preserve">          </t>
    </r>
    <r>
      <rPr>
        <b/>
        <sz val="14"/>
        <rFont val="Times New Roman"/>
        <family val="1"/>
      </rPr>
      <t xml:space="preserve">    publics</t>
    </r>
    <r>
      <rPr>
        <b/>
        <sz val="12"/>
        <rFont val="Times New Roman"/>
        <family val="1"/>
      </rPr>
      <t xml:space="preserve"> </t>
    </r>
    <r>
      <rPr>
        <b/>
        <sz val="14"/>
        <rFont val="Times New Roman"/>
        <family val="1"/>
      </rPr>
      <t>par province (ou préfecture)</t>
    </r>
  </si>
  <si>
    <t xml:space="preserve">             العمومية حسب الإقليم (أوالعمالة) </t>
  </si>
  <si>
    <t xml:space="preserve">الكيمياء </t>
  </si>
  <si>
    <t>علم أصناف</t>
  </si>
  <si>
    <t xml:space="preserve">علم تحصين </t>
  </si>
  <si>
    <t xml:space="preserve">علم  </t>
  </si>
  <si>
    <t xml:space="preserve">علم </t>
  </si>
  <si>
    <t>Nombre de cas traités</t>
  </si>
  <si>
    <t>والبيولوجيا</t>
  </si>
  <si>
    <t>الدموي</t>
  </si>
  <si>
    <t>المصول</t>
  </si>
  <si>
    <t xml:space="preserve">الطفيليات </t>
  </si>
  <si>
    <t>البكترلوجيا</t>
  </si>
  <si>
    <t>عدد الحالات  المعالجة</t>
  </si>
  <si>
    <t xml:space="preserve">    Chimie et</t>
  </si>
  <si>
    <t>Hématologie</t>
  </si>
  <si>
    <t xml:space="preserve"> Immuno-</t>
  </si>
  <si>
    <t xml:space="preserve"> Para-</t>
  </si>
  <si>
    <t xml:space="preserve"> Bacté-</t>
  </si>
  <si>
    <t xml:space="preserve">    biologie </t>
  </si>
  <si>
    <t>et</t>
  </si>
  <si>
    <t>sérologie</t>
  </si>
  <si>
    <t>sitologie</t>
  </si>
  <si>
    <t>riologie</t>
  </si>
  <si>
    <t xml:space="preserve"> (Biochimie)</t>
  </si>
  <si>
    <t>transfusion</t>
  </si>
  <si>
    <r>
      <t xml:space="preserve">          </t>
    </r>
    <r>
      <rPr>
        <b/>
        <sz val="14"/>
        <rFont val="Times New Roman"/>
        <family val="1"/>
      </rPr>
      <t xml:space="preserve">       publics</t>
    </r>
    <r>
      <rPr>
        <b/>
        <sz val="12"/>
        <rFont val="Times New Roman"/>
        <family val="1"/>
      </rPr>
      <t xml:space="preserve"> </t>
    </r>
    <r>
      <rPr>
        <b/>
        <sz val="14"/>
        <rFont val="Times New Roman"/>
        <family val="1"/>
      </rPr>
      <t>par province (ou préfecture)</t>
    </r>
    <r>
      <rPr>
        <sz val="10"/>
        <rFont val="Times New Roman"/>
        <family val="1"/>
      </rPr>
      <t>(suite)</t>
    </r>
  </si>
  <si>
    <t xml:space="preserve">                      Chimie et</t>
  </si>
  <si>
    <t xml:space="preserve">                    Hématologie</t>
  </si>
  <si>
    <t xml:space="preserve">        Immuno-</t>
  </si>
  <si>
    <t xml:space="preserve">    sérologie</t>
  </si>
  <si>
    <t xml:space="preserve">                     (Biochimie)</t>
  </si>
  <si>
    <t xml:space="preserve">                    transfusion</t>
  </si>
  <si>
    <t xml:space="preserve">(1)لا يشمل المراكز الاستشفائية الجامعية </t>
  </si>
  <si>
    <t>RESSP: réseau des établissement de soins de santé primaires</t>
  </si>
  <si>
    <t>%</t>
  </si>
  <si>
    <t>Dakhla-Oued Ed-Dahab</t>
  </si>
  <si>
    <t>الفصل الثاني عشر</t>
  </si>
  <si>
    <t xml:space="preserve">الصـحة  </t>
  </si>
  <si>
    <t xml:space="preserve">CHAPITRE XII </t>
  </si>
  <si>
    <t xml:space="preserve">SANTE </t>
  </si>
  <si>
    <t xml:space="preserve">Chapitre XII - SANTE </t>
  </si>
  <si>
    <r>
      <t>الفصل XII</t>
    </r>
    <r>
      <rPr>
        <b/>
        <sz val="20"/>
        <color rgb="FF000000"/>
        <rFont val="Times New Roman"/>
        <family val="1"/>
      </rPr>
      <t xml:space="preserve"> - </t>
    </r>
    <r>
      <rPr>
        <b/>
        <sz val="20"/>
        <color theme="1"/>
        <rFont val="Times New Roman"/>
        <family val="1"/>
      </rPr>
      <t xml:space="preserve">الصحة </t>
    </r>
  </si>
  <si>
    <t xml:space="preserve"> 1-  Etablissements de soins de santé primaires selon la province   (ou la préfecture) : public</t>
  </si>
  <si>
    <t>1 - مؤسسات الرعاية الصحية الأولية حسب  الإقليم ( أوالعمالة): عمومي</t>
  </si>
  <si>
    <t xml:space="preserve"> 2- Hôpitaux  selon  la province  (ou la préfecture) : public </t>
  </si>
  <si>
    <t xml:space="preserve"> 2- المستشفيات حسب الإقليم (أوالعمالة): عمومي</t>
  </si>
  <si>
    <t xml:space="preserve"> 3- Lits existants des hôpitaux   publics selon la province   (ou la préfecture)</t>
  </si>
  <si>
    <t>3 - عدد الأسّرة المتوفرة بالمستشفيات   العمومية حسب   الإقليم (أوالعمالة)</t>
  </si>
  <si>
    <t xml:space="preserve"> 4- Répartition des Médecins  selon la spécialité et la région</t>
  </si>
  <si>
    <t>4 - توزيع الأطباء   حسب الاختصاص والجهة</t>
  </si>
  <si>
    <t xml:space="preserve"> 5- Effectif des médecins par secteur    et province (ou préfecture)  </t>
  </si>
  <si>
    <t>5 - عدد الأطباء حسب القطاع  والإقليم (أوالعمالة)</t>
  </si>
  <si>
    <t xml:space="preserve"> 6- Médecins du Ministère de la Santé par province (ou  préfecture)</t>
  </si>
  <si>
    <t xml:space="preserve">6 - أطباء وزارة الصحة  حسب الإقليم (أوالعمالة) </t>
  </si>
  <si>
    <t xml:space="preserve"> 7- Médecins du Ministère de la Santé exerçant dans le RESSP  par province  (ou préfecture) </t>
  </si>
  <si>
    <t>7 - أطباء وزارة الصحة المزاولون ب   ش.م.ر.ص.أ  حسب الإقليم (أوالعمالة)</t>
  </si>
  <si>
    <t xml:space="preserve"> 8- Chirurgiens dentistes par province (ou préfecture) :  Public</t>
  </si>
  <si>
    <t xml:space="preserve">8 - جراحي الأسنان حسب الإقليم (أوالعمالة):  عمومي  </t>
  </si>
  <si>
    <t xml:space="preserve"> 9- Cabinet de chirurgie dentaire  par province (ou préfecture) :  Privé  </t>
  </si>
  <si>
    <t>9 - عيادة جراحة الأسنان حسب الإقليم (أوالعمالة) :خاص</t>
  </si>
  <si>
    <t xml:space="preserve">10- Personnel paramédical par province (ou préfecture) : public </t>
  </si>
  <si>
    <t xml:space="preserve">10- الجهازالشبه طبي حسب الإقليم (أوالعمالة) : عمومي   </t>
  </si>
  <si>
    <t>11- Personnel paramédical  exerçant dans le RESSP  par   province (ou préfecture): Public</t>
  </si>
  <si>
    <t xml:space="preserve">11- الجهازالشبه طبي المزاول ب ش.م.ر.ص.أ  حسب الإقليم (أوالعمالة) : عمومي </t>
  </si>
  <si>
    <t xml:space="preserve">12- Consultations curatives  réalisées   dans les formations de  soins de santé de base par province (ou préfecture) </t>
  </si>
  <si>
    <t xml:space="preserve">12- الفحوصات العلاجية المقدمة من طرف مؤسسات  العلاجات الصحية الأساسية  حسب الإقليم (أوالعمالة) </t>
  </si>
  <si>
    <t>13- Consultations prénatales par milieu et par province (ou préfecture)</t>
  </si>
  <si>
    <t xml:space="preserve"> 13- الفحوصات الصحية قبل الولادة حسب المكان   و حسب الإقليم (أوالعمالة)</t>
  </si>
  <si>
    <t>14-Accouchements au sein des formations sanitaires  publiques selon la province (ou préfecture)</t>
  </si>
  <si>
    <t>14- الولادات بالمؤسسات الصحية العمومية حسب الإقليم (أوالعمالة)</t>
  </si>
  <si>
    <t>15-Nombre de femmes bénéficiaires des prestations de  Planification Familiale par province (ou préfecture) : nouvelles acceptantes</t>
  </si>
  <si>
    <t>15-  عدد النساء المستفيدات من خدمات التخطيط العائلي حسب الإقليم (أوالعمالة) :المتلقيات الجديدات</t>
  </si>
  <si>
    <t xml:space="preserve">16-Nombre de femmes bénéficiaires des prestations de  Planification Familiale par province (ou préfecture): Anciennes  acceptantes </t>
  </si>
  <si>
    <t xml:space="preserve"> 16- عدد النساء المستفيدات من خدمات التخطيط   العائلي حسب (أوالعمالة) :  المتلقيات القديمات</t>
  </si>
  <si>
    <t>17-Nombre d’enfants bénéficiaires des prestations du PNI par province (ou préfecture)</t>
  </si>
  <si>
    <t>17- عدد الأطفال المستفيدون من البرنامج الوطني للتلقيح   حسب الإقليم (أوالعمالة)</t>
  </si>
  <si>
    <t>18-Enfants bénéficiaires du PNLMD par province  (ou préfecture)</t>
  </si>
  <si>
    <t>18- الأطفال المستفيدون من البرنامج الوطني لمحاربة أمراض الإسهال حسب الإقليم (أوالعمالة)</t>
  </si>
  <si>
    <t>19-Mouvements des malades dans les hôpitaux publics selon la province (ou la préfecture) </t>
  </si>
  <si>
    <t>19- حركات المرضى داخل المستشفيات العمومية حسب الإقليم (أوالعمالة)</t>
  </si>
  <si>
    <t>20-Statistiques d’occupation des lits des hôpitaux publics par  (ou préfecture)</t>
  </si>
  <si>
    <t>20- إحصائيات الإيواء بالمستشفيات العمومية حسب الإقليم (أوالعمالة)</t>
  </si>
  <si>
    <t xml:space="preserve">21- Consultations médicales réalisées dans les hôpitaux publics par province (ou préfecture) . </t>
  </si>
  <si>
    <t>21- الفحوصات الطبية المقدمة من طرف المستشفيات العمومية حسب الإقليم (أوالعمالة)</t>
  </si>
  <si>
    <t>22-Activités des laboratoires des hôpitaux publics par province  (ou préfecture) </t>
  </si>
  <si>
    <t>22- أنشطة مختبرات  المستشفيات العمومية حسب الإقليم  (أوالعمالة)</t>
  </si>
  <si>
    <t>23-Maladies sous surveillance dans les formations sanitaires publiques par province (ou préfecture)</t>
  </si>
  <si>
    <t>23- الأمراض المراقبة بالمؤسسات الصحية العمومية حسب الإقليم (أوالعمالة)</t>
  </si>
  <si>
    <t>24-Evolution du nombre de cas signalés dans les formations  sanitaires publiques par maladies sous surveillance</t>
  </si>
  <si>
    <t>24- تطور عدد الحالات المصرح بها بالمؤسسات  الصحية العمومية حسب الأمراض المراقبة</t>
  </si>
  <si>
    <t>25-Décès selon la cause et le sexe</t>
  </si>
  <si>
    <t>25- الوفيات حسب السبب والجنس</t>
  </si>
  <si>
    <t xml:space="preserve">26-Décès des enfants de moins d’un an selon la cause   et le sexe :  milieu urbain </t>
  </si>
  <si>
    <t xml:space="preserve">26- وفيات الأطفال دون السنة الأولى من العمر  حسب السبب والجنس : الوسط الحضري </t>
  </si>
  <si>
    <t>27-Décès des enfants âgés de 5-19 ans selon la cause et le sexe </t>
  </si>
  <si>
    <t>27- وفيات الأطفال من 5-19 سنوات حسب السبب والجنس</t>
  </si>
  <si>
    <t>28-Décès des femmes en âge de procréation  (15-49 ans) selon la cause </t>
  </si>
  <si>
    <t>28- وفيات النساء في سن الإنجاب (15-49 سنة) حسب السبب</t>
  </si>
  <si>
    <t xml:space="preserve">     </t>
  </si>
  <si>
    <t xml:space="preserve">      </t>
  </si>
  <si>
    <t>194 591</t>
  </si>
  <si>
    <t>30 671</t>
  </si>
  <si>
    <t>696 928</t>
  </si>
  <si>
    <t>3 597 163</t>
  </si>
  <si>
    <t>6 625 499</t>
  </si>
  <si>
    <t>5 897</t>
  </si>
  <si>
    <t>26 117</t>
  </si>
  <si>
    <t>28 252</t>
  </si>
  <si>
    <t>60 429</t>
  </si>
  <si>
    <t>7 631</t>
  </si>
  <si>
    <t>133 486</t>
  </si>
  <si>
    <t>64 339</t>
  </si>
  <si>
    <t>205 539</t>
  </si>
  <si>
    <t>4 103</t>
  </si>
  <si>
    <t>8 458</t>
  </si>
  <si>
    <t>16 348</t>
  </si>
  <si>
    <t>29 425</t>
  </si>
  <si>
    <t>5 600</t>
  </si>
  <si>
    <t>5 861</t>
  </si>
  <si>
    <t>15 230</t>
  </si>
  <si>
    <t>26 691</t>
  </si>
  <si>
    <t>17 334</t>
  </si>
  <si>
    <t>147 805</t>
  </si>
  <si>
    <t>95 917</t>
  </si>
  <si>
    <t>261 655</t>
  </si>
  <si>
    <t>8 332</t>
  </si>
  <si>
    <t>13 512</t>
  </si>
  <si>
    <t>28 792</t>
  </si>
  <si>
    <t>51 496</t>
  </si>
  <si>
    <t>2 405</t>
  </si>
  <si>
    <t>7 802</t>
  </si>
  <si>
    <t>19 812</t>
  </si>
  <si>
    <t>30 019</t>
  </si>
  <si>
    <t>10 366</t>
  </si>
  <si>
    <t>31 687</t>
  </si>
  <si>
    <t>36 530</t>
  </si>
  <si>
    <t>78 588</t>
  </si>
  <si>
    <t>2 675</t>
  </si>
  <si>
    <t>2 849</t>
  </si>
  <si>
    <t>5 524</t>
  </si>
  <si>
    <t>21 103</t>
  </si>
  <si>
    <t>55 676</t>
  </si>
  <si>
    <t>87 983</t>
  </si>
  <si>
    <t>165 627</t>
  </si>
  <si>
    <t>5 765</t>
  </si>
  <si>
    <t>24 208</t>
  </si>
  <si>
    <t>42 408</t>
  </si>
  <si>
    <t>3 875</t>
  </si>
  <si>
    <t>17 137</t>
  </si>
  <si>
    <t>11 255</t>
  </si>
  <si>
    <t>32 267</t>
  </si>
  <si>
    <t>14 048</t>
  </si>
  <si>
    <t>109 936</t>
  </si>
  <si>
    <t>85 321</t>
  </si>
  <si>
    <t>209 519</t>
  </si>
  <si>
    <t>1 827</t>
  </si>
  <si>
    <t>21 539</t>
  </si>
  <si>
    <t>49 045</t>
  </si>
  <si>
    <t>72 498</t>
  </si>
  <si>
    <t>8 763</t>
  </si>
  <si>
    <t>19 793</t>
  </si>
  <si>
    <t>32 426</t>
  </si>
  <si>
    <t>60 982</t>
  </si>
  <si>
    <t>1 199</t>
  </si>
  <si>
    <t>9 728</t>
  </si>
  <si>
    <t>37 176</t>
  </si>
  <si>
    <t>83 590</t>
  </si>
  <si>
    <t>131 796</t>
  </si>
  <si>
    <t>1 500</t>
  </si>
  <si>
    <t>44 006</t>
  </si>
  <si>
    <t>218 016</t>
  </si>
  <si>
    <t>285 845</t>
  </si>
  <si>
    <t>549 470</t>
  </si>
  <si>
    <t>8 547</t>
  </si>
  <si>
    <t>12 129</t>
  </si>
  <si>
    <t>21 914</t>
  </si>
  <si>
    <t>3 766</t>
  </si>
  <si>
    <t>36 287</t>
  </si>
  <si>
    <t>9 777</t>
  </si>
  <si>
    <t>49 830</t>
  </si>
  <si>
    <t>1 406</t>
  </si>
  <si>
    <t>1 466</t>
  </si>
  <si>
    <t>6 856</t>
  </si>
  <si>
    <t>58 180</t>
  </si>
  <si>
    <t>78 846</t>
  </si>
  <si>
    <t>146 754</t>
  </si>
  <si>
    <t>4 382</t>
  </si>
  <si>
    <t>10 205</t>
  </si>
  <si>
    <t>13 128</t>
  </si>
  <si>
    <t>27 715</t>
  </si>
  <si>
    <t>2 238</t>
  </si>
  <si>
    <t>9 873</t>
  </si>
  <si>
    <t>58 523</t>
  </si>
  <si>
    <t>73 918</t>
  </si>
  <si>
    <t>144 601</t>
  </si>
  <si>
    <t>3 644</t>
  </si>
  <si>
    <t>1 515</t>
  </si>
  <si>
    <t>26 115</t>
  </si>
  <si>
    <t>171 742</t>
  </si>
  <si>
    <t>187 798</t>
  </si>
  <si>
    <t>390 814</t>
  </si>
  <si>
    <t>7 755</t>
  </si>
  <si>
    <t>14 003</t>
  </si>
  <si>
    <t>22 747</t>
  </si>
  <si>
    <t>8 189</t>
  </si>
  <si>
    <t>14 529</t>
  </si>
  <si>
    <t>33 718</t>
  </si>
  <si>
    <t>56 677</t>
  </si>
  <si>
    <t>4 637</t>
  </si>
  <si>
    <t>19 024</t>
  </si>
  <si>
    <t>28 549</t>
  </si>
  <si>
    <t>52 292</t>
  </si>
  <si>
    <t>15 751</t>
  </si>
  <si>
    <t>11 124</t>
  </si>
  <si>
    <t>106 555</t>
  </si>
  <si>
    <t>358 542</t>
  </si>
  <si>
    <t>492 219</t>
  </si>
  <si>
    <t>3 342</t>
  </si>
  <si>
    <t>12 595</t>
  </si>
  <si>
    <t>26 895</t>
  </si>
  <si>
    <t>42 832</t>
  </si>
  <si>
    <t>1 043</t>
  </si>
  <si>
    <t>20 294</t>
  </si>
  <si>
    <t>42 024</t>
  </si>
  <si>
    <t>79 372</t>
  </si>
  <si>
    <t>142 952</t>
  </si>
  <si>
    <t>5 160</t>
  </si>
  <si>
    <t>12 824</t>
  </si>
  <si>
    <t>18 760</t>
  </si>
  <si>
    <t>36 744</t>
  </si>
  <si>
    <t>4 605</t>
  </si>
  <si>
    <t>11 897</t>
  </si>
  <si>
    <t>16 613</t>
  </si>
  <si>
    <t>33 115</t>
  </si>
  <si>
    <t>17 035</t>
  </si>
  <si>
    <t>58 340</t>
  </si>
  <si>
    <t>227 203</t>
  </si>
  <si>
    <t>576 452</t>
  </si>
  <si>
    <t>879 578</t>
  </si>
  <si>
    <t>6 738</t>
  </si>
  <si>
    <t>10 873</t>
  </si>
  <si>
    <t>34 967</t>
  </si>
  <si>
    <t>52 578</t>
  </si>
  <si>
    <t>2 320</t>
  </si>
  <si>
    <t>22 219</t>
  </si>
  <si>
    <t>24 309</t>
  </si>
  <si>
    <t>60 300</t>
  </si>
  <si>
    <t>109 707</t>
  </si>
  <si>
    <t>1 003</t>
  </si>
  <si>
    <t>11 616</t>
  </si>
  <si>
    <t>31 995</t>
  </si>
  <si>
    <t>44 614</t>
  </si>
  <si>
    <t>7 061</t>
  </si>
  <si>
    <t>8 677</t>
  </si>
  <si>
    <t>20 343</t>
  </si>
  <si>
    <t>36 081</t>
  </si>
  <si>
    <t>2 714</t>
  </si>
  <si>
    <t>18 685</t>
  </si>
  <si>
    <t>32 233</t>
  </si>
  <si>
    <t>89 239</t>
  </si>
  <si>
    <t>143 018</t>
  </si>
  <si>
    <t>15 551</t>
  </si>
  <si>
    <t>20 106</t>
  </si>
  <si>
    <t>45 273</t>
  </si>
  <si>
    <t>80 930</t>
  </si>
  <si>
    <t>8 394</t>
  </si>
  <si>
    <t>24 688</t>
  </si>
  <si>
    <t>39 922</t>
  </si>
  <si>
    <t>73 218</t>
  </si>
  <si>
    <t>18 640</t>
  </si>
  <si>
    <t>36 276</t>
  </si>
  <si>
    <t>61 654</t>
  </si>
  <si>
    <t>6 389</t>
  </si>
  <si>
    <t>19 627</t>
  </si>
  <si>
    <t>26 222</t>
  </si>
  <si>
    <t>52 238</t>
  </si>
  <si>
    <t>4 713</t>
  </si>
  <si>
    <t>8 968</t>
  </si>
  <si>
    <t>24 500</t>
  </si>
  <si>
    <t>38 181</t>
  </si>
  <si>
    <t>9 026</t>
  </si>
  <si>
    <t>20 013</t>
  </si>
  <si>
    <t>62 674</t>
  </si>
  <si>
    <t>91 713</t>
  </si>
  <si>
    <t>5 822</t>
  </si>
  <si>
    <t>26 178</t>
  </si>
  <si>
    <t>73 160</t>
  </si>
  <si>
    <t>105 258</t>
  </si>
  <si>
    <t>13 565</t>
  </si>
  <si>
    <t>3 680</t>
  </si>
  <si>
    <t>15 400</t>
  </si>
  <si>
    <t>73 809</t>
  </si>
  <si>
    <t>124 118</t>
  </si>
  <si>
    <t>230 572</t>
  </si>
  <si>
    <t>11 492</t>
  </si>
  <si>
    <t>16 411</t>
  </si>
  <si>
    <t>23 845</t>
  </si>
  <si>
    <t>51 748</t>
  </si>
  <si>
    <t>5 633</t>
  </si>
  <si>
    <t>14 356</t>
  </si>
  <si>
    <t>52 719</t>
  </si>
  <si>
    <t>73 144</t>
  </si>
  <si>
    <t>19 050</t>
  </si>
  <si>
    <t>4 683</t>
  </si>
  <si>
    <t>144 864</t>
  </si>
  <si>
    <t>330 504</t>
  </si>
  <si>
    <t>745 553</t>
  </si>
  <si>
    <t>1 244 654</t>
  </si>
  <si>
    <t xml:space="preserve">  سنة  2015</t>
  </si>
  <si>
    <t>1 272</t>
  </si>
  <si>
    <t>16 253</t>
  </si>
  <si>
    <t>62 779</t>
  </si>
  <si>
    <t>141 617</t>
  </si>
  <si>
    <t>222 159</t>
  </si>
  <si>
    <t>13 107</t>
  </si>
  <si>
    <t>3 411</t>
  </si>
  <si>
    <t>17 113</t>
  </si>
  <si>
    <t>69 715</t>
  </si>
  <si>
    <t>82 409</t>
  </si>
  <si>
    <t>185 755</t>
  </si>
  <si>
    <t>8 685</t>
  </si>
  <si>
    <t>63 167</t>
  </si>
  <si>
    <t>33 795</t>
  </si>
  <si>
    <t>105 647</t>
  </si>
  <si>
    <t>1 797</t>
  </si>
  <si>
    <t>39 006</t>
  </si>
  <si>
    <t>198 635</t>
  </si>
  <si>
    <t>152 131</t>
  </si>
  <si>
    <t>392 118</t>
  </si>
  <si>
    <t>7 817</t>
  </si>
  <si>
    <t>23 443</t>
  </si>
  <si>
    <t>32 590</t>
  </si>
  <si>
    <t>63 850</t>
  </si>
  <si>
    <t>16 176</t>
  </si>
  <si>
    <t>4 198</t>
  </si>
  <si>
    <t>88 874</t>
  </si>
  <si>
    <t>417 739</t>
  </si>
  <si>
    <t>442 542</t>
  </si>
  <si>
    <t>969 529</t>
  </si>
  <si>
    <t>12 413</t>
  </si>
  <si>
    <t>72 420</t>
  </si>
  <si>
    <t>89 673</t>
  </si>
  <si>
    <t>174 506</t>
  </si>
  <si>
    <t>7 604</t>
  </si>
  <si>
    <t>11 126</t>
  </si>
  <si>
    <t>39 570</t>
  </si>
  <si>
    <t>58 300</t>
  </si>
  <si>
    <t>11 160</t>
  </si>
  <si>
    <t>26 127</t>
  </si>
  <si>
    <t>28 056</t>
  </si>
  <si>
    <t>65 438</t>
  </si>
  <si>
    <t>6 477</t>
  </si>
  <si>
    <t>57 399</t>
  </si>
  <si>
    <t>42 426</t>
  </si>
  <si>
    <t>106 876</t>
  </si>
  <si>
    <t>80 570</t>
  </si>
  <si>
    <t>15 836</t>
  </si>
  <si>
    <t>1 703</t>
  </si>
  <si>
    <t>606 474</t>
  </si>
  <si>
    <t>1 626 585</t>
  </si>
  <si>
    <t>2 331 168</t>
  </si>
  <si>
    <t>12 126</t>
  </si>
  <si>
    <t>204 633</t>
  </si>
  <si>
    <t>146 939</t>
  </si>
  <si>
    <t>363 710</t>
  </si>
  <si>
    <t>1 223</t>
  </si>
  <si>
    <t>7 714</t>
  </si>
  <si>
    <t>16 773</t>
  </si>
  <si>
    <t>25 116</t>
  </si>
  <si>
    <t>50 857</t>
  </si>
  <si>
    <t>81 900</t>
  </si>
  <si>
    <t>16 441</t>
  </si>
  <si>
    <t>59 197</t>
  </si>
  <si>
    <t>994 952</t>
  </si>
  <si>
    <t>1 998 365</t>
  </si>
  <si>
    <t>3 150 855</t>
  </si>
  <si>
    <t>57 877</t>
  </si>
  <si>
    <t>25 347</t>
  </si>
  <si>
    <t>83 980</t>
  </si>
  <si>
    <t>8 103</t>
  </si>
  <si>
    <t>27 011</t>
  </si>
  <si>
    <t>49 001</t>
  </si>
  <si>
    <t>84 115</t>
  </si>
  <si>
    <t>1 087</t>
  </si>
  <si>
    <t>7 267</t>
  </si>
  <si>
    <t>26 262</t>
  </si>
  <si>
    <t>66 038</t>
  </si>
  <si>
    <t>100 877</t>
  </si>
  <si>
    <t>1 276</t>
  </si>
  <si>
    <t>8 287</t>
  </si>
  <si>
    <t>16 748</t>
  </si>
  <si>
    <t>35 404</t>
  </si>
  <si>
    <t>61 771</t>
  </si>
  <si>
    <t>31 235</t>
  </si>
  <si>
    <t>91 417</t>
  </si>
  <si>
    <t>344 254</t>
  </si>
  <si>
    <t>1 163 369</t>
  </si>
  <si>
    <t>1 630 317</t>
  </si>
  <si>
    <t>2 821</t>
  </si>
  <si>
    <t>6 945</t>
  </si>
  <si>
    <t>13 111</t>
  </si>
  <si>
    <t>22 877</t>
  </si>
  <si>
    <t>4 234</t>
  </si>
  <si>
    <t>23 017</t>
  </si>
  <si>
    <t>28 383</t>
  </si>
  <si>
    <t>55 636</t>
  </si>
  <si>
    <t>2 786</t>
  </si>
  <si>
    <t>20 203</t>
  </si>
  <si>
    <t>39 537</t>
  </si>
  <si>
    <t>99 118</t>
  </si>
  <si>
    <t>161 972</t>
  </si>
  <si>
    <t>36 384</t>
  </si>
  <si>
    <t>143 088</t>
  </si>
  <si>
    <t>541 651</t>
  </si>
  <si>
    <t>1 479 771</t>
  </si>
  <si>
    <t>2 201 545</t>
  </si>
  <si>
    <t>2 202</t>
  </si>
  <si>
    <t>5 855</t>
  </si>
  <si>
    <t>6 643</t>
  </si>
  <si>
    <t>14 700</t>
  </si>
  <si>
    <t>5 899</t>
  </si>
  <si>
    <t>1 024</t>
  </si>
  <si>
    <t>10 052</t>
  </si>
  <si>
    <t>110 936</t>
  </si>
  <si>
    <t>233 609</t>
  </si>
  <si>
    <t>361 520</t>
  </si>
  <si>
    <t>2 141</t>
  </si>
  <si>
    <t>6 258</t>
  </si>
  <si>
    <t>111 374</t>
  </si>
  <si>
    <t>49 135</t>
  </si>
  <si>
    <t>168 938</t>
  </si>
  <si>
    <t>3 168</t>
  </si>
  <si>
    <t>15 697</t>
  </si>
  <si>
    <t>28 243</t>
  </si>
  <si>
    <t>47 194</t>
  </si>
  <si>
    <t>23 250</t>
  </si>
  <si>
    <t>29 550</t>
  </si>
  <si>
    <t>57 660</t>
  </si>
  <si>
    <t>1 111</t>
  </si>
  <si>
    <t>1 736</t>
  </si>
  <si>
    <t>17 829</t>
  </si>
  <si>
    <t>30 400</t>
  </si>
  <si>
    <t>51 263</t>
  </si>
  <si>
    <t>8 586</t>
  </si>
  <si>
    <t>15 047</t>
  </si>
  <si>
    <t>29 884</t>
  </si>
  <si>
    <t>53 517</t>
  </si>
  <si>
    <t>9 237</t>
  </si>
  <si>
    <t>1 241</t>
  </si>
  <si>
    <t>36 862</t>
  </si>
  <si>
    <t>299 988</t>
  </si>
  <si>
    <t>407 464</t>
  </si>
  <si>
    <t>754 792</t>
  </si>
  <si>
    <t>10 008</t>
  </si>
  <si>
    <t>18 901</t>
  </si>
  <si>
    <t>26 058</t>
  </si>
  <si>
    <t>54 979</t>
  </si>
  <si>
    <t>3 856</t>
  </si>
  <si>
    <t>11 480</t>
  </si>
  <si>
    <t>9 281</t>
  </si>
  <si>
    <t>25 352</t>
  </si>
  <si>
    <t>4 803</t>
  </si>
  <si>
    <t>16 210</t>
  </si>
  <si>
    <t>51 453</t>
  </si>
  <si>
    <t>72 482</t>
  </si>
  <si>
    <t>145 093</t>
  </si>
  <si>
    <t>2 130</t>
  </si>
  <si>
    <t>13 971</t>
  </si>
  <si>
    <t>20 928</t>
  </si>
  <si>
    <t>5 421</t>
  </si>
  <si>
    <t>20 361</t>
  </si>
  <si>
    <t>78 160</t>
  </si>
  <si>
    <t>104 107</t>
  </si>
  <si>
    <t>3 808</t>
  </si>
  <si>
    <t>14 105</t>
  </si>
  <si>
    <t>26 409</t>
  </si>
  <si>
    <t>44 464</t>
  </si>
  <si>
    <t>2 863</t>
  </si>
  <si>
    <t>9 815</t>
  </si>
  <si>
    <t>44 793</t>
  </si>
  <si>
    <t>63 196</t>
  </si>
  <si>
    <t>120 981</t>
  </si>
  <si>
    <t>8 588</t>
  </si>
  <si>
    <t>51 248</t>
  </si>
  <si>
    <t>165 770</t>
  </si>
  <si>
    <t>289 557</t>
  </si>
  <si>
    <t>515 904</t>
  </si>
  <si>
    <t xml:space="preserve">   Casablanca </t>
  </si>
  <si>
    <t>Année 2020</t>
  </si>
  <si>
    <t>2020  سنة</t>
  </si>
  <si>
    <t>Boulemane</t>
  </si>
  <si>
    <t>El  Hajeb</t>
  </si>
  <si>
    <t>Ifrane</t>
  </si>
  <si>
    <t>Moulay Yacoub</t>
  </si>
  <si>
    <t>Benslimane</t>
  </si>
  <si>
    <t>Berrechid</t>
  </si>
  <si>
    <t>El Jadida</t>
  </si>
  <si>
    <t>Médiouna</t>
  </si>
  <si>
    <t>Mohammadia</t>
  </si>
  <si>
    <t>Nouaceur</t>
  </si>
  <si>
    <t>Settat</t>
  </si>
  <si>
    <t>Sidi Bennour</t>
  </si>
  <si>
    <t>Casablanca Anfa</t>
  </si>
  <si>
    <t>Al Fida-Mers Sultan</t>
  </si>
  <si>
    <t>Aîn-Sebaâ - Hay Mohammadi</t>
  </si>
  <si>
    <t>Hay Hassani</t>
  </si>
  <si>
    <t>Aîn-Chock</t>
  </si>
  <si>
    <t>Sidi Bernoussi</t>
  </si>
  <si>
    <t>Ben Msick</t>
  </si>
  <si>
    <t>Moulay Rachid</t>
  </si>
  <si>
    <t>2020 سنة</t>
  </si>
  <si>
    <t xml:space="preserve">    (1)    حالات الملاريا المسجلة في سنة 2016 ،2017 ، 2018  ، 2019 و 2020 مصدرها الخارج,</t>
  </si>
  <si>
    <t xml:space="preserve">  (1) les cas de paludisme enregistrés en 2016, 2017 , 2018,2019 et 2020 sont importés de l'étranger.</t>
  </si>
  <si>
    <t>12 - 1 Etablissements de soins de santé primaires</t>
  </si>
  <si>
    <r>
      <t xml:space="preserve">              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</si>
  <si>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 xml:space="preserve">              حسب السبب والجنس </t>
  </si>
  <si>
    <t>Source :  Ministère de la Santé et de la Protection Sociale.</t>
  </si>
  <si>
    <t xml:space="preserve">  سنة 2020</t>
  </si>
  <si>
    <t xml:space="preserve">   مولاي رشيد</t>
  </si>
  <si>
    <t xml:space="preserve"> Source : Ministère de la Santé et de la Protection Sociale.</t>
  </si>
  <si>
    <t xml:space="preserve"> المصدر :   وزارة الصحة والحماية الاجتماعية. </t>
  </si>
  <si>
    <t xml:space="preserve"> سنة 2020</t>
  </si>
  <si>
    <t>Aousserd</t>
  </si>
  <si>
    <t>Oued Ed-Dahab</t>
  </si>
  <si>
    <t xml:space="preserve"> المصدر :   وزارة الصحة والحماية الاجتماعية.</t>
  </si>
  <si>
    <t xml:space="preserve">   الدار البيضاء </t>
  </si>
  <si>
    <t xml:space="preserve">Non Precisé </t>
  </si>
  <si>
    <t>غير موضح</t>
  </si>
  <si>
    <t>أمراض الغدد و التمثيل الغذائي</t>
  </si>
  <si>
    <t>أمراض الأذن، الأنف و الحنجرة</t>
  </si>
  <si>
    <t>الطب النفسي</t>
  </si>
  <si>
    <t>الطب الإشعاعي</t>
  </si>
  <si>
    <t>العلاج الإشعاعي</t>
  </si>
  <si>
    <t>أمراض العظام و المفاصل</t>
  </si>
  <si>
    <t>الأطباء الاختصاصيون</t>
  </si>
  <si>
    <t>إفران</t>
  </si>
  <si>
    <t xml:space="preserve">   آسفي</t>
  </si>
  <si>
    <t>المصدر : وزارة الصحة والحماية الاجتماعية.</t>
  </si>
  <si>
    <t xml:space="preserve">   مولاي رشيد </t>
  </si>
  <si>
    <t xml:space="preserve">   Moulay R'chid</t>
  </si>
  <si>
    <t xml:space="preserve">أيام الاستشفاء  </t>
  </si>
  <si>
    <t xml:space="preserve">             par province (ou préfecture) (suite )</t>
  </si>
  <si>
    <r>
      <t xml:space="preserve">             العمومية حسب الإقليم (أوالعمالة)</t>
    </r>
    <r>
      <rPr>
        <b/>
        <sz val="16"/>
        <rFont val="Times New Roman"/>
        <family val="1"/>
      </rPr>
      <t xml:space="preserve"> </t>
    </r>
    <r>
      <rPr>
        <sz val="10"/>
        <rFont val="Times New Roman"/>
        <family val="1"/>
      </rPr>
      <t>(تابع)</t>
    </r>
  </si>
  <si>
    <r>
      <t xml:space="preserve">            province (ou préfecture)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</si>
  <si>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t xml:space="preserve">أمراض الدم وأعضاء تكوين الدم واضطرابات </t>
  </si>
  <si>
    <t>الحمل، الولادة والنفاس</t>
  </si>
  <si>
    <t>الاضطرابات الأخرى التي تنشأ خلال</t>
  </si>
  <si>
    <t>سريرية ومختـبرية غيرمصنفة</t>
  </si>
  <si>
    <t xml:space="preserve"> والتغدية والاستقلاب</t>
  </si>
  <si>
    <t xml:space="preserve"> والتغذية والاستقلاب</t>
  </si>
  <si>
    <t xml:space="preserve">13-12 الفحوصات الصحية قبل الولادة حسب وسط </t>
  </si>
  <si>
    <t xml:space="preserve">         الإقامة  وحسب الإقليم (أوالعمالة) (تابع) </t>
  </si>
  <si>
    <t xml:space="preserve">  الدار البيضاء أنفا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</si>
</sst>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43" formatCode="_-* #,##0.00\ _€_-;\-* #,##0.00\ _€_-;_-* &quot;-&quot;??\ _€_-;_-@_-"/>
    <numFmt numFmtId="164" formatCode="0_)"/>
    <numFmt numFmtId="165" formatCode="General_)"/>
    <numFmt numFmtId="166" formatCode="#\ ###\ ###"/>
    <numFmt numFmtId="167" formatCode="#\ ###"/>
    <numFmt numFmtId="168" formatCode="0;0;"/>
    <numFmt numFmtId="169" formatCode="\-"/>
    <numFmt numFmtId="170" formatCode="###\ ###"/>
    <numFmt numFmtId="171" formatCode="0.0"/>
    <numFmt numFmtId="172" formatCode="#,###,###"/>
    <numFmt numFmtId="173" formatCode="#,##0.0"/>
    <numFmt numFmtId="174" formatCode="#,##0.0;0.0;\-"/>
    <numFmt numFmtId="175" formatCode="#,##0;0;\-"/>
    <numFmt numFmtId="176" formatCode="_-* #,##0\ _F_-;\-* #,##0\ _F_-;_-* &quot;-&quot;??\ _F_-;_-@"/>
    <numFmt numFmtId="177" formatCode="#,##0;0;\-;@"/>
    <numFmt numFmtId="178" formatCode="_-* #,##0\ _F_-;\-* #,##0\ _F_-;_-* &quot;-&quot;??\ _F_-;_-@_-"/>
    <numFmt numFmtId="179" formatCode="\ #\ ###\ ###"/>
    <numFmt numFmtId="180" formatCode="####"/>
    <numFmt numFmtId="181" formatCode="0.0_)"/>
    <numFmt numFmtId="182" formatCode="\ #,###,###"/>
    <numFmt numFmtId="183" formatCode="_-* #,##0.00\ [$€]_-;\-* #,##0.00\ [$€]_-;_-* &quot;-&quot;??\ [$€]_-;_-@_-"/>
    <numFmt numFmtId="184" formatCode="_-* #,##0.00\ _ _F_-;\-* #,##0.00\ _ _F_-;_-* &quot;-&quot;??\ _ _F_-;_-@_-"/>
    <numFmt numFmtId="185" formatCode="_ &quot;د.م.&quot;\ * #,##0.00_ ;_ &quot;د.م.&quot;\ * \-#,##0.00_ ;_ &quot;د.م.&quot;\ * &quot;-&quot;??_ ;_ @_ "/>
    <numFmt numFmtId="186" formatCode="_(&quot;$&quot;* #,##0_);_(&quot;$&quot;* \(#,##0\);_(&quot;$&quot;* &quot;-&quot;_);_(@_)"/>
    <numFmt numFmtId="187" formatCode="_-&quot;ر.س.&quot;\ * #,##0_-;_-&quot;ر.س.&quot;\ * #,##0\-;_-&quot;ر.س.&quot;\ * &quot;-&quot;_-;_-@_-"/>
    <numFmt numFmtId="188" formatCode="_-&quot;ر.س.&quot;\ * #,##0.00_-;_-&quot;ر.س.&quot;\ * #,##0.00\-;_-&quot;ر.س.&quot;\ * &quot;-&quot;??_-;_-@_-"/>
    <numFmt numFmtId="189" formatCode="_-* #,##0_-;_-* #,##0\-;_-* &quot;-&quot;_-;_-@_-"/>
    <numFmt numFmtId="190" formatCode="_-* #,##0.00_-;_-* #,##0.00\-;_-* &quot;-&quot;??_-;_-@_-"/>
    <numFmt numFmtId="191" formatCode="0;0"/>
    <numFmt numFmtId="192" formatCode="###,###,###"/>
  </numFmts>
  <fonts count="8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"/>
      <color rgb="FF17365D"/>
      <name val="Times New Roman"/>
      <family val="1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Courier"/>
      <family val="3"/>
      <charset val="178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sz val="16"/>
      <name val="Times New Roman"/>
      <family val="1"/>
    </font>
    <font>
      <sz val="22"/>
      <name val="Times New Roman"/>
      <family val="1"/>
    </font>
    <font>
      <b/>
      <sz val="22"/>
      <name val="Times New Roman"/>
      <family val="1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14"/>
      <name val="Times New Roman"/>
      <family val="1"/>
    </font>
    <font>
      <sz val="10"/>
      <name val="Times New Roman"/>
      <family val="1"/>
      <charset val="178"/>
    </font>
    <font>
      <i/>
      <sz val="10"/>
      <name val="Times New Roman"/>
      <family val="1"/>
    </font>
    <font>
      <i/>
      <sz val="11"/>
      <name val="Arial"/>
      <family val="2"/>
    </font>
    <font>
      <i/>
      <sz val="10"/>
      <name val="Times New Roman"/>
      <family val="1"/>
      <charset val="178"/>
    </font>
    <font>
      <sz val="14"/>
      <name val="Arial"/>
      <family val="2"/>
    </font>
    <font>
      <b/>
      <sz val="14"/>
      <color indexed="63"/>
      <name val="Times New Roman"/>
      <family val="1"/>
    </font>
    <font>
      <b/>
      <sz val="11"/>
      <color indexed="48"/>
      <name val="Times New Roman"/>
      <family val="1"/>
    </font>
    <font>
      <b/>
      <sz val="10"/>
      <color rgb="FF00B0F0"/>
      <name val="Times New Roman"/>
      <family val="1"/>
    </font>
    <font>
      <b/>
      <sz val="8.5"/>
      <name val="Times New Roman"/>
      <family val="1"/>
    </font>
    <font>
      <vertAlign val="superscript"/>
      <sz val="8"/>
      <name val="Times New Roman"/>
      <family val="1"/>
    </font>
    <font>
      <b/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b/>
      <sz val="10"/>
      <name val="جêزة"/>
      <charset val="178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MS Sans Serif"/>
      <family val="2"/>
      <charset val="178"/>
    </font>
    <font>
      <sz val="10"/>
      <color indexed="8"/>
      <name val="Calibri"/>
      <family val="2"/>
    </font>
    <font>
      <sz val="10"/>
      <name val="CG Times (W1)"/>
      <charset val="178"/>
    </font>
    <font>
      <sz val="10"/>
      <name val="CG Times"/>
      <family val="1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9.5"/>
      <name val="Times New Roman"/>
      <family val="1"/>
    </font>
    <font>
      <b/>
      <sz val="10"/>
      <color theme="1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0"/>
      <color rgb="FF333333"/>
      <name val="Times New Roman"/>
      <family val="1"/>
    </font>
    <font>
      <sz val="10"/>
      <color rgb="FF333333"/>
      <name val="Times New Roman"/>
      <family val="1"/>
    </font>
    <font>
      <b/>
      <sz val="13.5"/>
      <name val="Times New Roman"/>
      <family val="1"/>
    </font>
    <font>
      <sz val="12"/>
      <name val="Times New Roman"/>
      <family val="1"/>
    </font>
    <font>
      <b/>
      <sz val="10"/>
      <color rgb="FFFF0000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20"/>
      <color theme="1"/>
      <name val="Times New Roman"/>
      <family val="1"/>
    </font>
    <font>
      <b/>
      <sz val="20"/>
      <color rgb="FF000000"/>
      <name val="Times New Roman"/>
      <family val="1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rgb="FF000000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7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50"/>
      </patternFill>
    </fill>
    <fill>
      <patternFill patternType="solid">
        <fgColor indexed="4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8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4">
    <xf numFmtId="0" fontId="0" fillId="0" borderId="0"/>
    <xf numFmtId="0" fontId="2" fillId="0" borderId="0"/>
    <xf numFmtId="164" fontId="2" fillId="0" borderId="0"/>
    <xf numFmtId="165" fontId="2" fillId="0" borderId="0"/>
    <xf numFmtId="0" fontId="12" fillId="0" borderId="0"/>
    <xf numFmtId="165" fontId="2" fillId="0" borderId="0"/>
    <xf numFmtId="165" fontId="2" fillId="0" borderId="0"/>
    <xf numFmtId="165" fontId="2" fillId="0" borderId="0"/>
    <xf numFmtId="0" fontId="12" fillId="0" borderId="0"/>
    <xf numFmtId="0" fontId="2" fillId="0" borderId="0"/>
    <xf numFmtId="164" fontId="22" fillId="0" borderId="0"/>
    <xf numFmtId="165" fontId="22" fillId="0" borderId="0"/>
    <xf numFmtId="165" fontId="22" fillId="0" borderId="0"/>
    <xf numFmtId="165" fontId="22" fillId="0" borderId="0"/>
    <xf numFmtId="0" fontId="12" fillId="0" borderId="0"/>
    <xf numFmtId="165" fontId="2" fillId="0" borderId="0"/>
    <xf numFmtId="0" fontId="12" fillId="0" borderId="0"/>
    <xf numFmtId="0" fontId="12" fillId="0" borderId="0"/>
    <xf numFmtId="0" fontId="22" fillId="0" borderId="0"/>
    <xf numFmtId="165" fontId="2" fillId="0" borderId="0"/>
    <xf numFmtId="165" fontId="2" fillId="0" borderId="0"/>
    <xf numFmtId="182" fontId="12" fillId="0" borderId="0" applyFont="0" applyFill="0" applyBorder="0" applyAlignment="0" applyProtection="0"/>
    <xf numFmtId="0" fontId="1" fillId="0" borderId="0"/>
    <xf numFmtId="0" fontId="12" fillId="0" borderId="0"/>
    <xf numFmtId="165" fontId="2" fillId="0" borderId="0"/>
    <xf numFmtId="165" fontId="2" fillId="0" borderId="0"/>
    <xf numFmtId="0" fontId="12" fillId="0" borderId="0"/>
    <xf numFmtId="0" fontId="12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16" borderId="1" applyNumberFormat="0" applyAlignment="0" applyProtection="0"/>
    <xf numFmtId="0" fontId="45" fillId="16" borderId="1" applyNumberFormat="0" applyAlignment="0" applyProtection="0"/>
    <xf numFmtId="0" fontId="45" fillId="16" borderId="1" applyNumberFormat="0" applyAlignment="0" applyProtection="0"/>
    <xf numFmtId="0" fontId="45" fillId="16" borderId="1" applyNumberFormat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3" fillId="17" borderId="3" applyNumberFormat="0" applyFont="0" applyAlignment="0" applyProtection="0"/>
    <xf numFmtId="0" fontId="3" fillId="17" borderId="3" applyNumberFormat="0" applyFont="0" applyAlignment="0" applyProtection="0"/>
    <xf numFmtId="0" fontId="3" fillId="17" borderId="3" applyNumberFormat="0" applyFont="0" applyAlignment="0" applyProtection="0"/>
    <xf numFmtId="0" fontId="3" fillId="17" borderId="3" applyNumberFormat="0" applyFon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183" fontId="12" fillId="0" borderId="0" applyFont="0" applyFill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43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0" fontId="48" fillId="0" borderId="0" applyNumberFormat="0" applyBorder="0">
      <alignment horizontal="right"/>
    </xf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" fontId="2" fillId="0" borderId="0"/>
    <xf numFmtId="0" fontId="3" fillId="0" borderId="0"/>
    <xf numFmtId="0" fontId="12" fillId="0" borderId="0"/>
    <xf numFmtId="0" fontId="50" fillId="0" borderId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50" fillId="0" borderId="0"/>
    <xf numFmtId="0" fontId="51" fillId="0" borderId="0"/>
    <xf numFmtId="0" fontId="52" fillId="0" borderId="0" applyNumberFormat="0" applyFill="0" applyBorder="0" applyProtection="0"/>
    <xf numFmtId="0" fontId="51" fillId="0" borderId="0"/>
    <xf numFmtId="0" fontId="51" fillId="0" borderId="0"/>
    <xf numFmtId="0" fontId="12" fillId="0" borderId="0"/>
    <xf numFmtId="168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168" fontId="2" fillId="0" borderId="0"/>
    <xf numFmtId="165" fontId="2" fillId="0" borderId="0"/>
    <xf numFmtId="186" fontId="2" fillId="0" borderId="0"/>
    <xf numFmtId="165" fontId="2" fillId="0" borderId="0"/>
    <xf numFmtId="165" fontId="22" fillId="0" borderId="0"/>
    <xf numFmtId="165" fontId="2" fillId="0" borderId="0"/>
    <xf numFmtId="165" fontId="2" fillId="0" borderId="0"/>
    <xf numFmtId="0" fontId="53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54" fillId="0" borderId="0"/>
    <xf numFmtId="9" fontId="12" fillId="0" borderId="0" applyFont="0" applyFill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6" fillId="16" borderId="1" applyNumberFormat="0" applyAlignment="0" applyProtection="0"/>
    <xf numFmtId="0" fontId="56" fillId="16" borderId="1" applyNumberFormat="0" applyAlignment="0" applyProtection="0"/>
    <xf numFmtId="0" fontId="56" fillId="16" borderId="1" applyNumberFormat="0" applyAlignment="0" applyProtection="0"/>
    <xf numFmtId="0" fontId="56" fillId="16" borderId="1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4" applyNumberFormat="0" applyFill="0" applyAlignment="0" applyProtection="0"/>
    <xf numFmtId="0" fontId="59" fillId="0" borderId="4" applyNumberFormat="0" applyFill="0" applyAlignment="0" applyProtection="0"/>
    <xf numFmtId="0" fontId="58" fillId="0" borderId="0" applyNumberFormat="0" applyFill="0" applyBorder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59" fillId="0" borderId="4" applyNumberFormat="0" applyFill="0" applyAlignment="0" applyProtection="0"/>
    <xf numFmtId="0" fontId="59" fillId="0" borderId="4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7" applyNumberFormat="0" applyFill="0" applyAlignment="0" applyProtection="0"/>
    <xf numFmtId="0" fontId="62" fillId="0" borderId="7" applyNumberFormat="0" applyFill="0" applyAlignment="0" applyProtection="0"/>
    <xf numFmtId="0" fontId="62" fillId="0" borderId="7" applyNumberFormat="0" applyFill="0" applyAlignment="0" applyProtection="0"/>
    <xf numFmtId="0" fontId="62" fillId="0" borderId="7" applyNumberFormat="0" applyFill="0" applyAlignment="0" applyProtection="0"/>
    <xf numFmtId="0" fontId="63" fillId="16" borderId="8" applyNumberFormat="0" applyAlignment="0" applyProtection="0"/>
    <xf numFmtId="0" fontId="63" fillId="16" borderId="8" applyNumberFormat="0" applyAlignment="0" applyProtection="0"/>
    <xf numFmtId="0" fontId="63" fillId="16" borderId="8" applyNumberFormat="0" applyAlignment="0" applyProtection="0"/>
    <xf numFmtId="0" fontId="63" fillId="16" borderId="8" applyNumberFormat="0" applyAlignment="0" applyProtection="0"/>
    <xf numFmtId="0" fontId="12" fillId="0" borderId="0"/>
    <xf numFmtId="0" fontId="12" fillId="0" borderId="0"/>
    <xf numFmtId="0" fontId="12" fillId="0" borderId="0"/>
    <xf numFmtId="0" fontId="50" fillId="0" borderId="0"/>
    <xf numFmtId="165" fontId="2" fillId="0" borderId="0"/>
    <xf numFmtId="0" fontId="2" fillId="0" borderId="0"/>
    <xf numFmtId="165" fontId="2" fillId="0" borderId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</cellStyleXfs>
  <cellXfs count="1034">
    <xf numFmtId="0" fontId="0" fillId="0" borderId="0" xfId="0"/>
    <xf numFmtId="164" fontId="4" fillId="0" borderId="0" xfId="2" applyFont="1" applyAlignment="1">
      <alignment vertical="center"/>
    </xf>
    <xf numFmtId="165" fontId="3" fillId="0" borderId="0" xfId="3" applyFont="1" applyAlignment="1">
      <alignment vertical="center"/>
    </xf>
    <xf numFmtId="165" fontId="5" fillId="0" borderId="0" xfId="3" applyFont="1" applyAlignment="1">
      <alignment vertical="center"/>
    </xf>
    <xf numFmtId="165" fontId="6" fillId="0" borderId="0" xfId="3" applyFont="1" applyAlignment="1">
      <alignment vertical="center"/>
    </xf>
    <xf numFmtId="165" fontId="7" fillId="0" borderId="0" xfId="3" quotePrefix="1" applyFont="1" applyAlignment="1" applyProtection="1">
      <alignment horizontal="left" vertical="center"/>
    </xf>
    <xf numFmtId="165" fontId="3" fillId="0" borderId="0" xfId="3" quotePrefix="1" applyFont="1" applyAlignment="1">
      <alignment horizontal="right" vertical="center"/>
    </xf>
    <xf numFmtId="165" fontId="4" fillId="0" borderId="0" xfId="3" quotePrefix="1" applyFont="1" applyAlignment="1">
      <alignment horizontal="right" vertical="center"/>
    </xf>
    <xf numFmtId="165" fontId="3" fillId="0" borderId="0" xfId="3" applyFont="1" applyAlignment="1">
      <alignment horizontal="right" vertical="center" readingOrder="2"/>
    </xf>
    <xf numFmtId="165" fontId="6" fillId="0" borderId="0" xfId="3" quotePrefix="1" applyFont="1" applyAlignment="1">
      <alignment vertical="center"/>
    </xf>
    <xf numFmtId="165" fontId="3" fillId="0" borderId="0" xfId="3" applyFont="1" applyAlignment="1" applyProtection="1">
      <alignment horizontal="left" vertical="center"/>
    </xf>
    <xf numFmtId="165" fontId="6" fillId="0" borderId="0" xfId="3" applyFont="1" applyBorder="1" applyAlignment="1">
      <alignment vertical="center"/>
    </xf>
    <xf numFmtId="165" fontId="4" fillId="0" borderId="0" xfId="3" quotePrefix="1" applyFont="1" applyAlignment="1">
      <alignment horizontal="right" vertical="center" readingOrder="2"/>
    </xf>
    <xf numFmtId="165" fontId="3" fillId="0" borderId="0" xfId="3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5" fontId="9" fillId="0" borderId="0" xfId="3" applyFont="1" applyBorder="1" applyAlignment="1">
      <alignment vertical="center"/>
    </xf>
    <xf numFmtId="165" fontId="6" fillId="0" borderId="0" xfId="3" quotePrefix="1" applyFont="1" applyAlignment="1">
      <alignment horizontal="left" vertical="center"/>
    </xf>
    <xf numFmtId="165" fontId="10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165" fontId="3" fillId="0" borderId="0" xfId="0" applyNumberFormat="1" applyFont="1" applyAlignment="1"/>
    <xf numFmtId="165" fontId="6" fillId="0" borderId="0" xfId="0" applyNumberFormat="1" applyFont="1" applyAlignment="1">
      <alignment horizontal="right"/>
    </xf>
    <xf numFmtId="165" fontId="3" fillId="0" borderId="0" xfId="3" applyFont="1" applyAlignment="1"/>
    <xf numFmtId="165" fontId="3" fillId="0" borderId="0" xfId="3" applyFont="1" applyBorder="1" applyAlignment="1"/>
    <xf numFmtId="0" fontId="6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1" fontId="11" fillId="0" borderId="0" xfId="0" applyNumberFormat="1" applyFont="1" applyAlignment="1">
      <alignment horizontal="right" vertical="center" readingOrder="2"/>
    </xf>
    <xf numFmtId="0" fontId="3" fillId="0" borderId="0" xfId="4" applyFont="1" applyFill="1" applyBorder="1" applyAlignment="1">
      <alignment vertical="center"/>
    </xf>
    <xf numFmtId="0" fontId="6" fillId="0" borderId="0" xfId="4" applyFont="1" applyFill="1" applyBorder="1" applyAlignment="1">
      <alignment horizontal="right" vertical="center"/>
    </xf>
    <xf numFmtId="165" fontId="3" fillId="0" borderId="0" xfId="3" applyFont="1" applyBorder="1" applyAlignment="1">
      <alignment vertical="center"/>
    </xf>
    <xf numFmtId="166" fontId="8" fillId="0" borderId="0" xfId="5" quotePrefix="1" applyNumberFormat="1" applyFont="1" applyAlignment="1">
      <alignment horizontal="right" vertical="center"/>
    </xf>
    <xf numFmtId="166" fontId="3" fillId="0" borderId="0" xfId="6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right" vertical="center"/>
    </xf>
    <xf numFmtId="1" fontId="13" fillId="0" borderId="0" xfId="0" applyNumberFormat="1" applyFont="1" applyAlignment="1">
      <alignment horizontal="right" vertical="center" readingOrder="2"/>
    </xf>
    <xf numFmtId="0" fontId="3" fillId="0" borderId="0" xfId="4" applyFont="1" applyFill="1" applyBorder="1" applyAlignment="1">
      <alignment horizontal="right" vertical="center"/>
    </xf>
    <xf numFmtId="166" fontId="8" fillId="0" borderId="0" xfId="5" applyNumberFormat="1" applyFont="1" applyAlignment="1">
      <alignment horizontal="right" vertical="center"/>
    </xf>
    <xf numFmtId="166" fontId="6" fillId="0" borderId="0" xfId="6" applyNumberFormat="1" applyFont="1" applyBorder="1" applyAlignment="1">
      <alignment horizontal="right" vertical="center"/>
    </xf>
    <xf numFmtId="166" fontId="3" fillId="0" borderId="0" xfId="6" quotePrefix="1" applyNumberFormat="1" applyFont="1" applyBorder="1" applyAlignment="1">
      <alignment horizontal="right" vertical="center"/>
    </xf>
    <xf numFmtId="1" fontId="11" fillId="0" borderId="0" xfId="0" applyNumberFormat="1" applyFont="1" applyAlignment="1">
      <alignment horizontal="right" vertical="center"/>
    </xf>
    <xf numFmtId="1" fontId="13" fillId="0" borderId="0" xfId="0" applyNumberFormat="1" applyFont="1" applyAlignment="1">
      <alignment horizontal="right" vertical="center"/>
    </xf>
    <xf numFmtId="166" fontId="14" fillId="0" borderId="0" xfId="5" applyNumberFormat="1" applyFont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horizontal="left" vertical="center"/>
    </xf>
    <xf numFmtId="166" fontId="14" fillId="0" borderId="0" xfId="5" quotePrefix="1" applyNumberFormat="1" applyFont="1" applyAlignment="1">
      <alignment horizontal="right" vertical="center"/>
    </xf>
    <xf numFmtId="165" fontId="3" fillId="0" borderId="0" xfId="7" applyFont="1" applyAlignment="1" applyProtection="1">
      <alignment horizontal="left" vertical="center"/>
    </xf>
    <xf numFmtId="3" fontId="3" fillId="0" borderId="0" xfId="7" applyNumberFormat="1" applyFont="1" applyAlignment="1" applyProtection="1">
      <alignment horizontal="left" vertical="center"/>
    </xf>
    <xf numFmtId="3" fontId="3" fillId="0" borderId="0" xfId="3" applyNumberFormat="1" applyFont="1" applyBorder="1" applyAlignment="1">
      <alignment vertical="center"/>
    </xf>
    <xf numFmtId="166" fontId="6" fillId="0" borderId="0" xfId="3" applyNumberFormat="1" applyFont="1" applyAlignment="1">
      <alignment vertical="center"/>
    </xf>
    <xf numFmtId="167" fontId="6" fillId="0" borderId="0" xfId="3" applyNumberFormat="1" applyFont="1" applyAlignment="1">
      <alignment vertical="center"/>
    </xf>
    <xf numFmtId="3" fontId="6" fillId="0" borderId="0" xfId="3" applyNumberFormat="1" applyFont="1" applyAlignment="1">
      <alignment vertical="center"/>
    </xf>
    <xf numFmtId="3" fontId="6" fillId="0" borderId="0" xfId="8" applyNumberFormat="1" applyFont="1" applyBorder="1" applyAlignment="1">
      <alignment horizontal="right" vertical="center"/>
    </xf>
    <xf numFmtId="165" fontId="6" fillId="0" borderId="0" xfId="3" quotePrefix="1" applyFont="1" applyBorder="1" applyAlignment="1" applyProtection="1">
      <alignment horizontal="left" vertical="center"/>
    </xf>
    <xf numFmtId="3" fontId="6" fillId="0" borderId="0" xfId="3" quotePrefix="1" applyNumberFormat="1" applyFont="1" applyBorder="1" applyAlignment="1" applyProtection="1">
      <alignment horizontal="left" vertical="center"/>
    </xf>
    <xf numFmtId="3" fontId="15" fillId="0" borderId="0" xfId="3" applyNumberFormat="1" applyFont="1" applyBorder="1" applyAlignment="1">
      <alignment horizontal="center" vertical="center"/>
    </xf>
    <xf numFmtId="3" fontId="6" fillId="0" borderId="0" xfId="3" applyNumberFormat="1" applyFont="1" applyBorder="1" applyAlignment="1">
      <alignment horizontal="center" vertical="center"/>
    </xf>
    <xf numFmtId="165" fontId="16" fillId="0" borderId="0" xfId="3" quotePrefix="1" applyFont="1" applyAlignment="1">
      <alignment horizontal="left" vertical="center"/>
    </xf>
    <xf numFmtId="3" fontId="16" fillId="0" borderId="0" xfId="3" quotePrefix="1" applyNumberFormat="1" applyFont="1" applyAlignment="1">
      <alignment horizontal="left" vertical="center"/>
    </xf>
    <xf numFmtId="165" fontId="3" fillId="0" borderId="0" xfId="3" quotePrefix="1" applyFont="1" applyAlignment="1">
      <alignment horizontal="right" vertical="center" readingOrder="2"/>
    </xf>
    <xf numFmtId="165" fontId="16" fillId="0" borderId="0" xfId="3" quotePrefix="1" applyFont="1" applyAlignment="1">
      <alignment horizontal="center" vertical="center"/>
    </xf>
    <xf numFmtId="3" fontId="16" fillId="0" borderId="0" xfId="3" quotePrefix="1" applyNumberFormat="1" applyFont="1" applyAlignment="1">
      <alignment horizontal="center" vertical="center"/>
    </xf>
    <xf numFmtId="3" fontId="3" fillId="0" borderId="0" xfId="3" quotePrefix="1" applyNumberFormat="1" applyFont="1" applyAlignment="1">
      <alignment horizontal="center" vertical="center"/>
    </xf>
    <xf numFmtId="165" fontId="16" fillId="0" borderId="0" xfId="3" applyFont="1" applyBorder="1" applyAlignment="1" applyProtection="1">
      <alignment horizontal="left" vertical="center"/>
    </xf>
    <xf numFmtId="3" fontId="16" fillId="0" borderId="0" xfId="3" applyNumberFormat="1" applyFont="1" applyBorder="1" applyAlignment="1" applyProtection="1">
      <alignment horizontal="left" vertical="center"/>
    </xf>
    <xf numFmtId="3" fontId="3" fillId="0" borderId="0" xfId="3" applyNumberFormat="1" applyFont="1" applyAlignment="1">
      <alignment vertical="center"/>
    </xf>
    <xf numFmtId="165" fontId="3" fillId="0" borderId="0" xfId="3" applyFont="1" applyBorder="1" applyAlignment="1" applyProtection="1">
      <alignment horizontal="left" vertical="center"/>
    </xf>
    <xf numFmtId="3" fontId="3" fillId="0" borderId="0" xfId="3" applyNumberFormat="1" applyFont="1" applyBorder="1" applyAlignment="1" applyProtection="1">
      <alignment horizontal="left" vertical="center"/>
    </xf>
    <xf numFmtId="165" fontId="3" fillId="0" borderId="0" xfId="3" applyFont="1" applyBorder="1" applyAlignment="1">
      <alignment horizontal="right" vertical="center"/>
    </xf>
    <xf numFmtId="1" fontId="17" fillId="0" borderId="0" xfId="0" applyNumberFormat="1" applyFont="1" applyAlignment="1">
      <alignment horizontal="right" vertical="center" readingOrder="2"/>
    </xf>
    <xf numFmtId="1" fontId="3" fillId="0" borderId="0" xfId="0" applyNumberFormat="1" applyFont="1" applyFill="1" applyAlignment="1"/>
    <xf numFmtId="3" fontId="18" fillId="0" borderId="0" xfId="0" applyNumberFormat="1" applyFont="1" applyAlignment="1">
      <alignment vertical="center"/>
    </xf>
    <xf numFmtId="3" fontId="19" fillId="0" borderId="0" xfId="0" applyNumberFormat="1" applyFont="1" applyAlignment="1">
      <alignment vertical="center"/>
    </xf>
    <xf numFmtId="1" fontId="14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" fontId="8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horizontal="left" vertical="center"/>
    </xf>
    <xf numFmtId="165" fontId="1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 readingOrder="2"/>
    </xf>
    <xf numFmtId="168" fontId="6" fillId="0" borderId="0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 readingOrder="2"/>
    </xf>
    <xf numFmtId="165" fontId="4" fillId="0" borderId="0" xfId="3" applyFont="1" applyAlignment="1" applyProtection="1">
      <alignment horizontal="left" vertical="center"/>
    </xf>
    <xf numFmtId="165" fontId="7" fillId="0" borderId="0" xfId="3" quotePrefix="1" applyFont="1" applyBorder="1" applyAlignment="1" applyProtection="1">
      <alignment horizontal="left" vertical="center"/>
    </xf>
    <xf numFmtId="0" fontId="6" fillId="0" borderId="0" xfId="0" applyFont="1" applyAlignment="1">
      <alignment horizontal="right" vertical="center" shrinkToFit="1"/>
    </xf>
    <xf numFmtId="165" fontId="14" fillId="0" borderId="0" xfId="3" applyFont="1" applyBorder="1" applyAlignment="1" applyProtection="1">
      <alignment horizontal="right" vertical="center"/>
    </xf>
    <xf numFmtId="165" fontId="3" fillId="0" borderId="0" xfId="3" applyFont="1" applyBorder="1" applyAlignment="1" applyProtection="1">
      <alignment horizontal="right" vertical="center"/>
    </xf>
    <xf numFmtId="165" fontId="6" fillId="0" borderId="0" xfId="3" applyFont="1" applyBorder="1" applyAlignment="1">
      <alignment horizontal="left" vertical="center"/>
    </xf>
    <xf numFmtId="165" fontId="6" fillId="0" borderId="0" xfId="3" quotePrefix="1" applyFont="1" applyBorder="1" applyAlignment="1">
      <alignment horizontal="left" vertical="center"/>
    </xf>
    <xf numFmtId="165" fontId="3" fillId="0" borderId="0" xfId="3" applyFont="1" applyAlignment="1">
      <alignment horizontal="left" vertical="center"/>
    </xf>
    <xf numFmtId="165" fontId="6" fillId="0" borderId="0" xfId="3" applyFont="1" applyAlignment="1">
      <alignment horizontal="right" vertical="center"/>
    </xf>
    <xf numFmtId="165" fontId="6" fillId="0" borderId="0" xfId="3" applyFont="1" applyAlignment="1">
      <alignment horizontal="left" vertical="center"/>
    </xf>
    <xf numFmtId="0" fontId="6" fillId="0" borderId="0" xfId="0" applyFont="1" applyAlignment="1">
      <alignment horizontal="center" vertical="center" shrinkToFit="1"/>
    </xf>
    <xf numFmtId="165" fontId="6" fillId="0" borderId="0" xfId="3" quotePrefix="1" applyFont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vertical="center"/>
    </xf>
    <xf numFmtId="166" fontId="3" fillId="0" borderId="0" xfId="3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70" fontId="3" fillId="0" borderId="0" xfId="3" applyNumberFormat="1" applyFont="1" applyBorder="1" applyAlignment="1">
      <alignment vertical="center"/>
    </xf>
    <xf numFmtId="170" fontId="3" fillId="0" borderId="0" xfId="3" applyNumberFormat="1" applyFont="1" applyAlignment="1">
      <alignment vertical="center"/>
    </xf>
    <xf numFmtId="1" fontId="20" fillId="0" borderId="0" xfId="9" applyNumberFormat="1" applyFont="1" applyBorder="1" applyAlignment="1">
      <alignment vertical="center"/>
    </xf>
    <xf numFmtId="1" fontId="21" fillId="0" borderId="0" xfId="9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7" fontId="14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center" readingOrder="2"/>
    </xf>
    <xf numFmtId="3" fontId="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horizontal="right" vertical="center" readingOrder="2"/>
    </xf>
    <xf numFmtId="167" fontId="14" fillId="0" borderId="0" xfId="3" applyNumberFormat="1" applyFont="1" applyAlignment="1">
      <alignment vertical="center"/>
    </xf>
    <xf numFmtId="0" fontId="14" fillId="0" borderId="0" xfId="9" applyFont="1" applyAlignment="1">
      <alignment horizontal="right" vertical="center" readingOrder="2"/>
    </xf>
    <xf numFmtId="164" fontId="4" fillId="0" borderId="0" xfId="10" applyFont="1" applyAlignment="1">
      <alignment vertical="center"/>
    </xf>
    <xf numFmtId="165" fontId="3" fillId="2" borderId="0" xfId="11" applyFont="1" applyFill="1" applyAlignment="1">
      <alignment horizontal="right" vertical="center"/>
    </xf>
    <xf numFmtId="165" fontId="5" fillId="2" borderId="0" xfId="11" applyFont="1" applyFill="1" applyAlignment="1">
      <alignment vertical="center"/>
    </xf>
    <xf numFmtId="165" fontId="9" fillId="2" borderId="0" xfId="11" applyFont="1" applyFill="1" applyAlignment="1">
      <alignment vertical="center"/>
    </xf>
    <xf numFmtId="165" fontId="7" fillId="2" borderId="0" xfId="11" quotePrefix="1" applyFont="1" applyFill="1" applyAlignment="1" applyProtection="1">
      <alignment horizontal="left" vertical="center"/>
    </xf>
    <xf numFmtId="165" fontId="6" fillId="2" borderId="0" xfId="11" applyFont="1" applyFill="1" applyAlignment="1">
      <alignment horizontal="right" vertical="center"/>
    </xf>
    <xf numFmtId="165" fontId="6" fillId="2" borderId="0" xfId="11" applyFont="1" applyFill="1" applyAlignment="1" applyProtection="1">
      <alignment horizontal="right" vertical="center"/>
    </xf>
    <xf numFmtId="165" fontId="7" fillId="2" borderId="0" xfId="11" applyFont="1" applyFill="1" applyBorder="1" applyAlignment="1">
      <alignment vertical="center"/>
    </xf>
    <xf numFmtId="165" fontId="6" fillId="2" borderId="0" xfId="11" applyFont="1" applyFill="1" applyBorder="1" applyAlignment="1">
      <alignment horizontal="right" vertical="center"/>
    </xf>
    <xf numFmtId="165" fontId="4" fillId="2" borderId="0" xfId="11" quotePrefix="1" applyFont="1" applyFill="1" applyAlignment="1">
      <alignment horizontal="right" vertical="center" readingOrder="2"/>
    </xf>
    <xf numFmtId="166" fontId="6" fillId="0" borderId="0" xfId="0" applyNumberFormat="1" applyFont="1" applyFill="1" applyBorder="1" applyAlignment="1">
      <alignment horizontal="right" vertical="center"/>
    </xf>
    <xf numFmtId="166" fontId="6" fillId="3" borderId="0" xfId="0" applyNumberFormat="1" applyFont="1" applyFill="1" applyBorder="1" applyAlignment="1">
      <alignment horizontal="right" vertical="center"/>
    </xf>
    <xf numFmtId="165" fontId="9" fillId="3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3" borderId="0" xfId="0" applyNumberFormat="1" applyFont="1" applyFill="1" applyBorder="1" applyAlignment="1">
      <alignment horizontal="center" vertical="center"/>
    </xf>
    <xf numFmtId="165" fontId="6" fillId="3" borderId="0" xfId="0" applyNumberFormat="1" applyFont="1" applyFill="1" applyBorder="1" applyAlignment="1">
      <alignment horizontal="right" vertical="center"/>
    </xf>
    <xf numFmtId="165" fontId="9" fillId="3" borderId="0" xfId="0" applyNumberFormat="1" applyFont="1" applyFill="1" applyBorder="1" applyAlignment="1">
      <alignment horizontal="right" vertical="center"/>
    </xf>
    <xf numFmtId="165" fontId="3" fillId="3" borderId="0" xfId="0" applyNumberFormat="1" applyFont="1" applyFill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5" fontId="3" fillId="3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5" fontId="3" fillId="2" borderId="0" xfId="11" applyFont="1" applyFill="1" applyAlignment="1">
      <alignment vertical="center"/>
    </xf>
    <xf numFmtId="166" fontId="6" fillId="0" borderId="0" xfId="12" applyNumberFormat="1" applyFont="1" applyAlignment="1">
      <alignment horizontal="right" vertical="center"/>
    </xf>
    <xf numFmtId="3" fontId="18" fillId="0" borderId="0" xfId="0" applyNumberFormat="1" applyFont="1" applyAlignment="1">
      <alignment horizontal="right" vertical="center"/>
    </xf>
    <xf numFmtId="166" fontId="3" fillId="0" borderId="0" xfId="12" applyNumberFormat="1" applyFont="1" applyAlignment="1">
      <alignment horizontal="right" vertical="center"/>
    </xf>
    <xf numFmtId="165" fontId="25" fillId="2" borderId="0" xfId="11" applyFont="1" applyFill="1" applyAlignment="1">
      <alignment vertical="center"/>
    </xf>
    <xf numFmtId="166" fontId="25" fillId="0" borderId="0" xfId="12" applyNumberFormat="1" applyFont="1" applyAlignment="1">
      <alignment horizontal="right" vertical="center"/>
    </xf>
    <xf numFmtId="171" fontId="25" fillId="0" borderId="0" xfId="11" applyNumberFormat="1" applyFont="1" applyAlignment="1">
      <alignment vertical="center"/>
    </xf>
    <xf numFmtId="3" fontId="25" fillId="2" borderId="0" xfId="11" applyNumberFormat="1" applyFont="1" applyFill="1" applyAlignment="1">
      <alignment vertical="center"/>
    </xf>
    <xf numFmtId="165" fontId="26" fillId="2" borderId="0" xfId="11" applyFont="1" applyFill="1" applyAlignment="1">
      <alignment vertical="center"/>
    </xf>
    <xf numFmtId="0" fontId="5" fillId="0" borderId="0" xfId="9" applyFont="1" applyAlignment="1">
      <alignment horizontal="right" vertical="center" readingOrder="2"/>
    </xf>
    <xf numFmtId="0" fontId="5" fillId="0" borderId="0" xfId="9" quotePrefix="1" applyFont="1" applyAlignment="1">
      <alignment horizontal="right" vertical="center" readingOrder="2"/>
    </xf>
    <xf numFmtId="166" fontId="4" fillId="0" borderId="0" xfId="12" applyNumberFormat="1" applyFont="1" applyAlignment="1">
      <alignment horizontal="right" vertical="center"/>
    </xf>
    <xf numFmtId="166" fontId="25" fillId="0" borderId="0" xfId="12" quotePrefix="1" applyNumberFormat="1" applyFont="1" applyAlignment="1">
      <alignment horizontal="right" vertical="center"/>
    </xf>
    <xf numFmtId="166" fontId="26" fillId="0" borderId="0" xfId="12" applyNumberFormat="1" applyFont="1" applyAlignment="1">
      <alignment horizontal="right" vertical="center"/>
    </xf>
    <xf numFmtId="166" fontId="27" fillId="0" borderId="0" xfId="12" applyNumberFormat="1" applyFont="1" applyAlignment="1">
      <alignment horizontal="right" vertical="center"/>
    </xf>
    <xf numFmtId="165" fontId="3" fillId="0" borderId="0" xfId="13" quotePrefix="1" applyFont="1" applyAlignment="1" applyProtection="1">
      <alignment horizontal="left" vertical="center"/>
    </xf>
    <xf numFmtId="172" fontId="3" fillId="0" borderId="0" xfId="9" applyNumberFormat="1" applyFont="1" applyAlignment="1">
      <alignment horizontal="right" vertical="center"/>
    </xf>
    <xf numFmtId="165" fontId="8" fillId="0" borderId="0" xfId="11" applyFont="1" applyAlignment="1">
      <alignment horizontal="right" vertical="center"/>
    </xf>
    <xf numFmtId="172" fontId="3" fillId="0" borderId="0" xfId="11" applyNumberFormat="1" applyFont="1" applyAlignment="1">
      <alignment horizontal="right" vertical="center"/>
    </xf>
    <xf numFmtId="165" fontId="8" fillId="0" borderId="0" xfId="11" quotePrefix="1" applyFont="1" applyAlignment="1">
      <alignment horizontal="right" vertical="center"/>
    </xf>
    <xf numFmtId="166" fontId="3" fillId="0" borderId="0" xfId="11" quotePrefix="1" applyNumberFormat="1" applyFont="1" applyAlignment="1">
      <alignment horizontal="left" vertical="center"/>
    </xf>
    <xf numFmtId="165" fontId="3" fillId="0" borderId="0" xfId="11" applyFont="1" applyAlignment="1">
      <alignment vertical="center"/>
    </xf>
    <xf numFmtId="166" fontId="6" fillId="2" borderId="0" xfId="11" quotePrefix="1" applyNumberFormat="1" applyFont="1" applyFill="1" applyBorder="1" applyAlignment="1">
      <alignment horizontal="right" vertical="center"/>
    </xf>
    <xf numFmtId="165" fontId="9" fillId="2" borderId="0" xfId="11" applyFont="1" applyFill="1" applyAlignment="1">
      <alignment horizontal="right" vertical="center"/>
    </xf>
    <xf numFmtId="165" fontId="3" fillId="0" borderId="0" xfId="13" applyFont="1" applyAlignment="1" applyProtection="1">
      <alignment horizontal="left" vertical="center"/>
    </xf>
    <xf numFmtId="166" fontId="3" fillId="2" borderId="0" xfId="11" quotePrefix="1" applyNumberFormat="1" applyFont="1" applyFill="1" applyBorder="1" applyAlignment="1">
      <alignment horizontal="right" vertical="center"/>
    </xf>
    <xf numFmtId="165" fontId="3" fillId="0" borderId="0" xfId="11" applyFont="1" applyAlignment="1">
      <alignment horizontal="right" vertical="center"/>
    </xf>
    <xf numFmtId="165" fontId="3" fillId="0" borderId="0" xfId="11" quotePrefix="1" applyFont="1" applyAlignment="1">
      <alignment horizontal="left" vertical="center"/>
    </xf>
    <xf numFmtId="165" fontId="3" fillId="2" borderId="0" xfId="11" applyFont="1" applyFill="1" applyBorder="1" applyAlignment="1">
      <alignment horizontal="right" vertical="center"/>
    </xf>
    <xf numFmtId="165" fontId="9" fillId="2" borderId="0" xfId="11" applyFont="1" applyFill="1" applyBorder="1" applyAlignment="1">
      <alignment horizontal="right" vertical="center"/>
    </xf>
    <xf numFmtId="165" fontId="9" fillId="2" borderId="0" xfId="11" applyFont="1" applyFill="1" applyBorder="1" applyAlignment="1" applyProtection="1">
      <alignment horizontal="left" vertical="center"/>
    </xf>
    <xf numFmtId="165" fontId="28" fillId="2" borderId="0" xfId="11" applyFont="1" applyFill="1" applyBorder="1" applyAlignment="1" applyProtection="1">
      <alignment horizontal="left" vertical="center"/>
    </xf>
    <xf numFmtId="165" fontId="3" fillId="2" borderId="0" xfId="11" applyFont="1" applyFill="1" applyBorder="1" applyAlignment="1">
      <alignment vertical="center"/>
    </xf>
    <xf numFmtId="165" fontId="9" fillId="2" borderId="0" xfId="11" applyFont="1" applyFill="1" applyBorder="1" applyAlignment="1">
      <alignment vertical="center"/>
    </xf>
    <xf numFmtId="165" fontId="7" fillId="2" borderId="0" xfId="11" applyFont="1" applyFill="1" applyAlignment="1">
      <alignment horizontal="right" vertical="center" readingOrder="2"/>
    </xf>
    <xf numFmtId="165" fontId="4" fillId="2" borderId="0" xfId="11" quotePrefix="1" applyFont="1" applyFill="1" applyAlignment="1">
      <alignment vertical="center" readingOrder="2"/>
    </xf>
    <xf numFmtId="165" fontId="3" fillId="0" borderId="0" xfId="11" applyFont="1" applyBorder="1" applyAlignment="1">
      <alignment horizontal="right" vertical="center"/>
    </xf>
    <xf numFmtId="165" fontId="4" fillId="2" borderId="0" xfId="11" applyFont="1" applyFill="1" applyAlignment="1">
      <alignment horizontal="right" vertical="center" readingOrder="2"/>
    </xf>
    <xf numFmtId="167" fontId="3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left" vertical="center"/>
    </xf>
    <xf numFmtId="166" fontId="3" fillId="3" borderId="0" xfId="0" applyNumberFormat="1" applyFont="1" applyFill="1" applyBorder="1" applyAlignment="1">
      <alignment horizontal="right" vertical="center"/>
    </xf>
    <xf numFmtId="3" fontId="29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/>
    </xf>
    <xf numFmtId="165" fontId="3" fillId="3" borderId="0" xfId="0" applyNumberFormat="1" applyFont="1" applyFill="1" applyBorder="1" applyAlignment="1">
      <alignment horizontal="right" vertical="center" readingOrder="2"/>
    </xf>
    <xf numFmtId="164" fontId="6" fillId="0" borderId="0" xfId="10" applyFont="1" applyAlignment="1">
      <alignment vertical="center"/>
    </xf>
    <xf numFmtId="164" fontId="3" fillId="0" borderId="0" xfId="10" applyFont="1" applyAlignment="1">
      <alignment horizontal="right" vertical="center"/>
    </xf>
    <xf numFmtId="164" fontId="3" fillId="0" borderId="0" xfId="10" applyFont="1" applyAlignment="1">
      <alignment vertical="center"/>
    </xf>
    <xf numFmtId="164" fontId="5" fillId="0" borderId="0" xfId="10" applyFont="1" applyAlignment="1">
      <alignment vertical="center"/>
    </xf>
    <xf numFmtId="164" fontId="7" fillId="0" borderId="0" xfId="10" quotePrefix="1" applyFont="1" applyAlignment="1" applyProtection="1">
      <alignment horizontal="left" vertical="center"/>
    </xf>
    <xf numFmtId="164" fontId="6" fillId="0" borderId="0" xfId="10" quotePrefix="1" applyFont="1" applyAlignment="1" applyProtection="1">
      <alignment horizontal="left" vertical="center"/>
    </xf>
    <xf numFmtId="164" fontId="25" fillId="0" borderId="0" xfId="10" applyFont="1" applyAlignment="1">
      <alignment vertical="center"/>
    </xf>
    <xf numFmtId="164" fontId="7" fillId="0" borderId="0" xfId="10" quotePrefix="1" applyFont="1" applyAlignment="1">
      <alignment horizontal="right" vertical="center" readingOrder="2"/>
    </xf>
    <xf numFmtId="164" fontId="7" fillId="0" borderId="0" xfId="10" quotePrefix="1" applyFont="1" applyBorder="1" applyAlignment="1">
      <alignment horizontal="left" vertical="center"/>
    </xf>
    <xf numFmtId="164" fontId="6" fillId="0" borderId="0" xfId="10" quotePrefix="1" applyFont="1" applyBorder="1" applyAlignment="1">
      <alignment horizontal="left" vertical="center"/>
    </xf>
    <xf numFmtId="164" fontId="4" fillId="0" borderId="0" xfId="10" quotePrefix="1" applyFont="1" applyAlignment="1">
      <alignment horizontal="right" vertical="center" readingOrder="2"/>
    </xf>
    <xf numFmtId="164" fontId="7" fillId="0" borderId="0" xfId="10" applyFont="1" applyBorder="1" applyAlignment="1">
      <alignment horizontal="left" vertical="center"/>
    </xf>
    <xf numFmtId="164" fontId="4" fillId="0" borderId="0" xfId="10" applyFont="1" applyAlignment="1">
      <alignment horizontal="right" vertical="center" readingOrder="2"/>
    </xf>
    <xf numFmtId="164" fontId="6" fillId="0" borderId="0" xfId="0" applyNumberFormat="1" applyFont="1" applyAlignment="1">
      <alignment horizontal="right" vertical="center" readingOrder="2"/>
    </xf>
    <xf numFmtId="164" fontId="30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 readingOrder="1"/>
    </xf>
    <xf numFmtId="165" fontId="14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 vertical="center"/>
    </xf>
    <xf numFmtId="173" fontId="6" fillId="0" borderId="0" xfId="0" applyNumberFormat="1" applyFont="1" applyAlignment="1">
      <alignment vertical="center" wrapText="1"/>
    </xf>
    <xf numFmtId="1" fontId="14" fillId="0" borderId="0" xfId="0" applyNumberFormat="1" applyFont="1" applyAlignment="1">
      <alignment horizontal="right" vertical="center" readingOrder="2"/>
    </xf>
    <xf numFmtId="173" fontId="18" fillId="0" borderId="0" xfId="0" applyNumberFormat="1" applyFont="1" applyAlignment="1">
      <alignment vertical="center" wrapText="1"/>
    </xf>
    <xf numFmtId="1" fontId="8" fillId="0" borderId="0" xfId="0" applyNumberFormat="1" applyFont="1" applyAlignment="1">
      <alignment horizontal="right" vertical="center" readingOrder="2"/>
    </xf>
    <xf numFmtId="164" fontId="3" fillId="0" borderId="0" xfId="10" applyFont="1" applyAlignment="1">
      <alignment vertical="center" readingOrder="2"/>
    </xf>
    <xf numFmtId="173" fontId="3" fillId="0" borderId="0" xfId="0" applyNumberFormat="1" applyFont="1" applyAlignment="1">
      <alignment vertical="center" wrapText="1"/>
    </xf>
    <xf numFmtId="173" fontId="6" fillId="0" borderId="0" xfId="0" applyNumberFormat="1" applyFont="1" applyAlignment="1">
      <alignment wrapText="1"/>
    </xf>
    <xf numFmtId="165" fontId="3" fillId="0" borderId="0" xfId="11" applyFont="1" applyAlignment="1">
      <alignment vertical="center" wrapText="1"/>
    </xf>
    <xf numFmtId="0" fontId="15" fillId="0" borderId="0" xfId="14" applyFont="1" applyBorder="1" applyAlignment="1">
      <alignment horizontal="center" vertical="center"/>
    </xf>
    <xf numFmtId="167" fontId="16" fillId="0" borderId="0" xfId="11" quotePrefix="1" applyNumberFormat="1" applyFont="1" applyAlignment="1">
      <alignment horizontal="left" vertical="center"/>
    </xf>
    <xf numFmtId="164" fontId="3" fillId="0" borderId="0" xfId="10" applyFont="1" applyBorder="1" applyAlignment="1">
      <alignment vertical="center"/>
    </xf>
    <xf numFmtId="173" fontId="4" fillId="0" borderId="0" xfId="10" applyNumberFormat="1" applyFont="1" applyAlignment="1">
      <alignment horizontal="right" vertical="center"/>
    </xf>
    <xf numFmtId="173" fontId="3" fillId="0" borderId="0" xfId="10" applyNumberFormat="1" applyFont="1" applyAlignment="1">
      <alignment horizontal="right" vertical="center"/>
    </xf>
    <xf numFmtId="173" fontId="7" fillId="0" borderId="0" xfId="10" quotePrefix="1" applyNumberFormat="1" applyFont="1" applyAlignment="1" applyProtection="1">
      <alignment horizontal="right" vertical="center"/>
    </xf>
    <xf numFmtId="173" fontId="25" fillId="0" borderId="0" xfId="10" applyNumberFormat="1" applyFont="1" applyAlignment="1">
      <alignment horizontal="right" vertical="center"/>
    </xf>
    <xf numFmtId="173" fontId="7" fillId="0" borderId="0" xfId="10" quotePrefix="1" applyNumberFormat="1" applyFont="1" applyBorder="1" applyAlignment="1">
      <alignment horizontal="right" vertical="center"/>
    </xf>
    <xf numFmtId="173" fontId="7" fillId="0" borderId="0" xfId="10" applyNumberFormat="1" applyFont="1" applyBorder="1" applyAlignment="1">
      <alignment horizontal="right" vertical="center"/>
    </xf>
    <xf numFmtId="164" fontId="4" fillId="0" borderId="0" xfId="10" applyFont="1" applyAlignment="1">
      <alignment horizontal="right" vertical="center"/>
    </xf>
    <xf numFmtId="173" fontId="6" fillId="0" borderId="0" xfId="0" applyNumberFormat="1" applyFont="1" applyAlignment="1">
      <alignment vertical="center"/>
    </xf>
    <xf numFmtId="1" fontId="3" fillId="0" borderId="0" xfId="0" applyNumberFormat="1" applyFont="1" applyAlignment="1"/>
    <xf numFmtId="173" fontId="18" fillId="0" borderId="0" xfId="0" applyNumberFormat="1" applyFont="1" applyAlignment="1">
      <alignment vertical="center"/>
    </xf>
    <xf numFmtId="173" fontId="3" fillId="0" borderId="0" xfId="0" applyNumberFormat="1" applyFont="1" applyAlignment="1">
      <alignment vertical="center"/>
    </xf>
    <xf numFmtId="1" fontId="3" fillId="3" borderId="0" xfId="0" applyNumberFormat="1" applyFont="1" applyFill="1" applyBorder="1" applyAlignment="1"/>
    <xf numFmtId="173" fontId="18" fillId="3" borderId="0" xfId="0" applyNumberFormat="1" applyFont="1" applyFill="1" applyBorder="1" applyAlignment="1">
      <alignment vertical="center"/>
    </xf>
    <xf numFmtId="173" fontId="3" fillId="3" borderId="0" xfId="0" applyNumberFormat="1" applyFont="1" applyFill="1" applyBorder="1" applyAlignment="1">
      <alignment vertical="center"/>
    </xf>
    <xf numFmtId="3" fontId="18" fillId="3" borderId="0" xfId="0" applyNumberFormat="1" applyFont="1" applyFill="1" applyBorder="1" applyAlignment="1">
      <alignment vertical="center"/>
    </xf>
    <xf numFmtId="173" fontId="18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73" fontId="29" fillId="0" borderId="0" xfId="0" applyNumberFormat="1" applyFont="1" applyAlignment="1">
      <alignment vertical="center"/>
    </xf>
    <xf numFmtId="174" fontId="29" fillId="3" borderId="0" xfId="0" applyNumberFormat="1" applyFont="1" applyFill="1" applyBorder="1" applyAlignment="1"/>
    <xf numFmtId="164" fontId="16" fillId="0" borderId="0" xfId="0" applyNumberFormat="1" applyFont="1" applyAlignment="1">
      <alignment vertical="center"/>
    </xf>
    <xf numFmtId="173" fontId="3" fillId="0" borderId="0" xfId="10" applyNumberFormat="1" applyFont="1" applyBorder="1" applyAlignment="1">
      <alignment horizontal="right" vertical="center"/>
    </xf>
    <xf numFmtId="173" fontId="3" fillId="0" borderId="0" xfId="11" applyNumberFormat="1" applyFont="1" applyAlignment="1">
      <alignment horizontal="right" vertical="center"/>
    </xf>
    <xf numFmtId="173" fontId="16" fillId="0" borderId="0" xfId="11" quotePrefix="1" applyNumberFormat="1" applyFont="1" applyAlignment="1">
      <alignment horizontal="right" vertical="center"/>
    </xf>
    <xf numFmtId="165" fontId="4" fillId="0" borderId="0" xfId="15" quotePrefix="1" applyFont="1" applyBorder="1" applyAlignment="1" applyProtection="1">
      <alignment horizontal="left" vertical="center"/>
    </xf>
    <xf numFmtId="0" fontId="3" fillId="2" borderId="0" xfId="16" applyFont="1" applyFill="1" applyBorder="1" applyAlignment="1">
      <alignment horizontal="right" vertical="center"/>
    </xf>
    <xf numFmtId="165" fontId="5" fillId="0" borderId="0" xfId="15" applyFont="1" applyBorder="1" applyAlignment="1">
      <alignment vertical="center"/>
    </xf>
    <xf numFmtId="0" fontId="3" fillId="0" borderId="0" xfId="16" applyFont="1" applyBorder="1" applyAlignment="1">
      <alignment vertical="center"/>
    </xf>
    <xf numFmtId="165" fontId="3" fillId="0" borderId="0" xfId="15" applyFont="1" applyBorder="1" applyAlignment="1">
      <alignment vertical="center"/>
    </xf>
    <xf numFmtId="165" fontId="7" fillId="0" borderId="0" xfId="15" quotePrefix="1" applyFont="1" applyBorder="1" applyAlignment="1" applyProtection="1">
      <alignment horizontal="left" vertical="center"/>
    </xf>
    <xf numFmtId="165" fontId="7" fillId="0" borderId="0" xfId="15" applyFont="1" applyBorder="1" applyAlignment="1">
      <alignment horizontal="right" vertical="center" readingOrder="2"/>
    </xf>
    <xf numFmtId="165" fontId="4" fillId="0" borderId="0" xfId="15" quotePrefix="1" applyFont="1" applyBorder="1" applyAlignment="1">
      <alignment horizontal="right" vertical="center" readingOrder="2"/>
    </xf>
    <xf numFmtId="0" fontId="7" fillId="2" borderId="0" xfId="16" applyFont="1" applyFill="1" applyBorder="1" applyAlignment="1">
      <alignment vertical="center"/>
    </xf>
    <xf numFmtId="0" fontId="4" fillId="0" borderId="0" xfId="16" applyFont="1" applyBorder="1" applyAlignment="1">
      <alignment vertical="center"/>
    </xf>
    <xf numFmtId="0" fontId="3" fillId="2" borderId="0" xfId="16" applyFont="1" applyFill="1" applyBorder="1" applyAlignment="1">
      <alignment vertical="center"/>
    </xf>
    <xf numFmtId="0" fontId="6" fillId="3" borderId="0" xfId="0" applyFont="1" applyFill="1" applyBorder="1" applyAlignment="1">
      <alignment horizontal="right" vertical="center" wrapText="1" readingOrder="2"/>
    </xf>
    <xf numFmtId="0" fontId="6" fillId="3" borderId="0" xfId="0" applyFont="1" applyFill="1" applyBorder="1" applyAlignment="1">
      <alignment horizontal="right" vertical="center" readingOrder="2"/>
    </xf>
    <xf numFmtId="0" fontId="14" fillId="3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right" vertical="center" wrapText="1"/>
    </xf>
    <xf numFmtId="0" fontId="3" fillId="3" borderId="0" xfId="0" applyFont="1" applyFill="1" applyBorder="1" applyAlignment="1">
      <alignment horizontal="right" vertical="center"/>
    </xf>
    <xf numFmtId="175" fontId="6" fillId="0" borderId="0" xfId="0" applyNumberFormat="1" applyFont="1" applyAlignment="1">
      <alignment horizontal="right"/>
    </xf>
    <xf numFmtId="0" fontId="6" fillId="0" borderId="0" xfId="17" applyFont="1" applyFill="1" applyAlignment="1">
      <alignment horizontal="left" vertical="center"/>
    </xf>
    <xf numFmtId="3" fontId="6" fillId="0" borderId="0" xfId="18" applyNumberFormat="1" applyFont="1" applyFill="1" applyBorder="1" applyAlignment="1">
      <alignment horizontal="right"/>
    </xf>
    <xf numFmtId="3" fontId="19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/>
    </xf>
    <xf numFmtId="0" fontId="31" fillId="0" borderId="0" xfId="17" quotePrefix="1" applyFont="1" applyFill="1" applyAlignment="1">
      <alignment horizontal="left" vertical="center"/>
    </xf>
    <xf numFmtId="0" fontId="3" fillId="0" borderId="0" xfId="18" applyFont="1" applyFill="1" applyBorder="1" applyAlignment="1">
      <alignment horizontal="right"/>
    </xf>
    <xf numFmtId="1" fontId="33" fillId="0" borderId="0" xfId="0" applyNumberFormat="1" applyFont="1" applyAlignment="1">
      <alignment horizontal="right" vertical="center" readingOrder="2"/>
    </xf>
    <xf numFmtId="165" fontId="34" fillId="0" borderId="0" xfId="19" applyFont="1" applyFill="1" applyAlignment="1">
      <alignment vertical="center"/>
    </xf>
    <xf numFmtId="0" fontId="32" fillId="0" borderId="0" xfId="18" applyFont="1" applyFill="1" applyBorder="1" applyAlignment="1">
      <alignment horizontal="right"/>
    </xf>
    <xf numFmtId="0" fontId="32" fillId="0" borderId="0" xfId="16" applyFont="1" applyBorder="1" applyAlignment="1">
      <alignment vertical="center"/>
    </xf>
    <xf numFmtId="165" fontId="31" fillId="0" borderId="0" xfId="19" applyFont="1" applyFill="1" applyAlignment="1">
      <alignment vertical="center"/>
    </xf>
    <xf numFmtId="0" fontId="6" fillId="0" borderId="0" xfId="17" quotePrefix="1" applyFont="1" applyFill="1" applyAlignment="1">
      <alignment horizontal="left" vertical="center"/>
    </xf>
    <xf numFmtId="175" fontId="18" fillId="0" borderId="0" xfId="0" applyNumberFormat="1" applyFont="1" applyAlignment="1"/>
    <xf numFmtId="165" fontId="8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 wrapText="1"/>
    </xf>
    <xf numFmtId="166" fontId="31" fillId="0" borderId="0" xfId="17" quotePrefix="1" applyNumberFormat="1" applyFont="1" applyFill="1" applyAlignment="1" applyProtection="1">
      <alignment horizontal="left" vertical="center"/>
    </xf>
    <xf numFmtId="0" fontId="3" fillId="0" borderId="0" xfId="17" applyFont="1" applyFill="1" applyAlignment="1">
      <alignment vertical="center"/>
    </xf>
    <xf numFmtId="0" fontId="6" fillId="0" borderId="0" xfId="17" applyFont="1" applyFill="1" applyAlignment="1">
      <alignment vertical="center"/>
    </xf>
    <xf numFmtId="166" fontId="6" fillId="0" borderId="0" xfId="17" applyNumberFormat="1" applyFont="1" applyFill="1" applyAlignment="1" applyProtection="1">
      <alignment horizontal="left" vertical="center"/>
    </xf>
    <xf numFmtId="0" fontId="3" fillId="0" borderId="0" xfId="17" quotePrefix="1" applyFont="1" applyFill="1" applyAlignment="1">
      <alignment horizontal="left" vertical="center"/>
    </xf>
    <xf numFmtId="177" fontId="6" fillId="0" borderId="0" xfId="16" applyNumberFormat="1" applyFont="1" applyFill="1" applyBorder="1" applyAlignment="1">
      <alignment horizontal="right" vertical="center"/>
    </xf>
    <xf numFmtId="165" fontId="8" fillId="0" borderId="0" xfId="15" applyFont="1" applyFill="1" applyBorder="1" applyAlignment="1">
      <alignment horizontal="right" vertical="center"/>
    </xf>
    <xf numFmtId="0" fontId="3" fillId="0" borderId="0" xfId="16" applyFont="1" applyFill="1" applyBorder="1" applyAlignment="1">
      <alignment horizontal="right" vertical="center"/>
    </xf>
    <xf numFmtId="165" fontId="8" fillId="0" borderId="0" xfId="20" applyFont="1" applyFill="1" applyBorder="1" applyAlignment="1">
      <alignment vertical="center"/>
    </xf>
    <xf numFmtId="165" fontId="15" fillId="0" borderId="0" xfId="15" applyFont="1" applyBorder="1" applyAlignment="1">
      <alignment horizontal="center" vertical="center"/>
    </xf>
    <xf numFmtId="165" fontId="35" fillId="0" borderId="0" xfId="15" applyFont="1" applyFill="1" applyBorder="1" applyAlignment="1">
      <alignment horizontal="right" vertical="center"/>
    </xf>
    <xf numFmtId="178" fontId="35" fillId="0" borderId="0" xfId="21" applyNumberFormat="1" applyFont="1" applyFill="1" applyBorder="1" applyAlignment="1">
      <alignment horizontal="right" vertical="center"/>
    </xf>
    <xf numFmtId="3" fontId="21" fillId="2" borderId="0" xfId="16" applyNumberFormat="1" applyFont="1" applyFill="1" applyBorder="1" applyAlignment="1">
      <alignment horizontal="right" vertical="center"/>
    </xf>
    <xf numFmtId="3" fontId="36" fillId="0" borderId="0" xfId="18" applyNumberFormat="1" applyFont="1" applyFill="1" applyBorder="1" applyAlignment="1">
      <alignment horizontal="center" vertical="center"/>
    </xf>
    <xf numFmtId="165" fontId="6" fillId="0" borderId="0" xfId="15" applyFont="1" applyBorder="1" applyAlignment="1">
      <alignment horizontal="center" vertical="center"/>
    </xf>
    <xf numFmtId="165" fontId="30" fillId="0" borderId="0" xfId="15" applyFont="1" applyFill="1" applyBorder="1" applyAlignment="1">
      <alignment horizontal="right" vertical="center"/>
    </xf>
    <xf numFmtId="3" fontId="20" fillId="2" borderId="0" xfId="16" applyNumberFormat="1" applyFont="1" applyFill="1" applyBorder="1" applyAlignment="1">
      <alignment horizontal="right" vertical="center"/>
    </xf>
    <xf numFmtId="165" fontId="7" fillId="0" borderId="0" xfId="15" applyFont="1" applyFill="1" applyBorder="1" applyAlignment="1">
      <alignment horizontal="right" vertical="center"/>
    </xf>
    <xf numFmtId="165" fontId="3" fillId="0" borderId="0" xfId="15" applyFont="1" applyFill="1" applyBorder="1" applyAlignment="1">
      <alignment horizontal="right" vertical="center"/>
    </xf>
    <xf numFmtId="0" fontId="37" fillId="2" borderId="0" xfId="16" applyFont="1" applyFill="1" applyBorder="1" applyAlignment="1">
      <alignment vertical="center"/>
    </xf>
    <xf numFmtId="165" fontId="4" fillId="0" borderId="0" xfId="15" quotePrefix="1" applyFont="1" applyAlignment="1" applyProtection="1">
      <alignment horizontal="left" vertical="center"/>
    </xf>
    <xf numFmtId="165" fontId="5" fillId="0" borderId="0" xfId="15" applyFont="1" applyAlignment="1">
      <alignment vertical="center"/>
    </xf>
    <xf numFmtId="165" fontId="3" fillId="0" borderId="0" xfId="15" applyFont="1" applyAlignment="1">
      <alignment vertical="center"/>
    </xf>
    <xf numFmtId="165" fontId="7" fillId="0" borderId="0" xfId="15" applyFont="1" applyAlignment="1">
      <alignment horizontal="right" vertical="center" readingOrder="2"/>
    </xf>
    <xf numFmtId="165" fontId="7" fillId="0" borderId="0" xfId="15" quotePrefix="1" applyFont="1" applyAlignment="1" applyProtection="1">
      <alignment horizontal="left" vertical="center"/>
    </xf>
    <xf numFmtId="0" fontId="3" fillId="0" borderId="0" xfId="16" applyFont="1" applyAlignment="1">
      <alignment vertical="center"/>
    </xf>
    <xf numFmtId="1" fontId="18" fillId="0" borderId="0" xfId="0" applyNumberFormat="1" applyFont="1" applyAlignment="1">
      <alignment horizontal="right" vertical="center"/>
    </xf>
    <xf numFmtId="1" fontId="18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" fontId="3" fillId="0" borderId="0" xfId="0" applyNumberFormat="1" applyFont="1" applyAlignment="1">
      <alignment horizontal="right"/>
    </xf>
    <xf numFmtId="175" fontId="18" fillId="0" borderId="0" xfId="0" applyNumberFormat="1" applyFont="1" applyAlignment="1">
      <alignment horizontal="right"/>
    </xf>
    <xf numFmtId="0" fontId="6" fillId="3" borderId="0" xfId="0" applyFont="1" applyFill="1" applyBorder="1" applyAlignment="1">
      <alignment horizontal="right" vertical="center"/>
    </xf>
    <xf numFmtId="175" fontId="3" fillId="3" borderId="0" xfId="0" applyNumberFormat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vertical="center"/>
    </xf>
    <xf numFmtId="3" fontId="29" fillId="3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 readingOrder="2"/>
    </xf>
    <xf numFmtId="3" fontId="3" fillId="3" borderId="0" xfId="0" applyNumberFormat="1" applyFont="1" applyFill="1" applyBorder="1" applyAlignment="1">
      <alignment horizontal="right" vertical="center"/>
    </xf>
    <xf numFmtId="165" fontId="14" fillId="0" borderId="0" xfId="20" applyFont="1" applyFill="1" applyBorder="1" applyAlignment="1">
      <alignment vertical="center"/>
    </xf>
    <xf numFmtId="3" fontId="21" fillId="2" borderId="0" xfId="9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 readingOrder="2"/>
    </xf>
    <xf numFmtId="175" fontId="3" fillId="0" borderId="0" xfId="0" applyNumberFormat="1" applyFont="1" applyAlignment="1">
      <alignment horizontal="right"/>
    </xf>
    <xf numFmtId="165" fontId="3" fillId="0" borderId="0" xfId="15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2" fillId="0" borderId="0" xfId="9" applyFont="1" applyAlignment="1">
      <alignment vertical="center"/>
    </xf>
    <xf numFmtId="165" fontId="5" fillId="0" borderId="0" xfId="15" applyFont="1" applyAlignment="1">
      <alignment horizontal="right" vertical="center"/>
    </xf>
    <xf numFmtId="165" fontId="30" fillId="0" borderId="0" xfId="15" applyFont="1" applyAlignment="1" applyProtection="1">
      <alignment horizontal="left" vertical="center"/>
    </xf>
    <xf numFmtId="165" fontId="6" fillId="0" borderId="0" xfId="15" applyFont="1" applyAlignment="1">
      <alignment horizontal="right" vertical="center"/>
    </xf>
    <xf numFmtId="165" fontId="6" fillId="0" borderId="0" xfId="15" applyFont="1" applyAlignment="1">
      <alignment vertical="center"/>
    </xf>
    <xf numFmtId="165" fontId="3" fillId="0" borderId="0" xfId="15" quotePrefix="1" applyFont="1" applyAlignment="1">
      <alignment horizontal="right" vertical="center"/>
    </xf>
    <xf numFmtId="165" fontId="7" fillId="0" borderId="0" xfId="15" quotePrefix="1" applyFont="1" applyAlignment="1">
      <alignment horizontal="right" vertical="center"/>
    </xf>
    <xf numFmtId="165" fontId="30" fillId="0" borderId="0" xfId="15" applyFont="1" applyAlignment="1">
      <alignment horizontal="right" vertical="center"/>
    </xf>
    <xf numFmtId="165" fontId="14" fillId="0" borderId="0" xfId="15" applyFont="1" applyAlignment="1">
      <alignment vertical="center"/>
    </xf>
    <xf numFmtId="165" fontId="14" fillId="0" borderId="0" xfId="15" quotePrefix="1" applyFont="1" applyAlignment="1">
      <alignment horizontal="right" vertical="center"/>
    </xf>
    <xf numFmtId="165" fontId="14" fillId="0" borderId="0" xfId="15" applyFont="1" applyAlignment="1">
      <alignment horizontal="right" vertical="center"/>
    </xf>
    <xf numFmtId="165" fontId="7" fillId="0" borderId="0" xfId="15" quotePrefix="1" applyFont="1" applyAlignment="1">
      <alignment horizontal="right" vertical="center" readingOrder="2"/>
    </xf>
    <xf numFmtId="0" fontId="2" fillId="0" borderId="0" xfId="0" applyFont="1" applyAlignment="1">
      <alignment vertical="center"/>
    </xf>
    <xf numFmtId="3" fontId="3" fillId="3" borderId="0" xfId="0" applyNumberFormat="1" applyFont="1" applyFill="1" applyBorder="1" applyAlignment="1">
      <alignment horizontal="right"/>
    </xf>
    <xf numFmtId="166" fontId="6" fillId="0" borderId="0" xfId="15" applyNumberFormat="1" applyFont="1" applyAlignment="1">
      <alignment horizontal="right" vertical="center"/>
    </xf>
    <xf numFmtId="166" fontId="38" fillId="0" borderId="0" xfId="15" applyNumberFormat="1" applyFont="1" applyAlignment="1">
      <alignment horizontal="right" vertical="center"/>
    </xf>
    <xf numFmtId="0" fontId="14" fillId="0" borderId="0" xfId="18" quotePrefix="1" applyFont="1" applyAlignment="1">
      <alignment horizontal="right" vertical="center" readingOrder="2"/>
    </xf>
    <xf numFmtId="0" fontId="8" fillId="0" borderId="0" xfId="18" applyFont="1" applyAlignment="1">
      <alignment horizontal="right" vertical="center" readingOrder="2"/>
    </xf>
    <xf numFmtId="1" fontId="8" fillId="0" borderId="0" xfId="22" applyNumberFormat="1" applyFont="1" applyAlignment="1">
      <alignment vertical="center"/>
    </xf>
    <xf numFmtId="166" fontId="6" fillId="0" borderId="0" xfId="23" applyNumberFormat="1" applyFont="1" applyBorder="1" applyAlignment="1">
      <alignment horizontal="right" vertical="center"/>
    </xf>
    <xf numFmtId="0" fontId="14" fillId="0" borderId="0" xfId="18" applyFont="1" applyAlignment="1">
      <alignment horizontal="right" vertical="center" readingOrder="2"/>
    </xf>
    <xf numFmtId="165" fontId="3" fillId="0" borderId="0" xfId="24" quotePrefix="1" applyFont="1" applyAlignment="1" applyProtection="1">
      <alignment horizontal="left" vertical="center"/>
    </xf>
    <xf numFmtId="3" fontId="3" fillId="4" borderId="0" xfId="9" applyNumberFormat="1" applyFont="1" applyFill="1" applyBorder="1" applyAlignment="1">
      <alignment horizontal="right" vertical="center"/>
    </xf>
    <xf numFmtId="0" fontId="3" fillId="0" borderId="0" xfId="9" applyFont="1" applyBorder="1" applyAlignment="1">
      <alignment vertical="center"/>
    </xf>
    <xf numFmtId="172" fontId="20" fillId="2" borderId="0" xfId="9" applyNumberFormat="1" applyFont="1" applyFill="1" applyBorder="1" applyAlignment="1">
      <alignment horizontal="right" vertical="center"/>
    </xf>
    <xf numFmtId="165" fontId="3" fillId="0" borderId="0" xfId="15" applyFont="1" applyBorder="1" applyAlignment="1">
      <alignment horizontal="right" vertical="center"/>
    </xf>
    <xf numFmtId="165" fontId="8" fillId="0" borderId="0" xfId="15" applyFont="1" applyAlignment="1">
      <alignment horizontal="right" vertical="center" readingOrder="2"/>
    </xf>
    <xf numFmtId="165" fontId="3" fillId="0" borderId="0" xfId="15" applyFont="1" applyAlignment="1" applyProtection="1">
      <alignment horizontal="left" vertical="center"/>
    </xf>
    <xf numFmtId="179" fontId="3" fillId="0" borderId="0" xfId="23" applyNumberFormat="1" applyFont="1" applyBorder="1" applyAlignment="1">
      <alignment horizontal="right" vertical="center"/>
    </xf>
    <xf numFmtId="179" fontId="3" fillId="0" borderId="0" xfId="15" applyNumberFormat="1" applyFont="1" applyAlignment="1">
      <alignment horizontal="right" vertical="center"/>
    </xf>
    <xf numFmtId="165" fontId="3" fillId="0" borderId="0" xfId="24" applyFont="1" applyAlignment="1" applyProtection="1">
      <alignment horizontal="left" vertical="center"/>
    </xf>
    <xf numFmtId="165" fontId="6" fillId="0" borderId="0" xfId="15" applyFont="1" applyAlignment="1" applyProtection="1">
      <alignment horizontal="left" vertical="center"/>
    </xf>
    <xf numFmtId="165" fontId="30" fillId="0" borderId="0" xfId="15" quotePrefix="1" applyFont="1" applyAlignment="1">
      <alignment horizontal="right" vertical="center" readingOrder="2"/>
    </xf>
    <xf numFmtId="3" fontId="8" fillId="0" borderId="0" xfId="0" applyNumberFormat="1" applyFont="1" applyAlignment="1">
      <alignment vertical="center"/>
    </xf>
    <xf numFmtId="167" fontId="14" fillId="0" borderId="0" xfId="15" applyNumberFormat="1" applyFont="1" applyAlignment="1">
      <alignment vertical="center"/>
    </xf>
    <xf numFmtId="3" fontId="6" fillId="0" borderId="0" xfId="15" applyNumberFormat="1" applyFont="1" applyAlignment="1">
      <alignment horizontal="right" vertical="center"/>
    </xf>
    <xf numFmtId="165" fontId="30" fillId="0" borderId="0" xfId="15" applyFont="1" applyAlignment="1">
      <alignment vertical="center"/>
    </xf>
    <xf numFmtId="165" fontId="30" fillId="0" borderId="0" xfId="15" quotePrefix="1" applyFont="1" applyAlignment="1">
      <alignment horizontal="right" vertical="center"/>
    </xf>
    <xf numFmtId="165" fontId="7" fillId="0" borderId="0" xfId="15" applyFont="1" applyBorder="1" applyAlignment="1">
      <alignment vertical="center"/>
    </xf>
    <xf numFmtId="165" fontId="4" fillId="0" borderId="0" xfId="15" applyFont="1" applyAlignment="1">
      <alignment horizontal="right" vertical="center" readingOrder="2"/>
    </xf>
    <xf numFmtId="165" fontId="39" fillId="0" borderId="0" xfId="15" applyFont="1" applyAlignment="1">
      <alignment horizontal="right" vertical="center"/>
    </xf>
    <xf numFmtId="165" fontId="39" fillId="0" borderId="0" xfId="15" quotePrefix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180" fontId="6" fillId="0" borderId="0" xfId="15" applyNumberFormat="1" applyFont="1" applyAlignment="1">
      <alignment vertical="center"/>
    </xf>
    <xf numFmtId="165" fontId="8" fillId="0" borderId="0" xfId="15" applyFont="1" applyAlignment="1">
      <alignment horizontal="right" vertical="center"/>
    </xf>
    <xf numFmtId="166" fontId="3" fillId="0" borderId="0" xfId="25" applyNumberFormat="1" applyFont="1" applyAlignment="1">
      <alignment horizontal="right" vertical="center"/>
    </xf>
    <xf numFmtId="172" fontId="3" fillId="0" borderId="0" xfId="15" applyNumberFormat="1" applyFont="1" applyAlignment="1">
      <alignment horizontal="right" vertical="center"/>
    </xf>
    <xf numFmtId="172" fontId="3" fillId="5" borderId="0" xfId="15" applyNumberFormat="1" applyFont="1" applyFill="1" applyBorder="1" applyAlignment="1" applyProtection="1">
      <alignment horizontal="right" vertical="center"/>
    </xf>
    <xf numFmtId="165" fontId="8" fillId="0" borderId="0" xfId="15" quotePrefix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6" fillId="0" borderId="0" xfId="25" applyNumberFormat="1" applyFont="1" applyAlignment="1">
      <alignment horizontal="right" vertical="center"/>
    </xf>
    <xf numFmtId="166" fontId="3" fillId="0" borderId="0" xfId="25" quotePrefix="1" applyNumberFormat="1" applyFont="1" applyAlignment="1">
      <alignment horizontal="right" vertical="center"/>
    </xf>
    <xf numFmtId="165" fontId="41" fillId="0" borderId="0" xfId="0" applyNumberFormat="1" applyFont="1" applyAlignment="1">
      <alignment horizontal="right" vertical="center"/>
    </xf>
    <xf numFmtId="165" fontId="41" fillId="0" borderId="0" xfId="0" applyNumberFormat="1" applyFont="1" applyAlignment="1">
      <alignment vertical="center"/>
    </xf>
    <xf numFmtId="165" fontId="28" fillId="0" borderId="0" xfId="0" applyNumberFormat="1" applyFont="1" applyAlignment="1">
      <alignment horizontal="right" vertical="center"/>
    </xf>
    <xf numFmtId="166" fontId="28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0" fontId="16" fillId="3" borderId="0" xfId="0" applyFont="1" applyFill="1" applyBorder="1" applyAlignment="1">
      <alignment horizontal="left" vertical="center"/>
    </xf>
    <xf numFmtId="166" fontId="9" fillId="0" borderId="0" xfId="0" applyNumberFormat="1" applyFont="1" applyAlignment="1">
      <alignment horizontal="right" vertical="center" readingOrder="2"/>
    </xf>
    <xf numFmtId="166" fontId="6" fillId="0" borderId="0" xfId="20" applyNumberFormat="1" applyFont="1" applyBorder="1" applyAlignment="1" applyProtection="1">
      <alignment horizontal="right" vertical="center"/>
    </xf>
    <xf numFmtId="165" fontId="14" fillId="0" borderId="0" xfId="20" quotePrefix="1" applyFont="1" applyBorder="1" applyAlignment="1">
      <alignment horizontal="right" vertical="center"/>
    </xf>
    <xf numFmtId="165" fontId="6" fillId="0" borderId="0" xfId="20" applyFont="1" applyBorder="1" applyAlignment="1">
      <alignment vertical="center"/>
    </xf>
    <xf numFmtId="165" fontId="15" fillId="0" borderId="0" xfId="15" applyFont="1" applyAlignment="1">
      <alignment vertical="center"/>
    </xf>
    <xf numFmtId="165" fontId="4" fillId="0" borderId="0" xfId="15" quotePrefix="1" applyFont="1" applyAlignment="1" applyProtection="1">
      <alignment horizontal="right" vertical="center"/>
    </xf>
    <xf numFmtId="165" fontId="4" fillId="0" borderId="0" xfId="15" quotePrefix="1" applyFont="1" applyBorder="1" applyAlignment="1" applyProtection="1">
      <alignment horizontal="right" vertical="center"/>
    </xf>
    <xf numFmtId="165" fontId="5" fillId="0" borderId="0" xfId="15" applyFont="1" applyAlignment="1">
      <alignment vertical="center" readingOrder="2"/>
    </xf>
    <xf numFmtId="165" fontId="4" fillId="0" borderId="0" xfId="15" applyFont="1" applyAlignment="1">
      <alignment vertical="center"/>
    </xf>
    <xf numFmtId="165" fontId="4" fillId="0" borderId="0" xfId="15" applyFont="1" applyAlignment="1">
      <alignment horizontal="right" vertical="center"/>
    </xf>
    <xf numFmtId="165" fontId="3" fillId="0" borderId="0" xfId="15" applyFont="1" applyAlignment="1">
      <alignment vertical="center" readingOrder="2"/>
    </xf>
    <xf numFmtId="165" fontId="7" fillId="0" borderId="0" xfId="15" quotePrefix="1" applyFont="1" applyAlignment="1" applyProtection="1">
      <alignment horizontal="right" vertical="center"/>
    </xf>
    <xf numFmtId="165" fontId="7" fillId="0" borderId="0" xfId="15" quotePrefix="1" applyFont="1" applyBorder="1" applyAlignment="1" applyProtection="1">
      <alignment horizontal="right" vertical="center"/>
    </xf>
    <xf numFmtId="165" fontId="25" fillId="0" borderId="0" xfId="15" applyFont="1" applyAlignment="1">
      <alignment vertical="center"/>
    </xf>
    <xf numFmtId="165" fontId="8" fillId="0" borderId="0" xfId="15" applyFont="1" applyAlignment="1">
      <alignment vertical="center"/>
    </xf>
    <xf numFmtId="165" fontId="25" fillId="0" borderId="0" xfId="15" applyFont="1" applyAlignment="1">
      <alignment horizontal="right" vertical="center"/>
    </xf>
    <xf numFmtId="165" fontId="4" fillId="0" borderId="0" xfId="15" quotePrefix="1" applyFont="1" applyAlignment="1">
      <alignment horizontal="right" vertical="center"/>
    </xf>
    <xf numFmtId="165" fontId="7" fillId="0" borderId="0" xfId="15" quotePrefix="1" applyFont="1" applyAlignment="1">
      <alignment horizontal="left" vertical="center"/>
    </xf>
    <xf numFmtId="165" fontId="7" fillId="0" borderId="0" xfId="15" quotePrefix="1" applyFont="1" applyBorder="1" applyAlignment="1">
      <alignment horizontal="right" vertical="center"/>
    </xf>
    <xf numFmtId="165" fontId="3" fillId="0" borderId="0" xfId="15" applyFont="1" applyBorder="1" applyAlignment="1">
      <alignment vertical="center" readingOrder="2"/>
    </xf>
    <xf numFmtId="165" fontId="6" fillId="0" borderId="0" xfId="15" applyFont="1" applyBorder="1" applyAlignment="1">
      <alignment horizontal="left" vertical="center"/>
    </xf>
    <xf numFmtId="165" fontId="6" fillId="0" borderId="0" xfId="15" applyFont="1" applyAlignment="1">
      <alignment horizontal="left" vertical="center"/>
    </xf>
    <xf numFmtId="165" fontId="17" fillId="0" borderId="0" xfId="15" quotePrefix="1" applyFont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65" fontId="6" fillId="0" borderId="0" xfId="15" quotePrefix="1" applyFont="1" applyAlignment="1">
      <alignment horizontal="right" vertical="center"/>
    </xf>
    <xf numFmtId="181" fontId="18" fillId="3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 readingOrder="2"/>
    </xf>
    <xf numFmtId="181" fontId="3" fillId="0" borderId="0" xfId="15" applyNumberFormat="1" applyFont="1" applyBorder="1" applyAlignment="1" applyProtection="1">
      <alignment vertical="center"/>
    </xf>
    <xf numFmtId="165" fontId="3" fillId="0" borderId="0" xfId="15" applyFont="1" applyBorder="1" applyAlignment="1" applyProtection="1">
      <alignment horizontal="right" vertical="center"/>
    </xf>
    <xf numFmtId="0" fontId="6" fillId="0" borderId="0" xfId="26" applyFont="1" applyBorder="1" applyAlignment="1">
      <alignment vertical="center" wrapText="1"/>
    </xf>
    <xf numFmtId="166" fontId="6" fillId="0" borderId="0" xfId="15" applyNumberFormat="1" applyFont="1" applyAlignment="1">
      <alignment vertical="center"/>
    </xf>
    <xf numFmtId="0" fontId="3" fillId="0" borderId="0" xfId="26" applyFont="1" applyBorder="1" applyAlignment="1">
      <alignment vertical="center"/>
    </xf>
    <xf numFmtId="165" fontId="17" fillId="0" borderId="0" xfId="0" applyNumberFormat="1" applyFont="1" applyAlignment="1">
      <alignment horizontal="left" vertical="center"/>
    </xf>
    <xf numFmtId="1" fontId="6" fillId="0" borderId="0" xfId="0" applyNumberFormat="1" applyFont="1" applyAlignment="1">
      <alignment vertical="center"/>
    </xf>
    <xf numFmtId="165" fontId="14" fillId="0" borderId="0" xfId="0" applyNumberFormat="1" applyFont="1" applyAlignment="1">
      <alignment horizontal="right" vertical="center" readingOrder="2"/>
    </xf>
    <xf numFmtId="164" fontId="3" fillId="0" borderId="0" xfId="15" applyNumberFormat="1" applyFont="1" applyBorder="1" applyAlignment="1" applyProtection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165" fontId="16" fillId="0" borderId="0" xfId="0" applyNumberFormat="1" applyFont="1" applyAlignment="1">
      <alignment vertical="center"/>
    </xf>
    <xf numFmtId="181" fontId="3" fillId="0" borderId="0" xfId="0" applyNumberFormat="1" applyFont="1" applyAlignment="1">
      <alignment horizontal="right" vertical="center" readingOrder="2"/>
    </xf>
    <xf numFmtId="181" fontId="3" fillId="0" borderId="0" xfId="15" applyNumberFormat="1" applyFont="1" applyBorder="1" applyAlignment="1" applyProtection="1">
      <alignment vertical="center" readingOrder="2"/>
    </xf>
    <xf numFmtId="165" fontId="16" fillId="0" borderId="0" xfId="15" quotePrefix="1" applyFont="1" applyBorder="1" applyAlignment="1">
      <alignment horizontal="left" vertical="center"/>
    </xf>
    <xf numFmtId="165" fontId="16" fillId="0" borderId="0" xfId="15" quotePrefix="1" applyFont="1" applyBorder="1" applyAlignment="1">
      <alignment horizontal="right" vertical="center"/>
    </xf>
    <xf numFmtId="164" fontId="3" fillId="0" borderId="0" xfId="15" applyNumberFormat="1" applyFont="1" applyBorder="1" applyAlignment="1" applyProtection="1">
      <alignment vertical="center" readingOrder="2"/>
    </xf>
    <xf numFmtId="165" fontId="3" fillId="0" borderId="0" xfId="15" quotePrefix="1" applyFont="1" applyBorder="1" applyAlignment="1">
      <alignment horizontal="right" vertical="center"/>
    </xf>
    <xf numFmtId="164" fontId="3" fillId="0" borderId="0" xfId="15" applyNumberFormat="1" applyFont="1" applyAlignment="1" applyProtection="1">
      <alignment vertical="center"/>
    </xf>
    <xf numFmtId="164" fontId="3" fillId="0" borderId="0" xfId="15" applyNumberFormat="1" applyFont="1" applyAlignment="1" applyProtection="1">
      <alignment vertical="center" readingOrder="2"/>
    </xf>
    <xf numFmtId="181" fontId="3" fillId="0" borderId="0" xfId="15" applyNumberFormat="1" applyFont="1" applyAlignment="1" applyProtection="1">
      <alignment vertical="center"/>
    </xf>
    <xf numFmtId="165" fontId="7" fillId="0" borderId="0" xfId="15" applyFont="1" applyAlignment="1" applyProtection="1">
      <alignment horizontal="left" vertical="center"/>
    </xf>
    <xf numFmtId="0" fontId="3" fillId="0" borderId="0" xfId="27" applyFont="1" applyFill="1" applyBorder="1" applyAlignment="1" applyProtection="1">
      <alignment horizontal="center" vertical="center"/>
    </xf>
    <xf numFmtId="181" fontId="3" fillId="0" borderId="0" xfId="27" applyNumberFormat="1" applyFont="1" applyFill="1" applyBorder="1" applyAlignment="1" applyProtection="1">
      <alignment vertical="center"/>
    </xf>
    <xf numFmtId="165" fontId="8" fillId="0" borderId="0" xfId="15" applyFont="1" applyAlignment="1">
      <alignment vertical="center" readingOrder="2"/>
    </xf>
    <xf numFmtId="181" fontId="3" fillId="0" borderId="0" xfId="27" applyNumberFormat="1" applyFont="1" applyFill="1" applyBorder="1" applyAlignment="1" applyProtection="1">
      <alignment horizontal="right" vertical="center"/>
    </xf>
    <xf numFmtId="165" fontId="8" fillId="0" borderId="0" xfId="15" quotePrefix="1" applyFont="1" applyAlignment="1">
      <alignment horizontal="right" vertical="center" readingOrder="2"/>
    </xf>
    <xf numFmtId="3" fontId="3" fillId="0" borderId="0" xfId="27" applyNumberFormat="1" applyFont="1" applyFill="1" applyBorder="1" applyAlignment="1">
      <alignment vertical="center" wrapText="1"/>
    </xf>
    <xf numFmtId="0" fontId="3" fillId="0" borderId="0" xfId="27" applyFont="1" applyFill="1" applyBorder="1" applyAlignment="1">
      <alignment vertical="center"/>
    </xf>
    <xf numFmtId="165" fontId="6" fillId="0" borderId="0" xfId="15" applyFont="1" applyAlignment="1">
      <alignment vertical="center" readingOrder="2"/>
    </xf>
    <xf numFmtId="166" fontId="3" fillId="0" borderId="0" xfId="15" applyNumberFormat="1" applyFont="1" applyAlignment="1">
      <alignment vertical="center"/>
    </xf>
    <xf numFmtId="165" fontId="14" fillId="0" borderId="0" xfId="15" applyFont="1" applyAlignment="1">
      <alignment horizontal="right" vertical="center" readingOrder="2"/>
    </xf>
    <xf numFmtId="181" fontId="3" fillId="0" borderId="0" xfId="0" applyNumberFormat="1" applyFont="1" applyAlignment="1">
      <alignment vertical="center"/>
    </xf>
    <xf numFmtId="165" fontId="4" fillId="0" borderId="0" xfId="15" applyFont="1" applyAlignment="1">
      <alignment vertical="center" readingOrder="2"/>
    </xf>
    <xf numFmtId="0" fontId="20" fillId="0" borderId="0" xfId="27" applyFont="1" applyFill="1" applyBorder="1" applyAlignment="1">
      <alignment vertical="center" wrapText="1"/>
    </xf>
    <xf numFmtId="181" fontId="3" fillId="3" borderId="0" xfId="0" applyNumberFormat="1" applyFont="1" applyFill="1" applyBorder="1" applyAlignment="1">
      <alignment horizontal="right" vertical="center"/>
    </xf>
    <xf numFmtId="0" fontId="3" fillId="0" borderId="0" xfId="27" applyFont="1" applyFill="1" applyBorder="1" applyAlignment="1">
      <alignment horizontal="left" vertical="center"/>
    </xf>
    <xf numFmtId="0" fontId="3" fillId="0" borderId="0" xfId="26" applyFont="1" applyBorder="1" applyAlignment="1">
      <alignment vertical="center" wrapText="1"/>
    </xf>
    <xf numFmtId="164" fontId="29" fillId="3" borderId="0" xfId="0" applyNumberFormat="1" applyFont="1" applyFill="1" applyBorder="1" applyAlignment="1">
      <alignment horizontal="right" vertical="center"/>
    </xf>
    <xf numFmtId="165" fontId="4" fillId="0" borderId="0" xfId="20" applyFont="1" applyAlignment="1">
      <alignment horizontal="right" vertical="center"/>
    </xf>
    <xf numFmtId="165" fontId="5" fillId="0" borderId="0" xfId="20" applyFont="1" applyAlignment="1">
      <alignment horizontal="right" vertical="center"/>
    </xf>
    <xf numFmtId="165" fontId="3" fillId="0" borderId="0" xfId="20" applyFont="1" applyAlignment="1">
      <alignment vertical="center"/>
    </xf>
    <xf numFmtId="165" fontId="3" fillId="0" borderId="0" xfId="20" applyFont="1" applyAlignment="1">
      <alignment horizontal="right" vertical="center"/>
    </xf>
    <xf numFmtId="165" fontId="7" fillId="0" borderId="0" xfId="20" quotePrefix="1" applyFont="1" applyAlignment="1" applyProtection="1">
      <alignment horizontal="left" vertical="center"/>
    </xf>
    <xf numFmtId="165" fontId="7" fillId="0" borderId="0" xfId="20" applyFont="1" applyAlignment="1" applyProtection="1">
      <alignment horizontal="right" vertical="center"/>
    </xf>
    <xf numFmtId="165" fontId="7" fillId="0" borderId="0" xfId="20" quotePrefix="1" applyFont="1" applyAlignment="1" applyProtection="1">
      <alignment horizontal="right" vertical="center"/>
    </xf>
    <xf numFmtId="165" fontId="3" fillId="0" borderId="0" xfId="20" applyFont="1" applyBorder="1" applyAlignment="1">
      <alignment vertical="center"/>
    </xf>
    <xf numFmtId="165" fontId="3" fillId="0" borderId="0" xfId="20" applyFont="1" applyBorder="1" applyAlignment="1">
      <alignment horizontal="right" vertical="center"/>
    </xf>
    <xf numFmtId="1" fontId="3" fillId="0" borderId="0" xfId="20" applyNumberFormat="1" applyFont="1" applyAlignment="1">
      <alignment horizontal="left" vertical="center"/>
    </xf>
    <xf numFmtId="165" fontId="6" fillId="0" borderId="0" xfId="20" applyFont="1" applyAlignment="1">
      <alignment horizontal="right" vertical="center" readingOrder="2"/>
    </xf>
    <xf numFmtId="167" fontId="3" fillId="0" borderId="0" xfId="20" applyNumberFormat="1" applyFont="1" applyAlignment="1">
      <alignment horizontal="right" vertical="center"/>
    </xf>
    <xf numFmtId="165" fontId="6" fillId="0" borderId="0" xfId="20" applyFont="1" applyBorder="1" applyAlignment="1">
      <alignment horizontal="left" vertical="center"/>
    </xf>
    <xf numFmtId="165" fontId="6" fillId="0" borderId="0" xfId="20" applyFont="1" applyAlignment="1">
      <alignment horizontal="left" vertical="center"/>
    </xf>
    <xf numFmtId="165" fontId="6" fillId="0" borderId="0" xfId="20" applyFont="1" applyAlignment="1">
      <alignment horizontal="center" vertical="center"/>
    </xf>
    <xf numFmtId="165" fontId="6" fillId="0" borderId="0" xfId="20" applyFont="1" applyAlignment="1">
      <alignment horizontal="right" vertical="center"/>
    </xf>
    <xf numFmtId="3" fontId="6" fillId="19" borderId="0" xfId="206" applyNumberFormat="1" applyFont="1" applyFill="1" applyBorder="1" applyAlignment="1" applyProtection="1">
      <alignment horizontal="center" vertical="center"/>
    </xf>
    <xf numFmtId="1" fontId="11" fillId="0" borderId="0" xfId="168" quotePrefix="1" applyNumberFormat="1" applyFont="1" applyFill="1" applyAlignment="1">
      <alignment horizontal="right" vertical="center" readingOrder="2"/>
    </xf>
    <xf numFmtId="0" fontId="14" fillId="0" borderId="0" xfId="193" quotePrefix="1" applyFont="1" applyAlignment="1">
      <alignment horizontal="right" vertical="center" readingOrder="2"/>
    </xf>
    <xf numFmtId="168" fontId="3" fillId="0" borderId="0" xfId="206" applyNumberFormat="1" applyFont="1" applyFill="1" applyBorder="1" applyAlignment="1" applyProtection="1">
      <alignment horizontal="center" vertical="center"/>
    </xf>
    <xf numFmtId="1" fontId="13" fillId="0" borderId="0" xfId="168" applyNumberFormat="1" applyFont="1" applyFill="1" applyAlignment="1">
      <alignment horizontal="right" vertical="center" indent="1" readingOrder="2"/>
    </xf>
    <xf numFmtId="0" fontId="8" fillId="0" borderId="0" xfId="193" applyFont="1" applyAlignment="1">
      <alignment horizontal="right" vertical="center" readingOrder="2"/>
    </xf>
    <xf numFmtId="168" fontId="3" fillId="2" borderId="0" xfId="206" applyNumberFormat="1" applyFont="1" applyFill="1" applyBorder="1" applyAlignment="1" applyProtection="1">
      <alignment horizontal="center" vertical="center"/>
    </xf>
    <xf numFmtId="0" fontId="3" fillId="0" borderId="0" xfId="17" quotePrefix="1" applyFont="1" applyFill="1" applyBorder="1" applyAlignment="1">
      <alignment horizontal="left" vertical="center"/>
    </xf>
    <xf numFmtId="168" fontId="6" fillId="0" borderId="0" xfId="206" applyNumberFormat="1" applyFont="1" applyFill="1" applyBorder="1" applyAlignment="1" applyProtection="1">
      <alignment horizontal="center" vertical="center"/>
    </xf>
    <xf numFmtId="1" fontId="11" fillId="0" borderId="0" xfId="168" applyNumberFormat="1" applyFont="1" applyFill="1" applyAlignment="1">
      <alignment horizontal="right" vertical="center"/>
    </xf>
    <xf numFmtId="165" fontId="6" fillId="0" borderId="0" xfId="20" applyFont="1" applyAlignment="1">
      <alignment horizontal="center" vertical="center" readingOrder="2"/>
    </xf>
    <xf numFmtId="1" fontId="13" fillId="0" borderId="0" xfId="168" applyNumberFormat="1" applyFont="1" applyFill="1" applyAlignment="1">
      <alignment horizontal="right" vertical="center" indent="1"/>
    </xf>
    <xf numFmtId="165" fontId="6" fillId="0" borderId="0" xfId="20" applyFont="1" applyBorder="1" applyAlignment="1">
      <alignment horizontal="center" vertical="center"/>
    </xf>
    <xf numFmtId="166" fontId="31" fillId="0" borderId="0" xfId="17" applyNumberFormat="1" applyFont="1" applyFill="1" applyAlignment="1" applyProtection="1">
      <alignment horizontal="left" vertical="center"/>
    </xf>
    <xf numFmtId="0" fontId="31" fillId="0" borderId="0" xfId="17" applyFont="1" applyFill="1" applyAlignment="1">
      <alignment horizontal="left" vertical="center"/>
    </xf>
    <xf numFmtId="0" fontId="14" fillId="0" borderId="0" xfId="193" applyFont="1" applyAlignment="1">
      <alignment horizontal="right" vertical="center" readingOrder="2"/>
    </xf>
    <xf numFmtId="0" fontId="3" fillId="0" borderId="0" xfId="205" quotePrefix="1" applyFont="1" applyAlignment="1">
      <alignment horizontal="left" vertical="center"/>
    </xf>
    <xf numFmtId="168" fontId="3" fillId="0" borderId="0" xfId="206" applyNumberFormat="1" applyFont="1" applyFill="1" applyBorder="1" applyAlignment="1" applyProtection="1">
      <alignment horizontal="right" vertical="center"/>
    </xf>
    <xf numFmtId="165" fontId="4" fillId="0" borderId="0" xfId="20" applyFont="1" applyAlignment="1">
      <alignment vertical="center"/>
    </xf>
    <xf numFmtId="165" fontId="7" fillId="0" borderId="0" xfId="20" applyFont="1" applyAlignment="1" applyProtection="1">
      <alignment horizontal="left" vertical="center"/>
    </xf>
    <xf numFmtId="165" fontId="3" fillId="0" borderId="0" xfId="20" applyFont="1" applyAlignment="1">
      <alignment horizontal="center" vertical="center"/>
    </xf>
    <xf numFmtId="165" fontId="3" fillId="0" borderId="0" xfId="20" applyFont="1" applyAlignment="1">
      <alignment horizontal="left" vertical="center"/>
    </xf>
    <xf numFmtId="0" fontId="6" fillId="4" borderId="0" xfId="17" applyFont="1" applyFill="1" applyAlignment="1">
      <alignment vertical="center"/>
    </xf>
    <xf numFmtId="168" fontId="6" fillId="2" borderId="0" xfId="206" applyNumberFormat="1" applyFont="1" applyFill="1" applyBorder="1" applyAlignment="1" applyProtection="1">
      <alignment horizontal="center" vertical="center"/>
    </xf>
    <xf numFmtId="1" fontId="14" fillId="4" borderId="0" xfId="168" applyNumberFormat="1" applyFont="1" applyFill="1" applyBorder="1" applyAlignment="1">
      <alignment horizontal="right" vertical="center" readingOrder="2"/>
    </xf>
    <xf numFmtId="1" fontId="3" fillId="0" borderId="0" xfId="0" applyNumberFormat="1" applyFont="1" applyFill="1" applyBorder="1"/>
    <xf numFmtId="3" fontId="64" fillId="0" borderId="0" xfId="0" applyNumberFormat="1" applyFont="1" applyFill="1" applyBorder="1" applyAlignment="1">
      <alignment vertical="center"/>
    </xf>
    <xf numFmtId="1" fontId="65" fillId="0" borderId="0" xfId="0" applyNumberFormat="1" applyFont="1" applyFill="1" applyBorder="1"/>
    <xf numFmtId="166" fontId="6" fillId="4" borderId="0" xfId="17" quotePrefix="1" applyNumberFormat="1" applyFont="1" applyFill="1" applyAlignment="1" applyProtection="1">
      <alignment horizontal="left" vertical="center"/>
    </xf>
    <xf numFmtId="1" fontId="14" fillId="4" borderId="0" xfId="168" quotePrefix="1" applyNumberFormat="1" applyFont="1" applyFill="1" applyAlignment="1">
      <alignment horizontal="right" vertical="center"/>
    </xf>
    <xf numFmtId="166" fontId="6" fillId="4" borderId="0" xfId="17" applyNumberFormat="1" applyFont="1" applyFill="1" applyAlignment="1" applyProtection="1">
      <alignment horizontal="left" vertical="center"/>
    </xf>
    <xf numFmtId="1" fontId="14" fillId="4" borderId="0" xfId="168" applyNumberFormat="1" applyFont="1" applyFill="1" applyAlignment="1">
      <alignment horizontal="right" vertical="center" readingOrder="2"/>
    </xf>
    <xf numFmtId="1" fontId="14" fillId="4" borderId="0" xfId="168" quotePrefix="1" applyNumberFormat="1" applyFont="1" applyFill="1" applyBorder="1" applyAlignment="1">
      <alignment horizontal="right" vertical="center"/>
    </xf>
    <xf numFmtId="0" fontId="6" fillId="4" borderId="0" xfId="17" quotePrefix="1" applyFont="1" applyFill="1" applyAlignment="1">
      <alignment horizontal="left" vertical="center"/>
    </xf>
    <xf numFmtId="0" fontId="31" fillId="0" borderId="0" xfId="17" applyFont="1" applyAlignment="1">
      <alignment horizontal="left" vertical="center"/>
    </xf>
    <xf numFmtId="1" fontId="8" fillId="0" borderId="0" xfId="168" applyNumberFormat="1" applyFont="1" applyAlignment="1">
      <alignment horizontal="right" vertical="center" indent="1"/>
    </xf>
    <xf numFmtId="0" fontId="31" fillId="0" borderId="0" xfId="17" quotePrefix="1" applyFont="1" applyAlignment="1">
      <alignment horizontal="left" vertical="center"/>
    </xf>
    <xf numFmtId="0" fontId="6" fillId="0" borderId="0" xfId="200" applyNumberFormat="1" applyFont="1" applyAlignment="1" applyProtection="1">
      <alignment horizontal="left" vertical="center"/>
    </xf>
    <xf numFmtId="0" fontId="3" fillId="0" borderId="0" xfId="205" quotePrefix="1" applyFont="1" applyBorder="1" applyAlignment="1">
      <alignment horizontal="left" vertical="center"/>
    </xf>
    <xf numFmtId="168" fontId="3" fillId="0" borderId="0" xfId="206" applyNumberFormat="1" applyFont="1" applyFill="1" applyBorder="1" applyAlignment="1" applyProtection="1">
      <alignment horizontal="left" vertical="center"/>
    </xf>
    <xf numFmtId="165" fontId="3" fillId="0" borderId="0" xfId="255" applyNumberFormat="1" applyFont="1" applyAlignment="1">
      <alignment vertical="center"/>
    </xf>
    <xf numFmtId="165" fontId="16" fillId="0" borderId="0" xfId="20" applyFont="1" applyAlignment="1">
      <alignment vertical="center"/>
    </xf>
    <xf numFmtId="165" fontId="16" fillId="0" borderId="0" xfId="20" applyFont="1" applyAlignment="1" applyProtection="1">
      <alignment horizontal="left" vertical="center"/>
    </xf>
    <xf numFmtId="172" fontId="6" fillId="0" borderId="0" xfId="20" applyNumberFormat="1" applyFont="1" applyAlignment="1">
      <alignment horizontal="left" vertical="center"/>
    </xf>
    <xf numFmtId="172" fontId="6" fillId="0" borderId="0" xfId="20" applyNumberFormat="1" applyFont="1" applyAlignment="1">
      <alignment horizontal="center" vertical="center"/>
    </xf>
    <xf numFmtId="172" fontId="6" fillId="0" borderId="0" xfId="20" applyNumberFormat="1" applyFont="1" applyAlignment="1">
      <alignment horizontal="right" vertical="center"/>
    </xf>
    <xf numFmtId="167" fontId="3" fillId="0" borderId="0" xfId="20" quotePrefix="1" applyNumberFormat="1" applyFont="1" applyAlignment="1">
      <alignment horizontal="right" vertical="center" readingOrder="2"/>
    </xf>
    <xf numFmtId="0" fontId="5" fillId="0" borderId="0" xfId="205" applyFont="1" applyAlignment="1">
      <alignment vertical="center"/>
    </xf>
    <xf numFmtId="0" fontId="3" fillId="0" borderId="0" xfId="205" applyFont="1" applyAlignment="1">
      <alignment vertical="center"/>
    </xf>
    <xf numFmtId="165" fontId="7" fillId="0" borderId="0" xfId="20" applyFont="1" applyAlignment="1">
      <alignment vertical="center"/>
    </xf>
    <xf numFmtId="0" fontId="7" fillId="0" borderId="0" xfId="205" applyFont="1" applyAlignment="1">
      <alignment horizontal="right" vertical="center" readingOrder="2"/>
    </xf>
    <xf numFmtId="0" fontId="4" fillId="0" borderId="0" xfId="205" quotePrefix="1" applyFont="1" applyAlignment="1">
      <alignment horizontal="right" vertical="center" readingOrder="2"/>
    </xf>
    <xf numFmtId="167" fontId="3" fillId="0" borderId="0" xfId="0" applyNumberFormat="1" applyFont="1" applyAlignment="1">
      <alignment horizontal="left" vertical="center"/>
    </xf>
    <xf numFmtId="170" fontId="14" fillId="0" borderId="0" xfId="0" applyNumberFormat="1" applyFont="1" applyAlignment="1">
      <alignment horizontal="right" vertical="center"/>
    </xf>
    <xf numFmtId="3" fontId="6" fillId="19" borderId="0" xfId="206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right" vertical="center"/>
    </xf>
    <xf numFmtId="166" fontId="3" fillId="0" borderId="0" xfId="201" quotePrefix="1" applyNumberFormat="1" applyFont="1" applyAlignment="1" applyProtection="1">
      <alignment horizontal="left" vertical="center"/>
    </xf>
    <xf numFmtId="0" fontId="3" fillId="0" borderId="0" xfId="205" applyFont="1" applyAlignment="1">
      <alignment horizontal="right" vertical="center"/>
    </xf>
    <xf numFmtId="0" fontId="29" fillId="0" borderId="0" xfId="0" applyFont="1" applyAlignment="1">
      <alignment vertical="center"/>
    </xf>
    <xf numFmtId="1" fontId="3" fillId="0" borderId="0" xfId="206" applyNumberFormat="1" applyFont="1" applyFill="1" applyBorder="1" applyAlignment="1" applyProtection="1">
      <alignment horizontal="right" vertical="center"/>
    </xf>
    <xf numFmtId="0" fontId="18" fillId="0" borderId="0" xfId="0" applyFont="1" applyAlignment="1">
      <alignment vertical="center"/>
    </xf>
    <xf numFmtId="168" fontId="6" fillId="0" borderId="0" xfId="206" applyNumberFormat="1" applyFont="1" applyFill="1" applyBorder="1" applyAlignment="1" applyProtection="1">
      <alignment horizontal="right" vertical="center"/>
    </xf>
    <xf numFmtId="168" fontId="3" fillId="2" borderId="0" xfId="206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right" vertical="center" readingOrder="2"/>
    </xf>
    <xf numFmtId="172" fontId="3" fillId="0" borderId="0" xfId="20" applyNumberFormat="1" applyFont="1" applyBorder="1" applyAlignment="1">
      <alignment horizontal="right" vertical="center"/>
    </xf>
    <xf numFmtId="165" fontId="3" fillId="0" borderId="0" xfId="204" quotePrefix="1" applyFont="1" applyAlignment="1" applyProtection="1">
      <alignment horizontal="left" vertical="center"/>
    </xf>
    <xf numFmtId="166" fontId="14" fillId="0" borderId="0" xfId="201" applyNumberFormat="1" applyFont="1" applyAlignment="1" applyProtection="1">
      <alignment horizontal="left" vertical="center"/>
    </xf>
    <xf numFmtId="172" fontId="6" fillId="0" borderId="0" xfId="20" applyNumberFormat="1" applyFont="1" applyAlignment="1">
      <alignment vertical="center"/>
    </xf>
    <xf numFmtId="165" fontId="3" fillId="0" borderId="0" xfId="204" applyFont="1" applyAlignment="1" applyProtection="1">
      <alignment horizontal="left" vertical="center"/>
    </xf>
    <xf numFmtId="165" fontId="6" fillId="0" borderId="0" xfId="20" applyFont="1" applyAlignment="1">
      <alignment vertical="center"/>
    </xf>
    <xf numFmtId="0" fontId="3" fillId="0" borderId="0" xfId="205" quotePrefix="1" applyFont="1" applyAlignment="1">
      <alignment horizontal="right" vertical="center"/>
    </xf>
    <xf numFmtId="167" fontId="3" fillId="0" borderId="0" xfId="20" applyNumberFormat="1" applyFont="1" applyAlignment="1">
      <alignment horizontal="left" vertical="center"/>
    </xf>
    <xf numFmtId="168" fontId="6" fillId="2" borderId="0" xfId="206" applyNumberFormat="1" applyFont="1" applyFill="1" applyBorder="1" applyAlignment="1" applyProtection="1">
      <alignment horizontal="right" vertical="center"/>
    </xf>
    <xf numFmtId="3" fontId="6" fillId="2" borderId="0" xfId="193" applyNumberFormat="1" applyFont="1" applyFill="1" applyBorder="1" applyAlignment="1" applyProtection="1">
      <alignment horizontal="right" vertical="center"/>
    </xf>
    <xf numFmtId="3" fontId="3" fillId="2" borderId="0" xfId="193" applyNumberFormat="1" applyFont="1" applyFill="1" applyBorder="1" applyAlignment="1" applyProtection="1">
      <alignment horizontal="right" vertical="center"/>
    </xf>
    <xf numFmtId="168" fontId="3" fillId="3" borderId="0" xfId="0" applyNumberFormat="1" applyFont="1" applyFill="1" applyBorder="1" applyAlignment="1">
      <alignment horizontal="left" vertical="center"/>
    </xf>
    <xf numFmtId="167" fontId="6" fillId="0" borderId="0" xfId="0" applyNumberFormat="1" applyFont="1" applyAlignment="1">
      <alignment vertical="center"/>
    </xf>
    <xf numFmtId="166" fontId="6" fillId="0" borderId="0" xfId="205" applyNumberFormat="1" applyFont="1" applyAlignment="1">
      <alignment horizontal="right" vertical="center"/>
    </xf>
    <xf numFmtId="167" fontId="6" fillId="0" borderId="0" xfId="20" applyNumberFormat="1" applyFont="1" applyAlignment="1">
      <alignment vertical="center"/>
    </xf>
    <xf numFmtId="165" fontId="14" fillId="0" borderId="0" xfId="20" applyFont="1" applyAlignment="1">
      <alignment horizontal="right" vertical="center"/>
    </xf>
    <xf numFmtId="167" fontId="16" fillId="0" borderId="0" xfId="20" applyNumberFormat="1" applyFont="1" applyAlignment="1">
      <alignment horizontal="left" vertical="center"/>
    </xf>
    <xf numFmtId="166" fontId="6" fillId="2" borderId="0" xfId="20" applyNumberFormat="1" applyFont="1" applyFill="1" applyBorder="1" applyAlignment="1">
      <alignment horizontal="right" vertical="center"/>
    </xf>
    <xf numFmtId="167" fontId="16" fillId="0" borderId="0" xfId="20" quotePrefix="1" applyNumberFormat="1" applyFont="1" applyAlignment="1">
      <alignment horizontal="left" vertical="center"/>
    </xf>
    <xf numFmtId="165" fontId="3" fillId="0" borderId="0" xfId="205" applyNumberFormat="1" applyFont="1" applyAlignment="1">
      <alignment horizontal="right" vertical="center"/>
    </xf>
    <xf numFmtId="165" fontId="5" fillId="0" borderId="0" xfId="20" applyFont="1" applyAlignment="1">
      <alignment vertical="center"/>
    </xf>
    <xf numFmtId="165" fontId="30" fillId="0" borderId="0" xfId="20" applyFont="1" applyAlignment="1">
      <alignment vertical="center"/>
    </xf>
    <xf numFmtId="165" fontId="7" fillId="0" borderId="0" xfId="20" quotePrefix="1" applyFont="1" applyAlignment="1">
      <alignment horizontal="right" vertical="center" readingOrder="2"/>
    </xf>
    <xf numFmtId="165" fontId="4" fillId="0" borderId="0" xfId="20" quotePrefix="1" applyFont="1" applyAlignment="1">
      <alignment horizontal="right" vertical="center"/>
    </xf>
    <xf numFmtId="165" fontId="30" fillId="0" borderId="0" xfId="20" applyFont="1" applyAlignment="1">
      <alignment horizontal="right" vertical="center"/>
    </xf>
    <xf numFmtId="165" fontId="4" fillId="0" borderId="0" xfId="20" applyFont="1" applyAlignment="1">
      <alignment vertical="center" readingOrder="2"/>
    </xf>
    <xf numFmtId="49" fontId="9" fillId="0" borderId="0" xfId="0" applyNumberFormat="1" applyFont="1" applyAlignment="1">
      <alignment horizontal="right" vertical="center"/>
    </xf>
    <xf numFmtId="0" fontId="64" fillId="0" borderId="0" xfId="22" applyFont="1" applyAlignment="1">
      <alignment vertical="center"/>
    </xf>
    <xf numFmtId="0" fontId="64" fillId="0" borderId="0" xfId="22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166" fontId="3" fillId="0" borderId="0" xfId="208" quotePrefix="1" applyNumberFormat="1" applyFont="1" applyAlignment="1">
      <alignment horizontal="left" vertical="center"/>
    </xf>
    <xf numFmtId="166" fontId="3" fillId="0" borderId="0" xfId="20" applyNumberFormat="1" applyFont="1" applyFill="1" applyBorder="1" applyAlignment="1" applyProtection="1">
      <alignment horizontal="right" vertical="center"/>
    </xf>
    <xf numFmtId="3" fontId="3" fillId="20" borderId="0" xfId="254" applyNumberFormat="1" applyFont="1" applyFill="1" applyBorder="1" applyAlignment="1" applyProtection="1">
      <alignment horizontal="right" vertical="center"/>
    </xf>
    <xf numFmtId="165" fontId="8" fillId="0" borderId="0" xfId="20" quotePrefix="1" applyFont="1" applyAlignment="1">
      <alignment horizontal="right" vertical="center"/>
    </xf>
    <xf numFmtId="170" fontId="3" fillId="0" borderId="0" xfId="20" applyNumberFormat="1" applyFont="1" applyAlignment="1">
      <alignment horizontal="right" vertical="center"/>
    </xf>
    <xf numFmtId="165" fontId="8" fillId="0" borderId="0" xfId="204" applyFont="1" applyAlignment="1" applyProtection="1">
      <alignment horizontal="left" vertical="center"/>
    </xf>
    <xf numFmtId="0" fontId="65" fillId="0" borderId="0" xfId="0" applyFont="1"/>
    <xf numFmtId="0" fontId="64" fillId="0" borderId="0" xfId="0" applyNumberFormat="1" applyFont="1" applyBorder="1"/>
    <xf numFmtId="172" fontId="3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vertical="center"/>
    </xf>
    <xf numFmtId="167" fontId="16" fillId="0" borderId="0" xfId="0" applyNumberFormat="1" applyFont="1" applyAlignment="1">
      <alignment horizontal="left" vertical="center"/>
    </xf>
    <xf numFmtId="166" fontId="6" fillId="3" borderId="0" xfId="0" applyNumberFormat="1" applyFont="1" applyFill="1" applyBorder="1" applyAlignment="1">
      <alignment vertical="center"/>
    </xf>
    <xf numFmtId="165" fontId="3" fillId="0" borderId="0" xfId="199" applyFont="1" applyAlignment="1">
      <alignment horizontal="right" vertical="center"/>
    </xf>
    <xf numFmtId="165" fontId="3" fillId="0" borderId="0" xfId="199" applyFont="1" applyAlignment="1">
      <alignment vertical="center"/>
    </xf>
    <xf numFmtId="165" fontId="6" fillId="0" borderId="0" xfId="20" quotePrefix="1" applyFont="1" applyBorder="1" applyAlignment="1" applyProtection="1">
      <alignment horizontal="left" vertical="center"/>
    </xf>
    <xf numFmtId="167" fontId="9" fillId="2" borderId="0" xfId="20" applyNumberFormat="1" applyFont="1" applyFill="1" applyBorder="1" applyAlignment="1">
      <alignment horizontal="right" vertical="center"/>
    </xf>
    <xf numFmtId="167" fontId="9" fillId="2" borderId="0" xfId="20" applyNumberFormat="1" applyFont="1" applyFill="1" applyBorder="1" applyAlignment="1">
      <alignment vertical="center"/>
    </xf>
    <xf numFmtId="167" fontId="3" fillId="0" borderId="0" xfId="20" applyNumberFormat="1" applyFont="1" applyAlignment="1">
      <alignment vertical="center"/>
    </xf>
    <xf numFmtId="167" fontId="4" fillId="2" borderId="0" xfId="20" applyNumberFormat="1" applyFont="1" applyFill="1" applyAlignment="1">
      <alignment horizontal="right" vertical="center"/>
    </xf>
    <xf numFmtId="167" fontId="3" fillId="2" borderId="0" xfId="20" applyNumberFormat="1" applyFont="1" applyFill="1" applyAlignment="1">
      <alignment vertical="center"/>
    </xf>
    <xf numFmtId="167" fontId="7" fillId="2" borderId="0" xfId="20" quotePrefix="1" applyNumberFormat="1" applyFont="1" applyFill="1" applyBorder="1" applyAlignment="1" applyProtection="1">
      <alignment horizontal="left" vertical="center"/>
    </xf>
    <xf numFmtId="167" fontId="28" fillId="2" borderId="0" xfId="20" applyNumberFormat="1" applyFont="1" applyFill="1" applyBorder="1" applyAlignment="1">
      <alignment horizontal="right" vertical="center"/>
    </xf>
    <xf numFmtId="167" fontId="28" fillId="2" borderId="0" xfId="20" applyNumberFormat="1" applyFont="1" applyFill="1" applyBorder="1" applyAlignment="1">
      <alignment vertical="center"/>
    </xf>
    <xf numFmtId="2" fontId="7" fillId="2" borderId="0" xfId="20" quotePrefix="1" applyNumberFormat="1" applyFont="1" applyFill="1" applyAlignment="1">
      <alignment horizontal="right" vertical="center" readingOrder="2"/>
    </xf>
    <xf numFmtId="167" fontId="30" fillId="2" borderId="0" xfId="20" applyNumberFormat="1" applyFont="1" applyFill="1" applyBorder="1" applyAlignment="1">
      <alignment horizontal="right" vertical="center"/>
    </xf>
    <xf numFmtId="167" fontId="30" fillId="2" borderId="0" xfId="20" applyNumberFormat="1" applyFont="1" applyFill="1" applyBorder="1" applyAlignment="1">
      <alignment vertical="center"/>
    </xf>
    <xf numFmtId="167" fontId="30" fillId="0" borderId="0" xfId="20" applyNumberFormat="1" applyFont="1" applyAlignment="1">
      <alignment vertical="center"/>
    </xf>
    <xf numFmtId="165" fontId="4" fillId="0" borderId="0" xfId="20" applyFont="1" applyAlignment="1">
      <alignment horizontal="right" vertical="center" readingOrder="2"/>
    </xf>
    <xf numFmtId="167" fontId="30" fillId="2" borderId="0" xfId="20" applyNumberFormat="1" applyFont="1" applyFill="1" applyBorder="1" applyAlignment="1" applyProtection="1">
      <alignment horizontal="left" vertical="center"/>
    </xf>
    <xf numFmtId="165" fontId="6" fillId="0" borderId="0" xfId="20" quotePrefix="1" applyFont="1" applyAlignment="1">
      <alignment horizontal="right" vertical="center"/>
    </xf>
    <xf numFmtId="166" fontId="66" fillId="0" borderId="0" xfId="201" quotePrefix="1" applyNumberFormat="1" applyFont="1" applyAlignment="1" applyProtection="1">
      <alignment horizontal="center" vertical="center"/>
    </xf>
    <xf numFmtId="166" fontId="66" fillId="0" borderId="0" xfId="201" quotePrefix="1" applyNumberFormat="1" applyFont="1" applyAlignment="1" applyProtection="1">
      <alignment horizontal="right" vertical="center"/>
    </xf>
    <xf numFmtId="166" fontId="66" fillId="0" borderId="0" xfId="201" applyNumberFormat="1" applyFont="1" applyAlignment="1" applyProtection="1">
      <alignment horizontal="center" vertical="center"/>
    </xf>
    <xf numFmtId="167" fontId="6" fillId="0" borderId="0" xfId="20" applyNumberFormat="1" applyFont="1" applyBorder="1" applyAlignment="1" applyProtection="1">
      <alignment horizontal="right" vertical="center"/>
    </xf>
    <xf numFmtId="167" fontId="9" fillId="0" borderId="0" xfId="20" applyNumberFormat="1" applyFont="1" applyBorder="1" applyAlignment="1">
      <alignment vertical="center"/>
    </xf>
    <xf numFmtId="167" fontId="6" fillId="0" borderId="0" xfId="20" applyNumberFormat="1" applyFont="1" applyBorder="1" applyAlignment="1">
      <alignment horizontal="right" vertical="center"/>
    </xf>
    <xf numFmtId="167" fontId="9" fillId="0" borderId="0" xfId="20" applyNumberFormat="1" applyFont="1" applyBorder="1" applyAlignment="1" applyProtection="1">
      <alignment horizontal="left" vertical="center"/>
    </xf>
    <xf numFmtId="167" fontId="9" fillId="0" borderId="0" xfId="20" applyNumberFormat="1" applyFont="1" applyBorder="1" applyAlignment="1">
      <alignment horizontal="right" vertical="center"/>
    </xf>
    <xf numFmtId="167" fontId="3" fillId="0" borderId="0" xfId="20" quotePrefix="1" applyNumberFormat="1" applyFont="1" applyAlignment="1">
      <alignment horizontal="left" vertical="center"/>
    </xf>
    <xf numFmtId="3" fontId="8" fillId="0" borderId="0" xfId="20" applyNumberFormat="1" applyFont="1" applyBorder="1" applyAlignment="1">
      <alignment vertical="center"/>
    </xf>
    <xf numFmtId="3" fontId="8" fillId="0" borderId="0" xfId="20" applyNumberFormat="1" applyFont="1" applyBorder="1" applyAlignment="1">
      <alignment horizontal="right" vertical="center"/>
    </xf>
    <xf numFmtId="167" fontId="8" fillId="0" borderId="0" xfId="20" quotePrefix="1" applyNumberFormat="1" applyFont="1" applyAlignment="1">
      <alignment horizontal="right" vertical="center"/>
    </xf>
    <xf numFmtId="0" fontId="64" fillId="0" borderId="0" xfId="0" applyNumberFormat="1" applyFont="1" applyBorder="1" applyAlignment="1">
      <alignment horizontal="center" vertical="center"/>
    </xf>
    <xf numFmtId="167" fontId="3" fillId="0" borderId="0" xfId="20" applyNumberFormat="1" applyFont="1" applyBorder="1" applyAlignment="1">
      <alignment vertical="center"/>
    </xf>
    <xf numFmtId="167" fontId="3" fillId="0" borderId="0" xfId="20" quotePrefix="1" applyNumberFormat="1" applyFont="1" applyAlignment="1" applyProtection="1">
      <alignment horizontal="left" vertical="center"/>
    </xf>
    <xf numFmtId="0" fontId="64" fillId="0" borderId="0" xfId="0" applyNumberFormat="1" applyFont="1" applyBorder="1" applyAlignment="1">
      <alignment horizontal="center"/>
    </xf>
    <xf numFmtId="167" fontId="3" fillId="0" borderId="0" xfId="20" applyNumberFormat="1" applyFont="1" applyBorder="1" applyAlignment="1" applyProtection="1">
      <alignment horizontal="left" vertical="center"/>
    </xf>
    <xf numFmtId="165" fontId="3" fillId="0" borderId="0" xfId="20" applyFont="1" applyAlignment="1">
      <alignment vertical="center" readingOrder="2"/>
    </xf>
    <xf numFmtId="167" fontId="8" fillId="0" borderId="0" xfId="20" applyNumberFormat="1" applyFont="1" applyAlignment="1">
      <alignment horizontal="right" vertical="center"/>
    </xf>
    <xf numFmtId="0" fontId="64" fillId="0" borderId="0" xfId="0" applyNumberFormat="1" applyFont="1" applyFill="1" applyBorder="1" applyAlignment="1">
      <alignment horizontal="center" vertical="center"/>
    </xf>
    <xf numFmtId="167" fontId="3" fillId="0" borderId="0" xfId="20" applyNumberFormat="1" applyFont="1" applyAlignment="1" applyProtection="1">
      <alignment horizontal="left" vertical="center"/>
    </xf>
    <xf numFmtId="0" fontId="64" fillId="0" borderId="0" xfId="0" applyFont="1" applyFill="1" applyBorder="1" applyAlignment="1">
      <alignment horizontal="center"/>
    </xf>
    <xf numFmtId="167" fontId="8" fillId="0" borderId="0" xfId="20" quotePrefix="1" applyNumberFormat="1" applyFont="1" applyAlignment="1">
      <alignment horizontal="right" vertical="center" readingOrder="2"/>
    </xf>
    <xf numFmtId="167" fontId="3" fillId="0" borderId="0" xfId="20" quotePrefix="1" applyNumberFormat="1" applyFont="1" applyBorder="1" applyAlignment="1" applyProtection="1">
      <alignment horizontal="left" vertical="center"/>
    </xf>
    <xf numFmtId="167" fontId="8" fillId="0" borderId="0" xfId="20" applyNumberFormat="1" applyFont="1" applyAlignment="1">
      <alignment horizontal="right" vertical="center" readingOrder="2"/>
    </xf>
    <xf numFmtId="165" fontId="3" fillId="0" borderId="0" xfId="20" quotePrefix="1" applyFont="1" applyBorder="1" applyAlignment="1" applyProtection="1">
      <alignment horizontal="left" vertical="center"/>
    </xf>
    <xf numFmtId="167" fontId="6" fillId="0" borderId="0" xfId="20" applyNumberFormat="1" applyFont="1" applyAlignment="1">
      <alignment horizontal="right" vertical="center"/>
    </xf>
    <xf numFmtId="0" fontId="64" fillId="0" borderId="0" xfId="0" applyNumberFormat="1" applyFont="1" applyAlignment="1"/>
    <xf numFmtId="0" fontId="64" fillId="0" borderId="0" xfId="0" applyNumberFormat="1" applyFont="1" applyAlignment="1">
      <alignment horizontal="center"/>
    </xf>
    <xf numFmtId="167" fontId="8" fillId="0" borderId="0" xfId="20" quotePrefix="1" applyNumberFormat="1" applyFont="1" applyBorder="1" applyAlignment="1">
      <alignment horizontal="right" vertical="center"/>
    </xf>
    <xf numFmtId="0" fontId="64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65" fillId="0" borderId="0" xfId="0" applyFont="1" applyAlignment="1">
      <alignment horizontal="right" vertical="center"/>
    </xf>
    <xf numFmtId="167" fontId="14" fillId="0" borderId="0" xfId="20" applyNumberFormat="1" applyFont="1" applyAlignment="1">
      <alignment horizontal="left" vertical="center"/>
    </xf>
    <xf numFmtId="3" fontId="6" fillId="0" borderId="0" xfId="193" applyNumberFormat="1" applyFont="1" applyAlignment="1">
      <alignment vertical="center"/>
    </xf>
    <xf numFmtId="167" fontId="14" fillId="0" borderId="0" xfId="20" applyNumberFormat="1" applyFont="1" applyAlignment="1">
      <alignment horizontal="right" vertical="center"/>
    </xf>
    <xf numFmtId="3" fontId="6" fillId="0" borderId="0" xfId="193" applyNumberFormat="1" applyFont="1" applyAlignment="1">
      <alignment horizontal="center" vertical="center"/>
    </xf>
    <xf numFmtId="167" fontId="8" fillId="0" borderId="0" xfId="20" applyNumberFormat="1" applyFont="1" applyAlignment="1">
      <alignment vertical="center"/>
    </xf>
    <xf numFmtId="166" fontId="17" fillId="0" borderId="0" xfId="201" quotePrefix="1" applyNumberFormat="1" applyFont="1" applyAlignment="1" applyProtection="1">
      <alignment horizontal="center" vertical="center"/>
    </xf>
    <xf numFmtId="166" fontId="17" fillId="0" borderId="0" xfId="201" applyNumberFormat="1" applyFont="1" applyAlignment="1" applyProtection="1">
      <alignment horizontal="center" vertical="center"/>
    </xf>
    <xf numFmtId="166" fontId="14" fillId="0" borderId="0" xfId="201" quotePrefix="1" applyNumberFormat="1" applyFont="1" applyAlignment="1" applyProtection="1">
      <alignment horizontal="center" vertical="center"/>
    </xf>
    <xf numFmtId="166" fontId="14" fillId="0" borderId="0" xfId="201" applyNumberFormat="1" applyFont="1" applyAlignment="1" applyProtection="1">
      <alignment horizontal="center" vertical="center"/>
    </xf>
    <xf numFmtId="0" fontId="0" fillId="0" borderId="0" xfId="0" applyNumberFormat="1"/>
    <xf numFmtId="167" fontId="8" fillId="0" borderId="0" xfId="20" applyNumberFormat="1" applyFont="1" applyFill="1" applyAlignment="1">
      <alignment horizontal="left" vertical="center"/>
    </xf>
    <xf numFmtId="167" fontId="8" fillId="0" borderId="0" xfId="20" applyNumberFormat="1" applyFont="1" applyAlignment="1">
      <alignment horizontal="left" vertical="center"/>
    </xf>
    <xf numFmtId="3" fontId="14" fillId="0" borderId="0" xfId="20" applyNumberFormat="1" applyFont="1" applyBorder="1" applyAlignment="1">
      <alignment horizontal="right" vertical="center"/>
    </xf>
    <xf numFmtId="3" fontId="8" fillId="0" borderId="0" xfId="193" applyNumberFormat="1" applyFont="1" applyAlignment="1">
      <alignment horizontal="right" vertical="center"/>
    </xf>
    <xf numFmtId="3" fontId="14" fillId="0" borderId="0" xfId="20" applyNumberFormat="1" applyFont="1" applyBorder="1" applyAlignment="1">
      <alignment vertical="center"/>
    </xf>
    <xf numFmtId="3" fontId="14" fillId="0" borderId="0" xfId="210" applyNumberFormat="1" applyFont="1" applyBorder="1" applyAlignment="1">
      <alignment vertical="center"/>
    </xf>
    <xf numFmtId="0" fontId="16" fillId="0" borderId="0" xfId="193" applyFont="1" applyAlignment="1">
      <alignment vertical="center"/>
    </xf>
    <xf numFmtId="0" fontId="3" fillId="0" borderId="0" xfId="193" applyFont="1" applyAlignment="1">
      <alignment horizontal="right" vertical="center" readingOrder="2"/>
    </xf>
    <xf numFmtId="3" fontId="6" fillId="2" borderId="0" xfId="20" applyNumberFormat="1" applyFont="1" applyFill="1" applyBorder="1" applyAlignment="1">
      <alignment horizontal="right" vertical="center"/>
    </xf>
    <xf numFmtId="3" fontId="3" fillId="0" borderId="0" xfId="20" applyNumberFormat="1" applyFont="1" applyAlignment="1">
      <alignment vertical="center"/>
    </xf>
    <xf numFmtId="3" fontId="3" fillId="0" borderId="0" xfId="210" applyNumberFormat="1" applyFont="1" applyBorder="1" applyAlignment="1">
      <alignment horizontal="right" vertical="center"/>
    </xf>
    <xf numFmtId="0" fontId="16" fillId="0" borderId="0" xfId="193" quotePrefix="1" applyFont="1" applyAlignment="1">
      <alignment horizontal="right" vertical="center" readingOrder="2"/>
    </xf>
    <xf numFmtId="0" fontId="16" fillId="0" borderId="0" xfId="193" applyFont="1" applyAlignment="1">
      <alignment horizontal="right" vertical="center" readingOrder="2"/>
    </xf>
    <xf numFmtId="1" fontId="3" fillId="0" borderId="0" xfId="207" applyNumberFormat="1" applyFont="1" applyAlignment="1">
      <alignment vertical="center"/>
    </xf>
    <xf numFmtId="167" fontId="15" fillId="0" borderId="0" xfId="20" applyNumberFormat="1" applyFont="1" applyAlignment="1">
      <alignment horizontal="center" vertical="center"/>
    </xf>
    <xf numFmtId="164" fontId="4" fillId="0" borderId="0" xfId="2" applyFont="1" applyAlignment="1">
      <alignment horizontal="right" vertical="center"/>
    </xf>
    <xf numFmtId="165" fontId="7" fillId="0" borderId="0" xfId="20" applyFont="1" applyAlignment="1">
      <alignment horizontal="right" vertical="center" readingOrder="2"/>
    </xf>
    <xf numFmtId="165" fontId="7" fillId="0" borderId="0" xfId="20" applyFont="1" applyAlignment="1">
      <alignment horizontal="right" vertical="center"/>
    </xf>
    <xf numFmtId="165" fontId="4" fillId="0" borderId="0" xfId="20" quotePrefix="1" applyFont="1" applyAlignment="1">
      <alignment horizontal="right" vertical="center" readingOrder="2"/>
    </xf>
    <xf numFmtId="165" fontId="7" fillId="0" borderId="0" xfId="20" quotePrefix="1" applyFont="1" applyAlignment="1">
      <alignment horizontal="left" vertical="center"/>
    </xf>
    <xf numFmtId="165" fontId="7" fillId="0" borderId="0" xfId="20" quotePrefix="1" applyFont="1" applyAlignment="1">
      <alignment horizontal="right" vertical="center"/>
    </xf>
    <xf numFmtId="165" fontId="6" fillId="0" borderId="0" xfId="20" quotePrefix="1" applyFont="1" applyAlignment="1">
      <alignment horizontal="right" vertical="center" readingOrder="2"/>
    </xf>
    <xf numFmtId="165" fontId="6" fillId="0" borderId="0" xfId="20" quotePrefix="1" applyFont="1" applyBorder="1" applyAlignment="1" applyProtection="1">
      <alignment horizontal="right" vertical="center"/>
    </xf>
    <xf numFmtId="165" fontId="6" fillId="0" borderId="0" xfId="20" applyFont="1" applyBorder="1" applyAlignment="1" applyProtection="1">
      <alignment horizontal="right" vertical="center"/>
    </xf>
    <xf numFmtId="165" fontId="8" fillId="0" borderId="0" xfId="20" applyFont="1" applyBorder="1" applyAlignment="1">
      <alignment vertical="center"/>
    </xf>
    <xf numFmtId="0" fontId="67" fillId="0" borderId="0" xfId="22" applyFont="1" applyBorder="1" applyAlignment="1">
      <alignment horizontal="right" vertical="center"/>
    </xf>
    <xf numFmtId="1" fontId="14" fillId="0" borderId="0" xfId="168" quotePrefix="1" applyNumberFormat="1" applyFont="1" applyFill="1" applyAlignment="1">
      <alignment horizontal="right" vertical="center" readingOrder="2"/>
    </xf>
    <xf numFmtId="0" fontId="64" fillId="0" borderId="0" xfId="0" applyNumberFormat="1" applyFont="1" applyBorder="1" applyAlignment="1">
      <alignment horizontal="right"/>
    </xf>
    <xf numFmtId="1" fontId="8" fillId="0" borderId="0" xfId="168" applyNumberFormat="1" applyFont="1" applyFill="1" applyAlignment="1">
      <alignment horizontal="right" vertical="center" indent="1" readingOrder="2"/>
    </xf>
    <xf numFmtId="166" fontId="8" fillId="0" borderId="0" xfId="201" applyNumberFormat="1" applyFont="1" applyAlignment="1">
      <alignment horizontal="right" vertical="center"/>
    </xf>
    <xf numFmtId="165" fontId="3" fillId="0" borderId="0" xfId="19" applyFont="1" applyFill="1" applyAlignment="1">
      <alignment vertical="center"/>
    </xf>
    <xf numFmtId="166" fontId="3" fillId="0" borderId="0" xfId="20" applyNumberFormat="1" applyFont="1" applyBorder="1" applyAlignment="1" applyProtection="1">
      <alignment horizontal="right" vertical="center"/>
    </xf>
    <xf numFmtId="1" fontId="14" fillId="0" borderId="0" xfId="168" applyNumberFormat="1" applyFont="1" applyFill="1" applyAlignment="1">
      <alignment horizontal="right" vertical="center"/>
    </xf>
    <xf numFmtId="1" fontId="8" fillId="0" borderId="0" xfId="168" applyNumberFormat="1" applyFont="1" applyFill="1" applyAlignment="1">
      <alignment horizontal="right" vertical="center" indent="1"/>
    </xf>
    <xf numFmtId="166" fontId="3" fillId="0" borderId="0" xfId="17" quotePrefix="1" applyNumberFormat="1" applyFont="1" applyFill="1" applyAlignment="1" applyProtection="1">
      <alignment horizontal="left" vertical="center"/>
    </xf>
    <xf numFmtId="166" fontId="3" fillId="0" borderId="0" xfId="17" applyNumberFormat="1" applyFont="1" applyFill="1" applyAlignment="1" applyProtection="1">
      <alignment horizontal="left" vertical="center"/>
    </xf>
    <xf numFmtId="0" fontId="3" fillId="0" borderId="0" xfId="17" applyFont="1" applyFill="1" applyAlignment="1">
      <alignment horizontal="left" vertical="center"/>
    </xf>
    <xf numFmtId="168" fontId="3" fillId="0" borderId="0" xfId="0" applyNumberFormat="1" applyFont="1" applyFill="1" applyBorder="1" applyAlignment="1">
      <alignment horizontal="right" vertical="center"/>
    </xf>
    <xf numFmtId="1" fontId="8" fillId="0" borderId="0" xfId="193" applyNumberFormat="1" applyFont="1" applyAlignment="1">
      <alignment horizontal="right" vertical="center"/>
    </xf>
    <xf numFmtId="165" fontId="16" fillId="0" borderId="0" xfId="20" quotePrefix="1" applyFont="1" applyBorder="1" applyAlignment="1" applyProtection="1">
      <alignment horizontal="left" vertical="center"/>
    </xf>
    <xf numFmtId="3" fontId="16" fillId="0" borderId="0" xfId="20" quotePrefix="1" applyNumberFormat="1" applyFont="1" applyBorder="1" applyAlignment="1" applyProtection="1">
      <alignment horizontal="right" vertical="center"/>
    </xf>
    <xf numFmtId="165" fontId="6" fillId="0" borderId="0" xfId="20" applyFont="1" applyBorder="1" applyAlignment="1" applyProtection="1">
      <alignment horizontal="left" vertical="center"/>
    </xf>
    <xf numFmtId="165" fontId="3" fillId="0" borderId="0" xfId="20" applyFont="1" applyBorder="1" applyAlignment="1" applyProtection="1">
      <alignment horizontal="left" vertical="center"/>
    </xf>
    <xf numFmtId="165" fontId="3" fillId="0" borderId="0" xfId="20" applyFont="1" applyBorder="1" applyAlignment="1" applyProtection="1">
      <alignment horizontal="right" vertical="center"/>
    </xf>
    <xf numFmtId="3" fontId="6" fillId="2" borderId="0" xfId="193" applyNumberFormat="1" applyFont="1" applyFill="1" applyBorder="1" applyAlignment="1" applyProtection="1">
      <alignment vertical="center"/>
    </xf>
    <xf numFmtId="3" fontId="6" fillId="0" borderId="0" xfId="20" applyNumberFormat="1" applyFont="1" applyBorder="1" applyAlignment="1">
      <alignment horizontal="right" vertical="center"/>
    </xf>
    <xf numFmtId="0" fontId="3" fillId="0" borderId="0" xfId="17" applyFont="1" applyAlignment="1">
      <alignment horizontal="left" vertical="center"/>
    </xf>
    <xf numFmtId="0" fontId="3" fillId="0" borderId="0" xfId="17" quotePrefix="1" applyFont="1" applyAlignment="1">
      <alignment horizontal="left" vertical="center"/>
    </xf>
    <xf numFmtId="0" fontId="3" fillId="0" borderId="0" xfId="193" quotePrefix="1" applyFont="1" applyAlignment="1">
      <alignment horizontal="right" vertical="center" readingOrder="2"/>
    </xf>
    <xf numFmtId="180" fontId="15" fillId="0" borderId="0" xfId="20" applyNumberFormat="1" applyFont="1" applyAlignment="1">
      <alignment horizontal="center" vertical="center"/>
    </xf>
    <xf numFmtId="0" fontId="3" fillId="0" borderId="0" xfId="207" applyFont="1" applyFill="1" applyBorder="1" applyAlignment="1">
      <alignment vertical="center"/>
    </xf>
    <xf numFmtId="0" fontId="7" fillId="0" borderId="0" xfId="207" quotePrefix="1" applyFont="1" applyFill="1" applyBorder="1" applyAlignment="1" applyProtection="1">
      <alignment horizontal="left" vertical="center"/>
    </xf>
    <xf numFmtId="0" fontId="3" fillId="0" borderId="0" xfId="207" applyFont="1" applyAlignment="1">
      <alignment vertical="center"/>
    </xf>
    <xf numFmtId="0" fontId="16" fillId="0" borderId="0" xfId="207" applyFont="1" applyFill="1" applyBorder="1" applyAlignment="1" applyProtection="1">
      <alignment horizontal="right" vertical="center"/>
    </xf>
    <xf numFmtId="0" fontId="3" fillId="0" borderId="0" xfId="207" applyFont="1" applyFill="1" applyBorder="1" applyAlignment="1">
      <alignment horizontal="right" vertical="center"/>
    </xf>
    <xf numFmtId="167" fontId="7" fillId="0" borderId="0" xfId="20" applyNumberFormat="1" applyFont="1" applyFill="1" applyAlignment="1">
      <alignment horizontal="right" vertical="center" readingOrder="2"/>
    </xf>
    <xf numFmtId="0" fontId="6" fillId="0" borderId="0" xfId="207" applyFont="1" applyFill="1" applyBorder="1" applyAlignment="1" applyProtection="1">
      <alignment horizontal="right" vertical="center"/>
    </xf>
    <xf numFmtId="0" fontId="6" fillId="0" borderId="0" xfId="207" applyFont="1" applyFill="1" applyBorder="1" applyAlignment="1" applyProtection="1">
      <alignment horizontal="center" vertical="center"/>
    </xf>
    <xf numFmtId="0" fontId="67" fillId="0" borderId="0" xfId="0" applyFont="1" applyAlignment="1">
      <alignment wrapText="1"/>
    </xf>
    <xf numFmtId="1" fontId="3" fillId="0" borderId="0" xfId="207" applyNumberFormat="1" applyFont="1" applyFill="1" applyBorder="1" applyAlignment="1">
      <alignment vertical="center"/>
    </xf>
    <xf numFmtId="0" fontId="65" fillId="0" borderId="0" xfId="0" applyFont="1" applyAlignment="1">
      <alignment wrapText="1"/>
    </xf>
    <xf numFmtId="0" fontId="3" fillId="0" borderId="0" xfId="0" applyFont="1" applyFill="1" applyBorder="1" applyAlignment="1">
      <alignment horizontal="right" vertical="center"/>
    </xf>
    <xf numFmtId="3" fontId="3" fillId="0" borderId="0" xfId="193" applyNumberFormat="1" applyFont="1" applyFill="1" applyBorder="1" applyAlignment="1">
      <alignment horizontal="right" vertical="center"/>
    </xf>
    <xf numFmtId="1" fontId="3" fillId="0" borderId="0" xfId="207" applyNumberFormat="1" applyFont="1" applyFill="1" applyBorder="1" applyAlignment="1">
      <alignment horizontal="right" vertical="center"/>
    </xf>
    <xf numFmtId="166" fontId="8" fillId="0" borderId="0" xfId="207" quotePrefix="1" applyNumberFormat="1" applyFont="1" applyAlignment="1">
      <alignment horizontal="left" vertical="center"/>
    </xf>
    <xf numFmtId="166" fontId="6" fillId="0" borderId="0" xfId="20" applyNumberFormat="1" applyFont="1" applyFill="1" applyBorder="1" applyAlignment="1" applyProtection="1">
      <alignment horizontal="right" vertical="center"/>
    </xf>
    <xf numFmtId="0" fontId="3" fillId="0" borderId="0" xfId="0" applyFont="1" applyBorder="1" applyAlignment="1">
      <alignment horizontal="right" vertical="center"/>
    </xf>
    <xf numFmtId="165" fontId="6" fillId="0" borderId="0" xfId="255" applyNumberFormat="1" applyFont="1" applyAlignment="1">
      <alignment vertical="center"/>
    </xf>
    <xf numFmtId="3" fontId="6" fillId="0" borderId="0" xfId="193" applyNumberFormat="1" applyFont="1" applyFill="1" applyBorder="1" applyAlignment="1">
      <alignment horizontal="right" vertical="center"/>
    </xf>
    <xf numFmtId="1" fontId="17" fillId="0" borderId="0" xfId="193" applyNumberFormat="1" applyFont="1" applyAlignment="1">
      <alignment horizontal="right" vertical="center" readingOrder="2"/>
    </xf>
    <xf numFmtId="0" fontId="16" fillId="0" borderId="0" xfId="207" applyFont="1" applyFill="1" applyBorder="1" applyAlignment="1">
      <alignment vertical="center"/>
    </xf>
    <xf numFmtId="166" fontId="6" fillId="0" borderId="0" xfId="207" applyNumberFormat="1" applyFont="1" applyFill="1" applyBorder="1" applyAlignment="1" applyProtection="1">
      <alignment horizontal="right" vertical="center"/>
    </xf>
    <xf numFmtId="167" fontId="3" fillId="0" borderId="0" xfId="20" applyNumberFormat="1" applyFont="1" applyAlignment="1">
      <alignment horizontal="right" vertical="center" readingOrder="2"/>
    </xf>
    <xf numFmtId="1" fontId="6" fillId="0" borderId="0" xfId="207" applyNumberFormat="1" applyFont="1" applyFill="1" applyBorder="1" applyAlignment="1" applyProtection="1">
      <alignment horizontal="right" vertical="center"/>
    </xf>
    <xf numFmtId="0" fontId="3" fillId="0" borderId="0" xfId="207" applyFont="1" applyFill="1" applyBorder="1" applyAlignment="1">
      <alignment horizontal="right" vertical="center" readingOrder="2"/>
    </xf>
    <xf numFmtId="1" fontId="15" fillId="0" borderId="0" xfId="207" applyNumberFormat="1" applyFont="1" applyFill="1" applyBorder="1" applyAlignment="1">
      <alignment horizontal="center" vertical="center"/>
    </xf>
    <xf numFmtId="1" fontId="3" fillId="0" borderId="0" xfId="20" applyNumberFormat="1" applyFont="1" applyFill="1" applyBorder="1" applyAlignment="1" applyProtection="1">
      <alignment horizontal="right" vertical="center"/>
    </xf>
    <xf numFmtId="1" fontId="6" fillId="0" borderId="0" xfId="20" applyNumberFormat="1" applyFont="1" applyFill="1" applyBorder="1" applyAlignment="1" applyProtection="1">
      <alignment horizontal="right" vertical="center"/>
    </xf>
    <xf numFmtId="165" fontId="8" fillId="0" borderId="0" xfId="256" applyFont="1" applyAlignment="1">
      <alignment horizontal="right" vertical="center"/>
    </xf>
    <xf numFmtId="165" fontId="3" fillId="0" borderId="0" xfId="15" applyFont="1" applyAlignment="1" applyProtection="1">
      <alignment horizontal="center" vertical="center"/>
    </xf>
    <xf numFmtId="165" fontId="3" fillId="0" borderId="0" xfId="15" applyFont="1" applyAlignment="1">
      <alignment horizontal="center" vertical="center"/>
    </xf>
    <xf numFmtId="167" fontId="7" fillId="0" borderId="0" xfId="20" quotePrefix="1" applyNumberFormat="1" applyFont="1" applyAlignment="1" applyProtection="1">
      <alignment horizontal="left" vertical="center"/>
    </xf>
    <xf numFmtId="165" fontId="6" fillId="0" borderId="0" xfId="15" applyFont="1" applyAlignment="1">
      <alignment horizontal="center" vertical="center"/>
    </xf>
    <xf numFmtId="167" fontId="7" fillId="0" borderId="0" xfId="20" quotePrefix="1" applyNumberFormat="1" applyFont="1" applyAlignment="1">
      <alignment horizontal="right" vertical="center" readingOrder="2"/>
    </xf>
    <xf numFmtId="167" fontId="7" fillId="0" borderId="0" xfId="20" quotePrefix="1" applyNumberFormat="1" applyFont="1" applyAlignment="1">
      <alignment horizontal="left" vertical="center"/>
    </xf>
    <xf numFmtId="167" fontId="3" fillId="0" borderId="0" xfId="20" applyNumberFormat="1" applyFont="1" applyAlignment="1">
      <alignment horizontal="center" vertical="center"/>
    </xf>
    <xf numFmtId="167" fontId="4" fillId="0" borderId="0" xfId="20" quotePrefix="1" applyNumberFormat="1" applyFont="1" applyAlignment="1">
      <alignment horizontal="right" vertical="center" readingOrder="2"/>
    </xf>
    <xf numFmtId="167" fontId="6" fillId="0" borderId="0" xfId="0" applyNumberFormat="1" applyFont="1" applyAlignment="1">
      <alignment horizontal="center" vertical="center"/>
    </xf>
    <xf numFmtId="0" fontId="6" fillId="0" borderId="0" xfId="252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165" fontId="4" fillId="0" borderId="0" xfId="15" quotePrefix="1" applyFont="1" applyAlignment="1">
      <alignment horizontal="right" vertical="center" readingOrder="2"/>
    </xf>
    <xf numFmtId="3" fontId="29" fillId="0" borderId="0" xfId="0" applyNumberFormat="1" applyFont="1" applyAlignment="1">
      <alignment horizontal="center" vertical="center"/>
    </xf>
    <xf numFmtId="3" fontId="18" fillId="0" borderId="0" xfId="0" applyNumberFormat="1" applyFont="1" applyAlignment="1">
      <alignment horizontal="center" vertical="center"/>
    </xf>
    <xf numFmtId="3" fontId="6" fillId="0" borderId="0" xfId="15" applyNumberFormat="1" applyFont="1" applyAlignment="1">
      <alignment horizontal="center" vertical="center"/>
    </xf>
    <xf numFmtId="165" fontId="16" fillId="0" borderId="0" xfId="15" quotePrefix="1" applyFont="1" applyAlignment="1">
      <alignment horizontal="left" vertical="center"/>
    </xf>
    <xf numFmtId="165" fontId="3" fillId="0" borderId="0" xfId="15" quotePrefix="1" applyFont="1" applyBorder="1" applyAlignment="1" applyProtection="1">
      <alignment horizontal="right" vertical="center" readingOrder="2"/>
    </xf>
    <xf numFmtId="167" fontId="3" fillId="2" borderId="0" xfId="20" applyNumberFormat="1" applyFont="1" applyFill="1" applyBorder="1" applyAlignment="1">
      <alignment horizontal="right" vertical="center"/>
    </xf>
    <xf numFmtId="167" fontId="3" fillId="2" borderId="0" xfId="20" applyNumberFormat="1" applyFont="1" applyFill="1" applyBorder="1" applyAlignment="1">
      <alignment vertical="center"/>
    </xf>
    <xf numFmtId="167" fontId="7" fillId="0" borderId="0" xfId="20" applyNumberFormat="1" applyFont="1" applyAlignment="1">
      <alignment horizontal="right" vertical="center" readingOrder="2"/>
    </xf>
    <xf numFmtId="167" fontId="7" fillId="0" borderId="0" xfId="20" applyNumberFormat="1" applyFont="1" applyAlignment="1">
      <alignment vertical="center" readingOrder="2"/>
    </xf>
    <xf numFmtId="167" fontId="7" fillId="0" borderId="0" xfId="20" applyNumberFormat="1" applyFont="1" applyAlignment="1">
      <alignment horizontal="right" vertical="center"/>
    </xf>
    <xf numFmtId="165" fontId="6" fillId="0" borderId="0" xfId="20" applyFont="1" applyBorder="1" applyAlignment="1" applyProtection="1">
      <alignment horizontal="center" vertical="center" wrapText="1"/>
    </xf>
    <xf numFmtId="0" fontId="67" fillId="0" borderId="0" xfId="22" applyFont="1" applyBorder="1" applyAlignment="1">
      <alignment horizontal="center" vertical="center"/>
    </xf>
    <xf numFmtId="166" fontId="66" fillId="0" borderId="0" xfId="201" applyNumberFormat="1" applyFont="1" applyAlignment="1" applyProtection="1">
      <alignment horizontal="right" vertical="center"/>
    </xf>
    <xf numFmtId="165" fontId="66" fillId="0" borderId="0" xfId="20" applyFont="1" applyBorder="1" applyAlignment="1" applyProtection="1">
      <alignment horizontal="right" vertical="center"/>
    </xf>
    <xf numFmtId="168" fontId="20" fillId="0" borderId="0" xfId="0" applyNumberFormat="1" applyFont="1" applyFill="1" applyBorder="1" applyAlignment="1" applyProtection="1">
      <alignment horizontal="right" vertical="center"/>
      <protection locked="0"/>
    </xf>
    <xf numFmtId="191" fontId="21" fillId="0" borderId="0" xfId="193" applyNumberFormat="1" applyFont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center" vertical="center"/>
    </xf>
    <xf numFmtId="165" fontId="15" fillId="0" borderId="0" xfId="20" applyFont="1" applyAlignment="1">
      <alignment horizontal="center" vertical="center"/>
    </xf>
    <xf numFmtId="3" fontId="6" fillId="2" borderId="0" xfId="193" applyNumberFormat="1" applyFont="1" applyFill="1" applyBorder="1" applyAlignment="1" applyProtection="1">
      <alignment horizontal="center" vertical="center"/>
    </xf>
    <xf numFmtId="0" fontId="64" fillId="0" borderId="0" xfId="0" applyNumberFormat="1" applyFont="1" applyBorder="1" applyAlignment="1">
      <alignment horizontal="center" vertical="center" readingOrder="2"/>
    </xf>
    <xf numFmtId="165" fontId="6" fillId="0" borderId="0" xfId="20" applyFont="1" applyBorder="1" applyAlignment="1">
      <alignment horizontal="right" vertical="center"/>
    </xf>
    <xf numFmtId="165" fontId="5" fillId="0" borderId="0" xfId="20" applyFont="1" applyBorder="1" applyAlignment="1">
      <alignment vertical="center"/>
    </xf>
    <xf numFmtId="165" fontId="6" fillId="0" borderId="0" xfId="20" applyFont="1" applyBorder="1" applyAlignment="1" applyProtection="1">
      <alignment horizontal="centerContinuous" vertical="center"/>
    </xf>
    <xf numFmtId="165" fontId="7" fillId="0" borderId="0" xfId="20" quotePrefix="1" applyFont="1" applyBorder="1" applyAlignment="1" applyProtection="1">
      <alignment horizontal="left" vertical="center"/>
    </xf>
    <xf numFmtId="165" fontId="7" fillId="0" borderId="0" xfId="20" quotePrefix="1" applyFont="1" applyBorder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165" fontId="3" fillId="0" borderId="0" xfId="20" applyFont="1" applyBorder="1" applyAlignment="1">
      <alignment horizontal="center" vertical="center"/>
    </xf>
    <xf numFmtId="165" fontId="68" fillId="0" borderId="0" xfId="0" applyNumberFormat="1" applyFont="1" applyAlignment="1">
      <alignment horizontal="left" vertical="center"/>
    </xf>
    <xf numFmtId="165" fontId="16" fillId="0" borderId="0" xfId="20" quotePrefix="1" applyFont="1" applyBorder="1" applyAlignment="1">
      <alignment horizontal="left" vertical="center"/>
    </xf>
    <xf numFmtId="168" fontId="3" fillId="20" borderId="0" xfId="20" applyNumberFormat="1" applyFont="1" applyFill="1" applyBorder="1" applyAlignment="1" applyProtection="1">
      <alignment horizontal="right" vertical="center"/>
    </xf>
    <xf numFmtId="165" fontId="14" fillId="20" borderId="0" xfId="20" applyFont="1" applyFill="1" applyBorder="1" applyAlignment="1" applyProtection="1">
      <alignment horizontal="left" vertical="center"/>
    </xf>
    <xf numFmtId="165" fontId="3" fillId="20" borderId="0" xfId="20" applyFont="1" applyFill="1" applyBorder="1" applyAlignment="1">
      <alignment vertical="center"/>
    </xf>
    <xf numFmtId="165" fontId="3" fillId="20" borderId="0" xfId="20" applyFont="1" applyFill="1" applyBorder="1" applyAlignment="1" applyProtection="1">
      <alignment horizontal="left" vertical="center"/>
    </xf>
    <xf numFmtId="168" fontId="6" fillId="20" borderId="0" xfId="20" applyNumberFormat="1" applyFont="1" applyFill="1" applyBorder="1" applyAlignment="1" applyProtection="1">
      <alignment horizontal="right" vertical="center"/>
    </xf>
    <xf numFmtId="1" fontId="8" fillId="0" borderId="0" xfId="0" applyNumberFormat="1" applyFont="1" applyAlignment="1">
      <alignment vertical="center"/>
    </xf>
    <xf numFmtId="168" fontId="15" fillId="20" borderId="0" xfId="20" applyNumberFormat="1" applyFont="1" applyFill="1" applyBorder="1" applyAlignment="1" applyProtection="1">
      <alignment horizontal="center" vertical="center"/>
    </xf>
    <xf numFmtId="165" fontId="69" fillId="0" borderId="0" xfId="20" quotePrefix="1" applyFont="1" applyBorder="1" applyAlignment="1" applyProtection="1">
      <alignment horizontal="left" vertical="center"/>
    </xf>
    <xf numFmtId="165" fontId="69" fillId="0" borderId="0" xfId="20" applyFont="1" applyBorder="1" applyAlignment="1">
      <alignment horizontal="right" vertical="center"/>
    </xf>
    <xf numFmtId="165" fontId="70" fillId="0" borderId="0" xfId="20" applyFont="1" applyBorder="1" applyAlignment="1">
      <alignment horizontal="right" vertical="center"/>
    </xf>
    <xf numFmtId="165" fontId="6" fillId="0" borderId="0" xfId="20" applyFont="1" applyBorder="1" applyAlignment="1">
      <alignment horizontal="right" vertical="center" wrapText="1"/>
    </xf>
    <xf numFmtId="165" fontId="3" fillId="0" borderId="0" xfId="15" applyFont="1" applyAlignment="1" applyProtection="1">
      <alignment horizontal="right" vertical="center"/>
    </xf>
    <xf numFmtId="165" fontId="7" fillId="0" borderId="0" xfId="15" applyFont="1" applyAlignment="1">
      <alignment horizontal="right" readingOrder="2"/>
    </xf>
    <xf numFmtId="165" fontId="3" fillId="0" borderId="0" xfId="15" applyFont="1" applyBorder="1" applyAlignment="1">
      <alignment horizontal="center" vertical="center"/>
    </xf>
    <xf numFmtId="0" fontId="6" fillId="0" borderId="0" xfId="0" applyFont="1" applyAlignment="1">
      <alignment horizontal="center" vertical="center" readingOrder="1"/>
    </xf>
    <xf numFmtId="1" fontId="3" fillId="0" borderId="0" xfId="0" applyNumberFormat="1" applyFont="1" applyAlignment="1">
      <alignment horizontal="right" vertical="center"/>
    </xf>
    <xf numFmtId="3" fontId="71" fillId="0" borderId="0" xfId="0" applyNumberFormat="1" applyFont="1" applyAlignment="1">
      <alignment horizontal="right" vertical="center"/>
    </xf>
    <xf numFmtId="3" fontId="72" fillId="0" borderId="0" xfId="0" applyNumberFormat="1" applyFont="1" applyAlignment="1">
      <alignment horizontal="right" vertical="center"/>
    </xf>
    <xf numFmtId="166" fontId="3" fillId="4" borderId="0" xfId="0" applyNumberFormat="1" applyFont="1" applyFill="1" applyAlignment="1">
      <alignment horizontal="right" vertical="center"/>
    </xf>
    <xf numFmtId="175" fontId="6" fillId="0" borderId="0" xfId="0" applyNumberFormat="1" applyFont="1" applyAlignment="1">
      <alignment horizontal="right" wrapText="1"/>
    </xf>
    <xf numFmtId="3" fontId="72" fillId="0" borderId="0" xfId="0" applyNumberFormat="1" applyFont="1" applyAlignment="1">
      <alignment horizontal="right" vertical="center" wrapText="1"/>
    </xf>
    <xf numFmtId="175" fontId="6" fillId="0" borderId="0" xfId="0" applyNumberFormat="1" applyFont="1" applyAlignment="1">
      <alignment horizontal="right" vertical="center" wrapText="1"/>
    </xf>
    <xf numFmtId="165" fontId="3" fillId="0" borderId="0" xfId="15" applyFont="1" applyAlignment="1">
      <alignment vertical="center" wrapText="1"/>
    </xf>
    <xf numFmtId="165" fontId="6" fillId="0" borderId="0" xfId="20" applyFont="1" applyBorder="1" applyAlignment="1">
      <alignment vertical="center" wrapText="1"/>
    </xf>
    <xf numFmtId="3" fontId="21" fillId="0" borderId="0" xfId="253" applyNumberFormat="1" applyFont="1" applyFill="1" applyBorder="1" applyAlignment="1">
      <alignment horizontal="center" vertical="center"/>
    </xf>
    <xf numFmtId="165" fontId="16" fillId="0" borderId="0" xfId="20" quotePrefix="1" applyFont="1" applyAlignment="1" applyProtection="1">
      <alignment horizontal="left" vertical="center"/>
    </xf>
    <xf numFmtId="164" fontId="17" fillId="0" borderId="0" xfId="2" quotePrefix="1" applyFont="1" applyAlignment="1">
      <alignment horizontal="left" vertical="center"/>
    </xf>
    <xf numFmtId="165" fontId="73" fillId="0" borderId="0" xfId="3" quotePrefix="1" applyFont="1" applyAlignment="1" applyProtection="1">
      <alignment horizontal="left" vertical="center"/>
    </xf>
    <xf numFmtId="165" fontId="73" fillId="0" borderId="0" xfId="3" applyFont="1" applyAlignment="1">
      <alignment vertical="center"/>
    </xf>
    <xf numFmtId="165" fontId="4" fillId="0" borderId="0" xfId="3" applyFont="1" applyAlignment="1">
      <alignment horizontal="right" vertical="center" readingOrder="2"/>
    </xf>
    <xf numFmtId="165" fontId="73" fillId="0" borderId="0" xfId="3" applyFont="1" applyAlignment="1" applyProtection="1">
      <alignment horizontal="left" vertical="center"/>
    </xf>
    <xf numFmtId="165" fontId="74" fillId="0" borderId="0" xfId="3" applyFont="1" applyAlignment="1">
      <alignment vertical="center"/>
    </xf>
    <xf numFmtId="1" fontId="3" fillId="0" borderId="0" xfId="0" applyNumberFormat="1" applyFont="1" applyAlignment="1">
      <alignment horizontal="left" vertical="center"/>
    </xf>
    <xf numFmtId="1" fontId="3" fillId="0" borderId="0" xfId="0" applyNumberFormat="1" applyFont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165" fontId="28" fillId="0" borderId="0" xfId="0" applyNumberFormat="1" applyFont="1" applyAlignment="1">
      <alignment horizontal="center" vertical="center"/>
    </xf>
    <xf numFmtId="165" fontId="6" fillId="0" borderId="0" xfId="3" applyFont="1" applyBorder="1" applyAlignment="1">
      <alignment horizontal="right" vertical="center"/>
    </xf>
    <xf numFmtId="1" fontId="3" fillId="3" borderId="0" xfId="0" applyNumberFormat="1" applyFont="1" applyFill="1" applyBorder="1" applyAlignment="1">
      <alignment horizontal="right" vertical="center" wrapText="1"/>
    </xf>
    <xf numFmtId="166" fontId="14" fillId="0" borderId="0" xfId="3" quotePrefix="1" applyNumberFormat="1" applyFont="1" applyAlignment="1">
      <alignment horizontal="left" vertical="center"/>
    </xf>
    <xf numFmtId="192" fontId="20" fillId="0" borderId="0" xfId="18" applyNumberFormat="1" applyFont="1" applyBorder="1" applyAlignment="1">
      <alignment vertical="center"/>
    </xf>
    <xf numFmtId="165" fontId="8" fillId="0" borderId="0" xfId="7" quotePrefix="1" applyFont="1" applyAlignment="1" applyProtection="1">
      <alignment horizontal="left" vertical="center"/>
    </xf>
    <xf numFmtId="166" fontId="8" fillId="0" borderId="0" xfId="3" applyNumberFormat="1" applyFont="1" applyBorder="1" applyAlignment="1">
      <alignment vertical="center"/>
    </xf>
    <xf numFmtId="166" fontId="3" fillId="0" borderId="0" xfId="3" applyNumberFormat="1" applyFont="1" applyBorder="1" applyAlignment="1">
      <alignment vertical="center"/>
    </xf>
    <xf numFmtId="166" fontId="8" fillId="0" borderId="0" xfId="3" applyNumberFormat="1" applyFont="1" applyAlignment="1">
      <alignment vertical="center"/>
    </xf>
    <xf numFmtId="165" fontId="8" fillId="0" borderId="0" xfId="3" applyFont="1" applyAlignment="1">
      <alignment vertical="center"/>
    </xf>
    <xf numFmtId="166" fontId="17" fillId="0" borderId="0" xfId="3" applyNumberFormat="1" applyFont="1" applyAlignment="1">
      <alignment horizontal="center" vertical="center"/>
    </xf>
    <xf numFmtId="165" fontId="8" fillId="0" borderId="0" xfId="3" quotePrefix="1" applyFont="1" applyBorder="1" applyAlignment="1" applyProtection="1">
      <alignment horizontal="left" vertical="center"/>
    </xf>
    <xf numFmtId="166" fontId="14" fillId="0" borderId="0" xfId="5" applyNumberFormat="1" applyFont="1" applyAlignment="1" applyProtection="1">
      <alignment horizontal="left" vertical="center"/>
    </xf>
    <xf numFmtId="165" fontId="8" fillId="0" borderId="0" xfId="7" applyFont="1" applyAlignment="1" applyProtection="1">
      <alignment horizontal="left" vertical="center"/>
    </xf>
    <xf numFmtId="166" fontId="14" fillId="0" borderId="0" xfId="3" applyNumberFormat="1" applyFont="1" applyAlignment="1">
      <alignment vertical="center"/>
    </xf>
    <xf numFmtId="165" fontId="3" fillId="0" borderId="0" xfId="7" quotePrefix="1" applyFont="1" applyAlignment="1" applyProtection="1">
      <alignment horizontal="left" vertical="center"/>
    </xf>
    <xf numFmtId="165" fontId="16" fillId="0" borderId="0" xfId="3" applyFont="1" applyBorder="1" applyAlignment="1">
      <alignment vertical="center"/>
    </xf>
    <xf numFmtId="165" fontId="16" fillId="0" borderId="0" xfId="3" applyFont="1" applyAlignment="1">
      <alignment vertical="center"/>
    </xf>
    <xf numFmtId="3" fontId="29" fillId="0" borderId="0" xfId="0" applyNumberFormat="1" applyFont="1" applyAlignment="1">
      <alignment horizontal="right" vertical="center" wrapText="1"/>
    </xf>
    <xf numFmtId="3" fontId="6" fillId="0" borderId="0" xfId="0" applyNumberFormat="1" applyFont="1" applyAlignment="1">
      <alignment horizontal="right" vertical="center" wrapText="1"/>
    </xf>
    <xf numFmtId="1" fontId="6" fillId="0" borderId="0" xfId="0" applyNumberFormat="1" applyFont="1" applyAlignment="1">
      <alignment horizontal="right" vertical="center"/>
    </xf>
    <xf numFmtId="165" fontId="69" fillId="0" borderId="0" xfId="0" applyNumberFormat="1" applyFont="1" applyAlignment="1">
      <alignment horizontal="left" vertical="center"/>
    </xf>
    <xf numFmtId="2" fontId="3" fillId="2" borderId="0" xfId="11" applyNumberFormat="1" applyFont="1" applyFill="1" applyBorder="1" applyAlignment="1">
      <alignment horizontal="right" vertical="center"/>
    </xf>
    <xf numFmtId="2" fontId="3" fillId="2" borderId="0" xfId="11" applyNumberFormat="1" applyFont="1" applyFill="1" applyBorder="1" applyAlignment="1">
      <alignment vertical="center"/>
    </xf>
    <xf numFmtId="165" fontId="7" fillId="2" borderId="0" xfId="11" applyFont="1" applyFill="1" applyBorder="1" applyAlignment="1" applyProtection="1">
      <alignment horizontal="left" vertical="center"/>
    </xf>
    <xf numFmtId="2" fontId="3" fillId="2" borderId="0" xfId="11" quotePrefix="1" applyNumberFormat="1" applyFont="1" applyFill="1" applyBorder="1" applyAlignment="1" applyProtection="1">
      <alignment vertical="center"/>
    </xf>
    <xf numFmtId="165" fontId="6" fillId="2" borderId="0" xfId="11" applyFont="1" applyFill="1" applyBorder="1" applyAlignment="1">
      <alignment vertical="center"/>
    </xf>
    <xf numFmtId="2" fontId="6" fillId="2" borderId="0" xfId="11" applyNumberFormat="1" applyFont="1" applyFill="1" applyBorder="1" applyAlignment="1">
      <alignment horizontal="right" vertical="center"/>
    </xf>
    <xf numFmtId="2" fontId="3" fillId="0" borderId="0" xfId="11" applyNumberFormat="1" applyFont="1" applyAlignment="1">
      <alignment vertical="center"/>
    </xf>
    <xf numFmtId="165" fontId="6" fillId="0" borderId="0" xfId="11" applyFont="1" applyAlignment="1">
      <alignment vertical="center"/>
    </xf>
    <xf numFmtId="165" fontId="3" fillId="3" borderId="0" xfId="0" applyNumberFormat="1" applyFont="1" applyFill="1" applyBorder="1" applyAlignment="1">
      <alignment horizontal="left" vertical="center"/>
    </xf>
    <xf numFmtId="165" fontId="6" fillId="3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horizontal="right" vertical="center" readingOrder="2"/>
    </xf>
    <xf numFmtId="165" fontId="6" fillId="3" borderId="0" xfId="0" applyNumberFormat="1" applyFont="1" applyFill="1" applyBorder="1" applyAlignment="1">
      <alignment horizontal="right" vertical="center" readingOrder="2"/>
    </xf>
    <xf numFmtId="2" fontId="6" fillId="3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horizontal="right" vertical="center"/>
    </xf>
    <xf numFmtId="2" fontId="6" fillId="3" borderId="0" xfId="0" applyNumberFormat="1" applyFont="1" applyFill="1" applyBorder="1" applyAlignment="1">
      <alignment horizontal="right" vertical="center" readingOrder="2"/>
    </xf>
    <xf numFmtId="165" fontId="14" fillId="2" borderId="0" xfId="11" quotePrefix="1" applyFont="1" applyFill="1" applyAlignment="1">
      <alignment vertical="center"/>
    </xf>
    <xf numFmtId="165" fontId="14" fillId="2" borderId="0" xfId="11" quotePrefix="1" applyFont="1" applyFill="1" applyAlignment="1">
      <alignment horizontal="right" vertical="center"/>
    </xf>
    <xf numFmtId="165" fontId="14" fillId="2" borderId="0" xfId="11" applyFont="1" applyFill="1" applyAlignment="1">
      <alignment horizontal="right" vertical="center"/>
    </xf>
    <xf numFmtId="165" fontId="14" fillId="0" borderId="0" xfId="11" applyFont="1" applyAlignment="1">
      <alignment vertical="center"/>
    </xf>
    <xf numFmtId="2" fontId="6" fillId="0" borderId="0" xfId="0" applyNumberFormat="1" applyFont="1" applyFill="1" applyAlignment="1">
      <alignment horizontal="right" vertical="center"/>
    </xf>
    <xf numFmtId="173" fontId="6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/>
    </xf>
    <xf numFmtId="166" fontId="28" fillId="2" borderId="0" xfId="11" applyNumberFormat="1" applyFont="1" applyFill="1" applyAlignment="1">
      <alignment horizontal="right" vertical="center"/>
    </xf>
    <xf numFmtId="166" fontId="6" fillId="0" borderId="0" xfId="11" applyNumberFormat="1" applyFont="1" applyAlignment="1">
      <alignment horizontal="right" vertical="center"/>
    </xf>
    <xf numFmtId="165" fontId="14" fillId="0" borderId="0" xfId="11" applyFont="1" applyBorder="1" applyAlignment="1">
      <alignment vertical="center"/>
    </xf>
    <xf numFmtId="3" fontId="3" fillId="0" borderId="0" xfId="0" applyNumberFormat="1" applyFont="1" applyAlignment="1">
      <alignment horizontal="right"/>
    </xf>
    <xf numFmtId="166" fontId="9" fillId="2" borderId="0" xfId="11" applyNumberFormat="1" applyFont="1" applyFill="1" applyAlignment="1">
      <alignment horizontal="right" vertical="center"/>
    </xf>
    <xf numFmtId="166" fontId="3" fillId="0" borderId="0" xfId="11" applyNumberFormat="1" applyFont="1" applyAlignment="1">
      <alignment horizontal="right" vertical="center"/>
    </xf>
    <xf numFmtId="166" fontId="8" fillId="0" borderId="0" xfId="202" quotePrefix="1" applyNumberFormat="1" applyFont="1" applyAlignment="1">
      <alignment horizontal="right" vertical="center"/>
    </xf>
    <xf numFmtId="165" fontId="8" fillId="0" borderId="0" xfId="11" quotePrefix="1" applyFont="1" applyBorder="1" applyAlignment="1">
      <alignment horizontal="right" vertical="center"/>
    </xf>
    <xf numFmtId="165" fontId="8" fillId="0" borderId="0" xfId="11" applyFont="1" applyBorder="1" applyAlignment="1">
      <alignment horizontal="right" vertical="center"/>
    </xf>
    <xf numFmtId="165" fontId="14" fillId="0" borderId="0" xfId="11" applyFont="1" applyBorder="1" applyAlignment="1">
      <alignment horizontal="right" vertical="center"/>
    </xf>
    <xf numFmtId="166" fontId="8" fillId="0" borderId="0" xfId="202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/>
    </xf>
    <xf numFmtId="2" fontId="18" fillId="0" borderId="0" xfId="0" applyNumberFormat="1" applyFont="1" applyAlignment="1">
      <alignment horizontal="right"/>
    </xf>
    <xf numFmtId="2" fontId="20" fillId="0" borderId="0" xfId="9" applyNumberFormat="1" applyFont="1" applyBorder="1" applyAlignment="1">
      <alignment vertical="center"/>
    </xf>
    <xf numFmtId="2" fontId="3" fillId="2" borderId="0" xfId="11" applyNumberFormat="1" applyFont="1" applyFill="1" applyAlignment="1">
      <alignment horizontal="right" vertical="center"/>
    </xf>
    <xf numFmtId="2" fontId="3" fillId="2" borderId="0" xfId="11" applyNumberFormat="1" applyFont="1" applyFill="1" applyAlignment="1">
      <alignment vertical="center"/>
    </xf>
    <xf numFmtId="2" fontId="3" fillId="0" borderId="0" xfId="11" applyNumberFormat="1" applyFont="1" applyAlignment="1">
      <alignment horizontal="right" vertical="center"/>
    </xf>
    <xf numFmtId="3" fontId="3" fillId="2" borderId="0" xfId="11" applyNumberFormat="1" applyFont="1" applyFill="1" applyBorder="1" applyAlignment="1">
      <alignment horizontal="right" vertical="center"/>
    </xf>
    <xf numFmtId="165" fontId="6" fillId="2" borderId="0" xfId="11" applyFont="1" applyFill="1" applyAlignment="1">
      <alignment vertical="center"/>
    </xf>
    <xf numFmtId="3" fontId="3" fillId="2" borderId="0" xfId="11" applyNumberFormat="1" applyFont="1" applyFill="1" applyAlignment="1">
      <alignment horizontal="right" vertical="center"/>
    </xf>
    <xf numFmtId="165" fontId="6" fillId="0" borderId="0" xfId="11" applyFont="1" applyAlignment="1">
      <alignment vertical="center" readingOrder="2"/>
    </xf>
    <xf numFmtId="165" fontId="4" fillId="0" borderId="0" xfId="11" applyFont="1" applyAlignment="1">
      <alignment vertical="center" readingOrder="2"/>
    </xf>
    <xf numFmtId="3" fontId="6" fillId="3" borderId="0" xfId="0" applyNumberFormat="1" applyFont="1" applyFill="1" applyBorder="1" applyAlignment="1">
      <alignment horizontal="right" vertical="center" readingOrder="2"/>
    </xf>
    <xf numFmtId="3" fontId="6" fillId="3" borderId="0" xfId="0" applyNumberFormat="1" applyFont="1" applyFill="1" applyBorder="1" applyAlignment="1">
      <alignment horizontal="right" vertical="center"/>
    </xf>
    <xf numFmtId="0" fontId="21" fillId="0" borderId="0" xfId="9" applyFont="1" applyBorder="1" applyAlignment="1">
      <alignment vertical="center"/>
    </xf>
    <xf numFmtId="3" fontId="21" fillId="0" borderId="0" xfId="9" applyNumberFormat="1" applyFont="1" applyBorder="1" applyAlignment="1">
      <alignment vertical="center"/>
    </xf>
    <xf numFmtId="165" fontId="16" fillId="2" borderId="0" xfId="11" applyFont="1" applyFill="1" applyBorder="1" applyAlignment="1">
      <alignment vertical="center"/>
    </xf>
    <xf numFmtId="165" fontId="3" fillId="2" borderId="0" xfId="11" applyFont="1" applyFill="1" applyAlignment="1">
      <alignment horizontal="right" vertical="center" readingOrder="2"/>
    </xf>
    <xf numFmtId="3" fontId="6" fillId="0" borderId="0" xfId="11" applyNumberFormat="1" applyFont="1" applyAlignment="1">
      <alignment horizontal="right" vertical="center"/>
    </xf>
    <xf numFmtId="165" fontId="6" fillId="0" borderId="0" xfId="11" applyFont="1" applyAlignment="1">
      <alignment horizontal="right" vertical="center"/>
    </xf>
    <xf numFmtId="165" fontId="7" fillId="0" borderId="0" xfId="15" applyFont="1" applyAlignment="1">
      <alignment horizontal="right" vertical="center"/>
    </xf>
    <xf numFmtId="165" fontId="7" fillId="0" borderId="0" xfId="15" applyFont="1" applyAlignment="1">
      <alignment vertical="center"/>
    </xf>
    <xf numFmtId="165" fontId="3" fillId="0" borderId="0" xfId="15" applyFont="1" applyBorder="1" applyAlignment="1">
      <alignment horizontal="centerContinuous" vertical="center"/>
    </xf>
    <xf numFmtId="165" fontId="6" fillId="0" borderId="0" xfId="15" applyFont="1" applyBorder="1" applyAlignment="1">
      <alignment horizontal="right" vertical="center"/>
    </xf>
    <xf numFmtId="165" fontId="6" fillId="0" borderId="0" xfId="15" applyFont="1" applyBorder="1" applyAlignment="1" applyProtection="1">
      <alignment horizontal="right" vertical="center"/>
    </xf>
    <xf numFmtId="165" fontId="6" fillId="0" borderId="0" xfId="15" applyFont="1" applyBorder="1" applyAlignment="1">
      <alignment vertical="center"/>
    </xf>
    <xf numFmtId="0" fontId="6" fillId="0" borderId="0" xfId="0" applyFont="1" applyAlignment="1">
      <alignment horizontal="left"/>
    </xf>
    <xf numFmtId="3" fontId="6" fillId="0" borderId="0" xfId="0" applyNumberFormat="1" applyFont="1" applyAlignment="1">
      <alignment horizontal="right" wrapText="1"/>
    </xf>
    <xf numFmtId="1" fontId="11" fillId="0" borderId="0" xfId="0" applyNumberFormat="1" applyFont="1" applyAlignment="1">
      <alignment horizontal="right" readingOrder="2"/>
    </xf>
    <xf numFmtId="166" fontId="6" fillId="0" borderId="0" xfId="209" applyNumberFormat="1" applyFont="1" applyAlignment="1">
      <alignment horizontal="right" vertical="center"/>
    </xf>
    <xf numFmtId="166" fontId="6" fillId="0" borderId="0" xfId="15" applyNumberFormat="1" applyFont="1" applyBorder="1" applyAlignment="1">
      <alignment horizontal="right" vertical="center"/>
    </xf>
    <xf numFmtId="166" fontId="6" fillId="0" borderId="0" xfId="15" applyNumberFormat="1" applyFont="1" applyBorder="1" applyAlignment="1">
      <alignment vertical="center"/>
    </xf>
    <xf numFmtId="166" fontId="14" fillId="0" borderId="0" xfId="203" applyNumberFormat="1" applyFont="1" applyAlignment="1">
      <alignment horizontal="right" vertical="center"/>
    </xf>
    <xf numFmtId="0" fontId="3" fillId="0" borderId="0" xfId="0" applyFont="1" applyAlignment="1">
      <alignment horizontal="left"/>
    </xf>
    <xf numFmtId="3" fontId="18" fillId="0" borderId="0" xfId="0" applyNumberFormat="1" applyFont="1" applyAlignment="1">
      <alignment horizontal="right" wrapText="1"/>
    </xf>
    <xf numFmtId="1" fontId="13" fillId="0" borderId="0" xfId="0" applyNumberFormat="1" applyFont="1" applyAlignment="1">
      <alignment horizontal="right" readingOrder="2"/>
    </xf>
    <xf numFmtId="166" fontId="3" fillId="0" borderId="0" xfId="209" applyNumberFormat="1" applyFont="1" applyAlignment="1">
      <alignment horizontal="right" vertical="center"/>
    </xf>
    <xf numFmtId="166" fontId="3" fillId="0" borderId="0" xfId="15" applyNumberFormat="1" applyFont="1" applyBorder="1" applyAlignment="1">
      <alignment horizontal="right" vertical="center"/>
    </xf>
    <xf numFmtId="166" fontId="3" fillId="0" borderId="0" xfId="15" applyNumberFormat="1" applyFont="1" applyBorder="1" applyAlignment="1">
      <alignment vertical="center"/>
    </xf>
    <xf numFmtId="166" fontId="8" fillId="0" borderId="0" xfId="203" quotePrefix="1" applyNumberFormat="1" applyFont="1" applyAlignment="1">
      <alignment horizontal="right" vertical="center"/>
    </xf>
    <xf numFmtId="166" fontId="8" fillId="0" borderId="0" xfId="203" applyNumberFormat="1" applyFont="1" applyAlignment="1">
      <alignment horizontal="right" vertical="center"/>
    </xf>
    <xf numFmtId="1" fontId="11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 wrapText="1"/>
    </xf>
    <xf numFmtId="1" fontId="1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left"/>
    </xf>
    <xf numFmtId="0" fontId="3" fillId="0" borderId="0" xfId="0" applyFont="1" applyAlignment="1"/>
    <xf numFmtId="0" fontId="6" fillId="0" borderId="0" xfId="0" applyFont="1" applyAlignment="1"/>
    <xf numFmtId="166" fontId="6" fillId="0" borderId="0" xfId="0" applyNumberFormat="1" applyFont="1" applyAlignment="1">
      <alignment horizontal="left"/>
    </xf>
    <xf numFmtId="165" fontId="6" fillId="0" borderId="0" xfId="15" applyFont="1" applyBorder="1" applyAlignment="1" applyProtection="1">
      <alignment horizontal="left" vertical="center"/>
    </xf>
    <xf numFmtId="165" fontId="3" fillId="0" borderId="0" xfId="15" applyFont="1" applyBorder="1" applyAlignment="1" applyProtection="1">
      <alignment horizontal="left" vertical="center"/>
    </xf>
    <xf numFmtId="1" fontId="17" fillId="0" borderId="0" xfId="0" applyNumberFormat="1" applyFont="1" applyAlignment="1">
      <alignment horizontal="right" readingOrder="2"/>
    </xf>
    <xf numFmtId="3" fontId="18" fillId="0" borderId="0" xfId="0" applyNumberFormat="1" applyFont="1" applyAlignment="1">
      <alignment horizontal="right"/>
    </xf>
    <xf numFmtId="1" fontId="14" fillId="0" borderId="0" xfId="0" applyNumberFormat="1" applyFont="1" applyAlignment="1">
      <alignment horizontal="right"/>
    </xf>
    <xf numFmtId="3" fontId="18" fillId="0" borderId="0" xfId="0" applyNumberFormat="1" applyFont="1" applyAlignment="1"/>
    <xf numFmtId="3" fontId="29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6" fillId="0" borderId="0" xfId="15" quotePrefix="1" applyFont="1" applyBorder="1" applyAlignment="1">
      <alignment horizontal="right" vertical="center" readingOrder="2"/>
    </xf>
    <xf numFmtId="165" fontId="6" fillId="0" borderId="0" xfId="15" quotePrefix="1" applyFont="1" applyAlignment="1" applyProtection="1">
      <alignment horizontal="right" vertical="center"/>
    </xf>
    <xf numFmtId="3" fontId="3" fillId="0" borderId="0" xfId="0" applyNumberFormat="1" applyFont="1" applyAlignment="1">
      <alignment horizontal="right" vertical="center" wrapText="1"/>
    </xf>
    <xf numFmtId="0" fontId="64" fillId="0" borderId="0" xfId="0" applyFont="1" applyAlignment="1"/>
    <xf numFmtId="0" fontId="64" fillId="0" borderId="0" xfId="0" applyFont="1" applyAlignment="1">
      <alignment wrapText="1"/>
    </xf>
    <xf numFmtId="166" fontId="8" fillId="0" borderId="0" xfId="20" applyNumberFormat="1" applyFont="1" applyFill="1" applyBorder="1" applyAlignment="1" applyProtection="1">
      <alignment horizontal="right" vertical="center"/>
    </xf>
    <xf numFmtId="166" fontId="14" fillId="0" borderId="0" xfId="20" applyNumberFormat="1" applyFont="1" applyFill="1" applyBorder="1" applyAlignment="1" applyProtection="1">
      <alignment horizontal="right" vertical="center"/>
    </xf>
    <xf numFmtId="3" fontId="6" fillId="0" borderId="0" xfId="0" applyNumberFormat="1" applyFont="1" applyAlignment="1">
      <alignment vertical="center" wrapText="1"/>
    </xf>
    <xf numFmtId="165" fontId="16" fillId="0" borderId="0" xfId="0" applyNumberFormat="1" applyFont="1" applyAlignment="1">
      <alignment horizontal="right" vertical="center" readingOrder="2"/>
    </xf>
    <xf numFmtId="0" fontId="6" fillId="0" borderId="0" xfId="27" applyFont="1" applyFill="1" applyBorder="1" applyAlignment="1">
      <alignment horizontal="left" vertical="center"/>
    </xf>
    <xf numFmtId="0" fontId="21" fillId="0" borderId="0" xfId="27" applyFont="1" applyFill="1" applyBorder="1" applyAlignment="1">
      <alignment horizontal="left" vertical="center" wrapText="1"/>
    </xf>
    <xf numFmtId="0" fontId="3" fillId="0" borderId="0" xfId="27" applyFont="1" applyFill="1" applyBorder="1" applyAlignment="1" applyProtection="1">
      <alignment horizontal="left" vertical="center"/>
    </xf>
    <xf numFmtId="165" fontId="4" fillId="0" borderId="0" xfId="15" applyFont="1" applyBorder="1" applyAlignment="1">
      <alignment vertical="center"/>
    </xf>
    <xf numFmtId="0" fontId="6" fillId="0" borderId="0" xfId="0" applyFont="1" applyAlignment="1" applyProtection="1">
      <alignment horizontal="left" vertical="center"/>
      <protection locked="0"/>
    </xf>
    <xf numFmtId="3" fontId="6" fillId="0" borderId="0" xfId="0" applyNumberFormat="1" applyFont="1" applyAlignment="1" applyProtection="1">
      <alignment horizontal="right" vertical="center"/>
      <protection locked="0"/>
    </xf>
    <xf numFmtId="1" fontId="17" fillId="0" borderId="0" xfId="0" applyNumberFormat="1" applyFont="1" applyAlignment="1" applyProtection="1">
      <alignment horizontal="right" vertical="center" readingOrder="2"/>
      <protection locked="0"/>
    </xf>
    <xf numFmtId="165" fontId="9" fillId="2" borderId="0" xfId="11" applyFont="1" applyFill="1" applyAlignment="1" applyProtection="1">
      <alignment vertical="center"/>
      <protection locked="0"/>
    </xf>
    <xf numFmtId="165" fontId="3" fillId="0" borderId="0" xfId="11" applyFont="1" applyAlignment="1" applyProtection="1">
      <alignment vertical="center"/>
      <protection locked="0"/>
    </xf>
    <xf numFmtId="0" fontId="21" fillId="0" borderId="0" xfId="9" applyFont="1" applyBorder="1" applyAlignment="1" applyProtection="1">
      <alignment vertical="center"/>
      <protection locked="0"/>
    </xf>
    <xf numFmtId="171" fontId="21" fillId="0" borderId="0" xfId="9" applyNumberFormat="1" applyFont="1" applyBorder="1" applyAlignment="1" applyProtection="1">
      <alignment vertical="center"/>
      <protection locked="0"/>
    </xf>
    <xf numFmtId="3" fontId="21" fillId="0" borderId="0" xfId="9" applyNumberFormat="1" applyFont="1" applyBorder="1" applyAlignment="1" applyProtection="1">
      <alignment vertical="center"/>
      <protection locked="0"/>
    </xf>
    <xf numFmtId="165" fontId="6" fillId="0" borderId="0" xfId="0" applyNumberFormat="1" applyFont="1" applyAlignment="1">
      <alignment horizontal="right" vertical="center" readingOrder="2"/>
    </xf>
    <xf numFmtId="0" fontId="3" fillId="0" borderId="0" xfId="261" applyFont="1" applyAlignment="1">
      <alignment horizontal="right" vertical="center"/>
    </xf>
    <xf numFmtId="0" fontId="3" fillId="0" borderId="0" xfId="261" applyFont="1" applyAlignment="1">
      <alignment vertical="center"/>
    </xf>
    <xf numFmtId="0" fontId="6" fillId="0" borderId="0" xfId="0" applyFont="1" applyAlignment="1">
      <alignment horizontal="right" vertical="center" readingOrder="2"/>
    </xf>
    <xf numFmtId="0" fontId="3" fillId="0" borderId="0" xfId="0" applyFont="1" applyAlignment="1">
      <alignment horizontal="right" vertical="center" readingOrder="2"/>
    </xf>
    <xf numFmtId="3" fontId="8" fillId="0" borderId="0" xfId="261" applyNumberFormat="1" applyFont="1" applyBorder="1" applyAlignment="1">
      <alignment horizontal="right" vertical="center"/>
    </xf>
    <xf numFmtId="3" fontId="9" fillId="0" borderId="0" xfId="261" applyNumberFormat="1" applyFont="1" applyAlignment="1">
      <alignment horizontal="center" vertical="center"/>
    </xf>
    <xf numFmtId="0" fontId="6" fillId="0" borderId="0" xfId="261" applyFont="1" applyAlignment="1">
      <alignment vertical="center"/>
    </xf>
    <xf numFmtId="3" fontId="14" fillId="0" borderId="0" xfId="261" applyNumberFormat="1" applyFont="1" applyBorder="1" applyAlignment="1">
      <alignment horizontal="right" vertical="center"/>
    </xf>
    <xf numFmtId="0" fontId="9" fillId="0" borderId="0" xfId="261" applyFont="1" applyAlignment="1">
      <alignment vertical="center"/>
    </xf>
    <xf numFmtId="0" fontId="31" fillId="0" borderId="0" xfId="261" applyFont="1" applyAlignment="1">
      <alignment vertical="center"/>
    </xf>
    <xf numFmtId="3" fontId="31" fillId="0" borderId="0" xfId="261" applyNumberFormat="1" applyFont="1" applyBorder="1" applyAlignment="1">
      <alignment horizontal="right" vertical="center"/>
    </xf>
    <xf numFmtId="0" fontId="3" fillId="0" borderId="0" xfId="18" applyFont="1" applyAlignment="1">
      <alignment vertical="center"/>
    </xf>
    <xf numFmtId="0" fontId="6" fillId="0" borderId="0" xfId="26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3" fontId="75" fillId="0" borderId="0" xfId="0" applyNumberFormat="1" applyFont="1" applyAlignment="1">
      <alignment horizontal="right" vertical="center"/>
    </xf>
    <xf numFmtId="0" fontId="14" fillId="0" borderId="0" xfId="261" applyFont="1" applyFill="1" applyBorder="1" applyAlignment="1">
      <alignment horizontal="left" vertical="center"/>
    </xf>
    <xf numFmtId="3" fontId="6" fillId="0" borderId="0" xfId="261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4" fillId="0" borderId="0" xfId="15" quotePrefix="1" applyFont="1" applyAlignment="1">
      <alignment horizontal="right" vertical="center" readingOrder="2"/>
    </xf>
    <xf numFmtId="165" fontId="7" fillId="0" borderId="0" xfId="15" quotePrefix="1" applyFont="1" applyAlignment="1">
      <alignment horizontal="right" vertical="center" readingOrder="2"/>
    </xf>
    <xf numFmtId="165" fontId="3" fillId="0" borderId="0" xfId="15" applyFont="1" applyBorder="1" applyAlignment="1" applyProtection="1">
      <alignment horizontal="left" vertical="center"/>
    </xf>
    <xf numFmtId="165" fontId="6" fillId="0" borderId="0" xfId="0" applyNumberFormat="1" applyFont="1" applyAlignment="1">
      <alignment horizontal="right" vertical="center"/>
    </xf>
    <xf numFmtId="165" fontId="4" fillId="0" borderId="0" xfId="15" applyFont="1" applyAlignment="1">
      <alignment horizontal="right" vertical="center" readingOrder="2"/>
    </xf>
    <xf numFmtId="0" fontId="76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77" fillId="0" borderId="0" xfId="1" applyFont="1" applyAlignment="1">
      <alignment horizontal="center" vertical="center"/>
    </xf>
    <xf numFmtId="0" fontId="78" fillId="0" borderId="0" xfId="1" applyFont="1" applyAlignment="1">
      <alignment horizontal="center" vertical="center"/>
    </xf>
    <xf numFmtId="0" fontId="79" fillId="0" borderId="0" xfId="0" applyFont="1" applyAlignment="1">
      <alignment horizontal="left" vertical="center" wrapText="1" readingOrder="1"/>
    </xf>
    <xf numFmtId="0" fontId="79" fillId="0" borderId="0" xfId="0" applyFont="1" applyAlignment="1">
      <alignment horizontal="right" vertical="center" wrapText="1" readingOrder="2"/>
    </xf>
    <xf numFmtId="0" fontId="81" fillId="0" borderId="0" xfId="0" applyFont="1" applyAlignment="1"/>
    <xf numFmtId="0" fontId="82" fillId="0" borderId="0" xfId="263" applyAlignment="1" applyProtection="1">
      <alignment horizontal="left" vertical="center" wrapText="1" readingOrder="1"/>
    </xf>
    <xf numFmtId="43" fontId="82" fillId="0" borderId="0" xfId="263" applyNumberFormat="1" applyAlignment="1" applyProtection="1">
      <alignment horizontal="right" vertical="center" wrapText="1" readingOrder="2"/>
    </xf>
    <xf numFmtId="0" fontId="82" fillId="0" borderId="0" xfId="263" applyAlignment="1" applyProtection="1">
      <alignment horizontal="right" vertical="center" wrapText="1" readingOrder="2"/>
    </xf>
    <xf numFmtId="43" fontId="82" fillId="0" borderId="0" xfId="263" applyNumberFormat="1" applyAlignment="1" applyProtection="1">
      <alignment horizontal="left" vertical="center" wrapText="1" readingOrder="1"/>
    </xf>
    <xf numFmtId="43" fontId="83" fillId="0" borderId="0" xfId="262" applyFont="1" applyAlignment="1">
      <alignment horizontal="left" vertical="center" wrapText="1" readingOrder="1"/>
    </xf>
    <xf numFmtId="43" fontId="84" fillId="0" borderId="0" xfId="262" applyFont="1" applyAlignment="1">
      <alignment horizontal="right" vertical="center" wrapText="1" readingOrder="2"/>
    </xf>
    <xf numFmtId="3" fontId="18" fillId="3" borderId="0" xfId="0" applyNumberFormat="1" applyFont="1" applyFill="1" applyBorder="1" applyAlignment="1">
      <alignment horizontal="right" vertical="center"/>
    </xf>
    <xf numFmtId="169" fontId="18" fillId="3" borderId="0" xfId="0" applyNumberFormat="1" applyFont="1" applyFill="1" applyBorder="1" applyAlignment="1">
      <alignment horizontal="right" vertical="center"/>
    </xf>
    <xf numFmtId="165" fontId="17" fillId="0" borderId="0" xfId="15" applyFont="1" applyAlignment="1" applyProtection="1">
      <alignment horizontal="left" vertical="center"/>
    </xf>
    <xf numFmtId="165" fontId="8" fillId="0" borderId="0" xfId="3" applyFont="1" applyAlignment="1">
      <alignment horizontal="right" vertical="center"/>
    </xf>
    <xf numFmtId="165" fontId="8" fillId="0" borderId="0" xfId="3" quotePrefix="1" applyFont="1" applyAlignment="1">
      <alignment horizontal="right" vertical="center"/>
    </xf>
    <xf numFmtId="165" fontId="14" fillId="0" borderId="0" xfId="3" applyFont="1" applyAlignment="1">
      <alignment horizontal="right" vertical="center"/>
    </xf>
    <xf numFmtId="165" fontId="14" fillId="0" borderId="0" xfId="3" quotePrefix="1" applyFont="1" applyAlignment="1">
      <alignment horizontal="right" vertical="center"/>
    </xf>
    <xf numFmtId="181" fontId="18" fillId="3" borderId="0" xfId="0" applyNumberFormat="1" applyFont="1" applyFill="1" applyBorder="1" applyAlignment="1">
      <alignment vertical="center"/>
    </xf>
    <xf numFmtId="181" fontId="3" fillId="3" borderId="0" xfId="0" applyNumberFormat="1" applyFont="1" applyFill="1" applyBorder="1" applyAlignment="1">
      <alignment vertical="center"/>
    </xf>
    <xf numFmtId="165" fontId="4" fillId="0" borderId="0" xfId="15" applyFont="1" applyAlignment="1">
      <alignment horizontal="right" vertical="center" readingOrder="2"/>
    </xf>
    <xf numFmtId="3" fontId="3" fillId="4" borderId="0" xfId="0" applyNumberFormat="1" applyFont="1" applyFill="1" applyAlignment="1">
      <alignment horizontal="center" vertical="center"/>
    </xf>
    <xf numFmtId="165" fontId="4" fillId="0" borderId="0" xfId="15" quotePrefix="1" applyFont="1" applyAlignment="1" applyProtection="1">
      <alignment horizontal="center" vertical="center"/>
    </xf>
    <xf numFmtId="165" fontId="7" fillId="0" borderId="0" xfId="15" quotePrefix="1" applyFont="1" applyAlignment="1" applyProtection="1">
      <alignment horizontal="center" vertical="center"/>
    </xf>
    <xf numFmtId="181" fontId="3" fillId="0" borderId="0" xfId="0" applyNumberFormat="1" applyFont="1" applyAlignment="1">
      <alignment horizontal="center" vertical="center"/>
    </xf>
    <xf numFmtId="173" fontId="3" fillId="0" borderId="0" xfId="0" applyNumberFormat="1" applyFont="1" applyAlignment="1">
      <alignment horizontal="center" vertical="center"/>
    </xf>
    <xf numFmtId="181" fontId="1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8" fontId="6" fillId="0" borderId="0" xfId="0" applyNumberFormat="1" applyFont="1" applyBorder="1" applyAlignment="1">
      <alignment horizontal="center" vertical="center"/>
    </xf>
    <xf numFmtId="165" fontId="3" fillId="0" borderId="0" xfId="15" applyFont="1" applyBorder="1" applyAlignment="1" applyProtection="1">
      <alignment horizontal="center" vertical="center"/>
    </xf>
    <xf numFmtId="165" fontId="16" fillId="0" borderId="0" xfId="15" quotePrefix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7" fillId="0" borderId="0" xfId="15" quotePrefix="1" applyFont="1" applyAlignment="1">
      <alignment horizontal="right" vertical="center" readingOrder="2"/>
    </xf>
    <xf numFmtId="165" fontId="4" fillId="0" borderId="0" xfId="3" quotePrefix="1" applyFont="1" applyAlignment="1">
      <alignment horizontal="right" vertical="center" readingOrder="2"/>
    </xf>
    <xf numFmtId="165" fontId="7" fillId="0" borderId="0" xfId="3" quotePrefix="1" applyFont="1" applyAlignment="1" applyProtection="1">
      <alignment horizontal="left" vertical="center"/>
    </xf>
    <xf numFmtId="165" fontId="6" fillId="0" borderId="0" xfId="0" applyNumberFormat="1" applyFont="1" applyAlignment="1">
      <alignment horizontal="right" vertical="center" readingOrder="2"/>
    </xf>
    <xf numFmtId="165" fontId="6" fillId="0" borderId="0" xfId="0" applyNumberFormat="1" applyFont="1" applyAlignment="1">
      <alignment horizontal="right" vertical="center"/>
    </xf>
    <xf numFmtId="165" fontId="15" fillId="0" borderId="0" xfId="3" applyFont="1" applyBorder="1" applyAlignment="1">
      <alignment horizontal="center" vertical="center"/>
    </xf>
    <xf numFmtId="165" fontId="7" fillId="0" borderId="0" xfId="3" applyFont="1" applyAlignment="1">
      <alignment horizontal="right" vertical="center" readingOrder="2"/>
    </xf>
    <xf numFmtId="164" fontId="4" fillId="0" borderId="0" xfId="10" applyFont="1" applyAlignment="1">
      <alignment horizontal="right" vertical="center" readingOrder="2"/>
    </xf>
    <xf numFmtId="165" fontId="67" fillId="0" borderId="0" xfId="0" applyNumberFormat="1" applyFont="1" applyAlignment="1">
      <alignment vertical="center"/>
    </xf>
    <xf numFmtId="3" fontId="3" fillId="4" borderId="0" xfId="3" applyNumberFormat="1" applyFont="1" applyFill="1" applyAlignment="1">
      <alignment horizontal="right" vertical="center"/>
    </xf>
    <xf numFmtId="0" fontId="6" fillId="0" borderId="0" xfId="0" applyNumberFormat="1" applyFont="1" applyAlignment="1">
      <alignment horizontal="right"/>
    </xf>
    <xf numFmtId="0" fontId="18" fillId="3" borderId="0" xfId="0" applyNumberFormat="1" applyFont="1" applyFill="1" applyBorder="1" applyAlignment="1">
      <alignment horizontal="right"/>
    </xf>
    <xf numFmtId="0" fontId="3" fillId="0" borderId="0" xfId="0" applyNumberFormat="1" applyFont="1" applyAlignment="1">
      <alignment horizontal="right"/>
    </xf>
    <xf numFmtId="0" fontId="3" fillId="3" borderId="0" xfId="0" applyNumberFormat="1" applyFont="1" applyFill="1" applyBorder="1" applyAlignment="1">
      <alignment horizontal="right"/>
    </xf>
    <xf numFmtId="3" fontId="85" fillId="0" borderId="0" xfId="0" applyNumberFormat="1" applyFont="1" applyAlignment="1">
      <alignment vertical="center"/>
    </xf>
    <xf numFmtId="167" fontId="8" fillId="4" borderId="0" xfId="20" applyNumberFormat="1" applyFont="1" applyFill="1" applyAlignment="1">
      <alignment horizontal="right" vertical="center"/>
    </xf>
    <xf numFmtId="0" fontId="3" fillId="0" borderId="0" xfId="2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vertical="center"/>
    </xf>
    <xf numFmtId="165" fontId="4" fillId="0" borderId="0" xfId="15" quotePrefix="1" applyFont="1" applyAlignment="1">
      <alignment horizontal="right" vertical="center" readingOrder="2"/>
    </xf>
    <xf numFmtId="169" fontId="72" fillId="0" borderId="0" xfId="0" applyNumberFormat="1" applyFont="1" applyAlignment="1">
      <alignment horizontal="right" vertical="center" wrapText="1"/>
    </xf>
    <xf numFmtId="169" fontId="3" fillId="3" borderId="0" xfId="0" applyNumberFormat="1" applyFont="1" applyFill="1" applyBorder="1" applyAlignment="1">
      <alignment horizontal="right" vertical="center" wrapText="1"/>
    </xf>
    <xf numFmtId="0" fontId="76" fillId="0" borderId="0" xfId="1" applyFont="1" applyAlignment="1">
      <alignment horizontal="center" vertical="center"/>
    </xf>
    <xf numFmtId="0" fontId="77" fillId="0" borderId="0" xfId="1" applyFont="1" applyAlignment="1">
      <alignment horizontal="center" vertical="center"/>
    </xf>
    <xf numFmtId="0" fontId="78" fillId="0" borderId="0" xfId="1" applyFont="1" applyAlignment="1">
      <alignment horizontal="center" vertical="center"/>
    </xf>
    <xf numFmtId="165" fontId="4" fillId="0" borderId="0" xfId="20" quotePrefix="1" applyFont="1" applyAlignment="1">
      <alignment horizontal="right" vertical="center" readingOrder="2"/>
    </xf>
    <xf numFmtId="165" fontId="6" fillId="0" borderId="0" xfId="20" quotePrefix="1" applyFont="1" applyAlignment="1">
      <alignment horizontal="center" vertical="center" readingOrder="2"/>
    </xf>
    <xf numFmtId="165" fontId="6" fillId="0" borderId="0" xfId="20" applyFont="1" applyAlignment="1">
      <alignment horizontal="center" vertical="center"/>
    </xf>
    <xf numFmtId="165" fontId="6" fillId="0" borderId="0" xfId="20" applyFont="1" applyBorder="1" applyAlignment="1">
      <alignment horizontal="left" vertical="center"/>
    </xf>
    <xf numFmtId="165" fontId="15" fillId="0" borderId="0" xfId="20" applyFont="1" applyBorder="1" applyAlignment="1" applyProtection="1">
      <alignment horizontal="center" vertical="center"/>
    </xf>
    <xf numFmtId="165" fontId="7" fillId="0" borderId="0" xfId="20" applyFont="1" applyAlignment="1">
      <alignment horizontal="right" vertical="center" readingOrder="2"/>
    </xf>
    <xf numFmtId="0" fontId="15" fillId="0" borderId="0" xfId="205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 readingOrder="2"/>
    </xf>
    <xf numFmtId="165" fontId="6" fillId="0" borderId="0" xfId="0" applyNumberFormat="1" applyFont="1" applyAlignment="1">
      <alignment horizontal="center" vertical="center"/>
    </xf>
    <xf numFmtId="172" fontId="15" fillId="0" borderId="0" xfId="20" applyNumberFormat="1" applyFont="1" applyBorder="1" applyAlignment="1">
      <alignment horizontal="center" vertical="center"/>
    </xf>
    <xf numFmtId="0" fontId="4" fillId="0" borderId="0" xfId="205" quotePrefix="1" applyFont="1" applyAlignment="1">
      <alignment horizontal="right" vertical="center" readingOrder="2"/>
    </xf>
    <xf numFmtId="165" fontId="15" fillId="0" borderId="0" xfId="199" applyFont="1" applyAlignment="1">
      <alignment horizontal="center" vertical="center"/>
    </xf>
    <xf numFmtId="165" fontId="15" fillId="0" borderId="0" xfId="20" applyFont="1" applyAlignment="1">
      <alignment horizontal="center" vertical="center"/>
    </xf>
    <xf numFmtId="165" fontId="15" fillId="0" borderId="0" xfId="15" applyFont="1" applyAlignment="1">
      <alignment horizontal="center" vertical="center"/>
    </xf>
    <xf numFmtId="165" fontId="7" fillId="0" borderId="0" xfId="20" quotePrefix="1" applyFont="1" applyBorder="1" applyAlignment="1">
      <alignment horizontal="right" vertical="center" readingOrder="2"/>
    </xf>
    <xf numFmtId="165" fontId="4" fillId="0" borderId="0" xfId="20" applyFont="1" applyBorder="1" applyAlignment="1">
      <alignment horizontal="right" vertical="center" readingOrder="2"/>
    </xf>
    <xf numFmtId="165" fontId="69" fillId="0" borderId="0" xfId="20" quotePrefix="1" applyFont="1" applyBorder="1" applyAlignment="1">
      <alignment horizontal="right" vertical="center" readingOrder="2"/>
    </xf>
    <xf numFmtId="165" fontId="69" fillId="0" borderId="0" xfId="20" applyFont="1" applyBorder="1" applyAlignment="1">
      <alignment horizontal="right" vertical="center" readingOrder="2"/>
    </xf>
    <xf numFmtId="0" fontId="6" fillId="0" borderId="0" xfId="251" applyFont="1" applyBorder="1" applyAlignment="1">
      <alignment horizontal="right" vertical="center" wrapText="1"/>
    </xf>
    <xf numFmtId="166" fontId="15" fillId="0" borderId="0" xfId="3" applyNumberFormat="1" applyFont="1" applyAlignment="1">
      <alignment horizontal="center" vertical="center"/>
    </xf>
    <xf numFmtId="165" fontId="7" fillId="2" borderId="0" xfId="11" applyFont="1" applyFill="1" applyAlignment="1">
      <alignment horizontal="right" vertical="center" readingOrder="2"/>
    </xf>
    <xf numFmtId="165" fontId="4" fillId="2" borderId="0" xfId="11" quotePrefix="1" applyFont="1" applyFill="1" applyAlignment="1">
      <alignment horizontal="right" vertical="center" readingOrder="2"/>
    </xf>
    <xf numFmtId="167" fontId="14" fillId="0" borderId="0" xfId="11" applyNumberFormat="1" applyFont="1" applyAlignment="1">
      <alignment horizontal="center" vertical="center"/>
    </xf>
    <xf numFmtId="165" fontId="4" fillId="0" borderId="0" xfId="15" quotePrefix="1" applyFont="1" applyAlignment="1">
      <alignment horizontal="right" vertical="center" readingOrder="2"/>
    </xf>
    <xf numFmtId="165" fontId="7" fillId="0" borderId="0" xfId="15" quotePrefix="1" applyFont="1" applyAlignment="1">
      <alignment horizontal="right" vertical="center" readingOrder="2"/>
    </xf>
    <xf numFmtId="165" fontId="6" fillId="0" borderId="0" xfId="15" quotePrefix="1" applyFont="1" applyAlignment="1">
      <alignment horizontal="center" vertical="center"/>
    </xf>
    <xf numFmtId="180" fontId="15" fillId="0" borderId="0" xfId="15" applyNumberFormat="1" applyFont="1" applyAlignment="1">
      <alignment horizontal="center" vertical="center"/>
    </xf>
    <xf numFmtId="165" fontId="3" fillId="0" borderId="0" xfId="15" applyFont="1" applyBorder="1" applyAlignment="1" applyProtection="1">
      <alignment horizontal="left" vertical="center"/>
    </xf>
    <xf numFmtId="165" fontId="3" fillId="0" borderId="0" xfId="15" applyFont="1" applyAlignment="1">
      <alignment horizontal="right" vertical="center" readingOrder="2"/>
    </xf>
    <xf numFmtId="165" fontId="6" fillId="0" borderId="0" xfId="15" quotePrefix="1" applyFont="1" applyBorder="1" applyAlignment="1">
      <alignment horizontal="center" vertical="center" readingOrder="2"/>
    </xf>
    <xf numFmtId="165" fontId="4" fillId="0" borderId="0" xfId="3" quotePrefix="1" applyFont="1" applyAlignment="1">
      <alignment horizontal="right" vertical="center" readingOrder="2"/>
    </xf>
    <xf numFmtId="165" fontId="7" fillId="0" borderId="0" xfId="3" quotePrefix="1" applyFont="1" applyAlignment="1" applyProtection="1">
      <alignment horizontal="left" vertical="center"/>
    </xf>
    <xf numFmtId="165" fontId="6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165" fontId="6" fillId="0" borderId="0" xfId="0" applyNumberFormat="1" applyFont="1" applyAlignment="1">
      <alignment horizontal="right" vertical="center"/>
    </xf>
    <xf numFmtId="165" fontId="15" fillId="0" borderId="0" xfId="3" applyFont="1" applyBorder="1" applyAlignment="1">
      <alignment horizontal="center" vertical="center"/>
    </xf>
    <xf numFmtId="165" fontId="7" fillId="0" borderId="0" xfId="3" applyFont="1" applyAlignment="1">
      <alignment horizontal="right" vertical="center" readingOrder="2"/>
    </xf>
    <xf numFmtId="165" fontId="15" fillId="2" borderId="0" xfId="11" applyFont="1" applyFill="1" applyBorder="1" applyAlignment="1">
      <alignment horizontal="center" vertical="center"/>
    </xf>
    <xf numFmtId="164" fontId="4" fillId="0" borderId="0" xfId="10" applyFont="1" applyAlignment="1">
      <alignment horizontal="right" vertical="center" readingOrder="2"/>
    </xf>
    <xf numFmtId="165" fontId="7" fillId="0" borderId="0" xfId="15" applyFont="1" applyAlignment="1">
      <alignment horizontal="right" vertical="center" readingOrder="2"/>
    </xf>
    <xf numFmtId="165" fontId="4" fillId="0" borderId="0" xfId="15" applyFont="1" applyAlignment="1">
      <alignment horizontal="right" vertical="center" readingOrder="2"/>
    </xf>
    <xf numFmtId="165" fontId="30" fillId="0" borderId="0" xfId="15" quotePrefix="1" applyFont="1" applyAlignment="1">
      <alignment horizontal="right" readingOrder="2"/>
    </xf>
    <xf numFmtId="182" fontId="15" fillId="0" borderId="0" xfId="15" applyNumberFormat="1" applyFont="1" applyBorder="1" applyAlignment="1">
      <alignment horizontal="center" vertical="center"/>
    </xf>
  </cellXfs>
  <cellStyles count="264">
    <cellStyle name="20 % - Accent1 2" xfId="28"/>
    <cellStyle name="20 % - Accent1 2 2" xfId="29"/>
    <cellStyle name="20 % - Accent1 2 3" xfId="30"/>
    <cellStyle name="20 % - Accent1 3" xfId="31"/>
    <cellStyle name="20 % - Accent2 2" xfId="32"/>
    <cellStyle name="20 % - Accent2 2 2" xfId="33"/>
    <cellStyle name="20 % - Accent2 2 3" xfId="34"/>
    <cellStyle name="20 % - Accent2 3" xfId="35"/>
    <cellStyle name="20 % - Accent3 2" xfId="36"/>
    <cellStyle name="20 % - Accent3 2 2" xfId="37"/>
    <cellStyle name="20 % - Accent3 2 3" xfId="38"/>
    <cellStyle name="20 % - Accent3 3" xfId="39"/>
    <cellStyle name="20 % - Accent4 2" xfId="40"/>
    <cellStyle name="20 % - Accent4 2 2" xfId="41"/>
    <cellStyle name="20 % - Accent4 2 3" xfId="42"/>
    <cellStyle name="20 % - Accent4 3" xfId="43"/>
    <cellStyle name="20 % - Accent5 2" xfId="44"/>
    <cellStyle name="20 % - Accent5 2 2" xfId="45"/>
    <cellStyle name="20 % - Accent5 2 3" xfId="46"/>
    <cellStyle name="20 % - Accent5 3" xfId="47"/>
    <cellStyle name="20 % - Accent6 2" xfId="48"/>
    <cellStyle name="20 % - Accent6 2 2" xfId="49"/>
    <cellStyle name="20 % - Accent6 2 3" xfId="50"/>
    <cellStyle name="20 % - Accent6 3" xfId="51"/>
    <cellStyle name="40 % - Accent1 2" xfId="52"/>
    <cellStyle name="40 % - Accent1 2 2" xfId="53"/>
    <cellStyle name="40 % - Accent1 2 3" xfId="54"/>
    <cellStyle name="40 % - Accent1 3" xfId="55"/>
    <cellStyle name="40 % - Accent2 2" xfId="56"/>
    <cellStyle name="40 % - Accent2 2 2" xfId="57"/>
    <cellStyle name="40 % - Accent2 2 3" xfId="58"/>
    <cellStyle name="40 % - Accent2 3" xfId="59"/>
    <cellStyle name="40 % - Accent3 2" xfId="60"/>
    <cellStyle name="40 % - Accent3 2 2" xfId="61"/>
    <cellStyle name="40 % - Accent3 2 3" xfId="62"/>
    <cellStyle name="40 % - Accent3 3" xfId="63"/>
    <cellStyle name="40 % - Accent4 2" xfId="64"/>
    <cellStyle name="40 % - Accent4 2 2" xfId="65"/>
    <cellStyle name="40 % - Accent4 2 3" xfId="66"/>
    <cellStyle name="40 % - Accent4 3" xfId="67"/>
    <cellStyle name="40 % - Accent5 2" xfId="68"/>
    <cellStyle name="40 % - Accent5 2 2" xfId="69"/>
    <cellStyle name="40 % - Accent5 2 3" xfId="70"/>
    <cellStyle name="40 % - Accent5 3" xfId="71"/>
    <cellStyle name="40 % - Accent6 2" xfId="72"/>
    <cellStyle name="40 % - Accent6 2 2" xfId="73"/>
    <cellStyle name="40 % - Accent6 2 3" xfId="74"/>
    <cellStyle name="40 % - Accent6 3" xfId="75"/>
    <cellStyle name="60 % - Accent1 2" xfId="76"/>
    <cellStyle name="60 % - Accent1 2 2" xfId="77"/>
    <cellStyle name="60 % - Accent1 2 3" xfId="78"/>
    <cellStyle name="60 % - Accent1 3" xfId="79"/>
    <cellStyle name="60 % - Accent2 2" xfId="80"/>
    <cellStyle name="60 % - Accent2 2 2" xfId="81"/>
    <cellStyle name="60 % - Accent2 2 3" xfId="82"/>
    <cellStyle name="60 % - Accent2 3" xfId="83"/>
    <cellStyle name="60 % - Accent3 2" xfId="84"/>
    <cellStyle name="60 % - Accent3 2 2" xfId="85"/>
    <cellStyle name="60 % - Accent3 2 3" xfId="86"/>
    <cellStyle name="60 % - Accent3 3" xfId="87"/>
    <cellStyle name="60 % - Accent4 2" xfId="88"/>
    <cellStyle name="60 % - Accent4 2 2" xfId="89"/>
    <cellStyle name="60 % - Accent4 2 3" xfId="90"/>
    <cellStyle name="60 % - Accent4 3" xfId="91"/>
    <cellStyle name="60 % - Accent5 2" xfId="92"/>
    <cellStyle name="60 % - Accent5 2 2" xfId="93"/>
    <cellStyle name="60 % - Accent5 2 3" xfId="94"/>
    <cellStyle name="60 % - Accent5 3" xfId="95"/>
    <cellStyle name="60 % - Accent6 2" xfId="96"/>
    <cellStyle name="60 % - Accent6 2 2" xfId="97"/>
    <cellStyle name="60 % - Accent6 2 3" xfId="98"/>
    <cellStyle name="60 % - Accent6 3" xfId="99"/>
    <cellStyle name="Accent1 2" xfId="100"/>
    <cellStyle name="Accent1 2 2" xfId="101"/>
    <cellStyle name="Accent1 2 3" xfId="102"/>
    <cellStyle name="Accent1 3" xfId="103"/>
    <cellStyle name="Accent2 2" xfId="104"/>
    <cellStyle name="Accent2 2 2" xfId="105"/>
    <cellStyle name="Accent2 2 3" xfId="106"/>
    <cellStyle name="Accent2 3" xfId="107"/>
    <cellStyle name="Accent3 2" xfId="108"/>
    <cellStyle name="Accent3 2 2" xfId="109"/>
    <cellStyle name="Accent3 2 3" xfId="110"/>
    <cellStyle name="Accent3 3" xfId="111"/>
    <cellStyle name="Accent4 2" xfId="112"/>
    <cellStyle name="Accent4 2 2" xfId="113"/>
    <cellStyle name="Accent4 2 3" xfId="114"/>
    <cellStyle name="Accent4 3" xfId="115"/>
    <cellStyle name="Accent5 2" xfId="116"/>
    <cellStyle name="Accent5 2 2" xfId="117"/>
    <cellStyle name="Accent5 2 3" xfId="118"/>
    <cellStyle name="Accent5 3" xfId="119"/>
    <cellStyle name="Accent6 2" xfId="120"/>
    <cellStyle name="Accent6 2 2" xfId="121"/>
    <cellStyle name="Accent6 2 3" xfId="122"/>
    <cellStyle name="Accent6 3" xfId="123"/>
    <cellStyle name="Avertissement 2" xfId="124"/>
    <cellStyle name="Avertissement 2 2" xfId="125"/>
    <cellStyle name="Avertissement 2 3" xfId="126"/>
    <cellStyle name="Avertissement 3" xfId="127"/>
    <cellStyle name="Calcul 2" xfId="128"/>
    <cellStyle name="Calcul 2 2" xfId="129"/>
    <cellStyle name="Calcul 2 3" xfId="130"/>
    <cellStyle name="Calcul 3" xfId="131"/>
    <cellStyle name="Cellule liée 2" xfId="132"/>
    <cellStyle name="Cellule liée 2 2" xfId="133"/>
    <cellStyle name="Cellule liée 2 3" xfId="134"/>
    <cellStyle name="Cellule liée 3" xfId="135"/>
    <cellStyle name="Commentaire 2" xfId="136"/>
    <cellStyle name="Commentaire 2 2" xfId="137"/>
    <cellStyle name="Commentaire 2 3" xfId="138"/>
    <cellStyle name="Commentaire 3" xfId="139"/>
    <cellStyle name="Entrée 2" xfId="140"/>
    <cellStyle name="Entrée 2 2" xfId="141"/>
    <cellStyle name="Entrée 2 3" xfId="142"/>
    <cellStyle name="Entrée 3" xfId="143"/>
    <cellStyle name="Euro" xfId="144"/>
    <cellStyle name="Insatisfaisant 2" xfId="145"/>
    <cellStyle name="Insatisfaisant 2 2" xfId="146"/>
    <cellStyle name="Insatisfaisant 2 3" xfId="147"/>
    <cellStyle name="Insatisfaisant 3" xfId="148"/>
    <cellStyle name="Lien hypertexte" xfId="263" builtinId="8"/>
    <cellStyle name="Milliers" xfId="262" builtinId="3"/>
    <cellStyle name="Milliers 10" xfId="149"/>
    <cellStyle name="Milliers 2" xfId="150"/>
    <cellStyle name="Milliers 3" xfId="21"/>
    <cellStyle name="Monétaire 2" xfId="151"/>
    <cellStyle name="MS_Arabic" xfId="152"/>
    <cellStyle name="Neutre 2" xfId="153"/>
    <cellStyle name="Neutre 2 2" xfId="154"/>
    <cellStyle name="Neutre 2 3" xfId="155"/>
    <cellStyle name="Neutre 3" xfId="156"/>
    <cellStyle name="Normal" xfId="0" builtinId="0"/>
    <cellStyle name="Normal 10" xfId="157"/>
    <cellStyle name="Normal 11" xfId="158"/>
    <cellStyle name="Normal 12" xfId="159"/>
    <cellStyle name="Normal 13" xfId="160"/>
    <cellStyle name="Normal 14" xfId="161"/>
    <cellStyle name="Normal 15" xfId="162"/>
    <cellStyle name="Normal 15 3" xfId="163"/>
    <cellStyle name="Normal 16" xfId="164"/>
    <cellStyle name="Normal 17" xfId="165"/>
    <cellStyle name="Normal 18" xfId="166"/>
    <cellStyle name="Normal 19" xfId="167"/>
    <cellStyle name="Normal 2" xfId="168"/>
    <cellStyle name="Normal 2 2" xfId="169"/>
    <cellStyle name="Normal 2 2 2" xfId="9"/>
    <cellStyle name="Normal 2 2 3" xfId="170"/>
    <cellStyle name="Normal 2 2 3 2 2" xfId="171"/>
    <cellStyle name="Normal 2 3" xfId="172"/>
    <cellStyle name="Normal 2 4" xfId="173"/>
    <cellStyle name="Normal 2 5" xfId="174"/>
    <cellStyle name="Normal 2 6" xfId="18"/>
    <cellStyle name="Normal 20" xfId="175"/>
    <cellStyle name="Normal 21" xfId="176"/>
    <cellStyle name="Normal 22" xfId="177"/>
    <cellStyle name="Normal 23" xfId="178"/>
    <cellStyle name="Normal 24" xfId="179"/>
    <cellStyle name="Normal 25" xfId="180"/>
    <cellStyle name="Normal 26" xfId="181"/>
    <cellStyle name="Normal 27" xfId="182"/>
    <cellStyle name="Normal 3" xfId="183"/>
    <cellStyle name="Normal 3 2" xfId="184"/>
    <cellStyle name="Normal 3 2 2" xfId="185"/>
    <cellStyle name="Normal 3 2 2 2" xfId="186"/>
    <cellStyle name="Normal 3 3" xfId="187"/>
    <cellStyle name="Normal 3 4" xfId="188"/>
    <cellStyle name="Normal 4" xfId="189"/>
    <cellStyle name="Normal 4 2" xfId="22"/>
    <cellStyle name="Normal 4 3" xfId="190"/>
    <cellStyle name="Normal 5" xfId="191"/>
    <cellStyle name="Normal 6" xfId="192"/>
    <cellStyle name="Normal 6 2" xfId="193"/>
    <cellStyle name="Normal 6 3" xfId="194"/>
    <cellStyle name="Normal 7" xfId="1"/>
    <cellStyle name="Normal 7 2" xfId="195"/>
    <cellStyle name="Normal 8" xfId="196"/>
    <cellStyle name="Normal 9" xfId="197"/>
    <cellStyle name="Normal 9 2" xfId="198"/>
    <cellStyle name="Normal_11" xfId="2"/>
    <cellStyle name="Normal_11 (2)" xfId="199"/>
    <cellStyle name="Normal_11_Santé1b-07" xfId="10"/>
    <cellStyle name="Normal_CONSFINAL2007" xfId="16"/>
    <cellStyle name="Normal_DECES2004(1)" xfId="27"/>
    <cellStyle name="Normal_E18 2" xfId="200"/>
    <cellStyle name="Normal_E18_sante1" xfId="201"/>
    <cellStyle name="Normal_E18_sante1b" xfId="202"/>
    <cellStyle name="Normal_E18_SANTE2" xfId="5"/>
    <cellStyle name="Normal_E18_SANTE3 3" xfId="203"/>
    <cellStyle name="Normal_E27_sante1" xfId="204"/>
    <cellStyle name="Normal_E27_sante1b" xfId="13"/>
    <cellStyle name="Normal_E27_SANTE2" xfId="7"/>
    <cellStyle name="Normal_E27_SANTE3 3" xfId="24"/>
    <cellStyle name="Normal_E37_sante1b" xfId="12"/>
    <cellStyle name="Normal_E37_SANTE2" xfId="6"/>
    <cellStyle name="Normal_E37_SANTE3" xfId="25"/>
    <cellStyle name="Normal_Feuil1 2" xfId="205"/>
    <cellStyle name="Normal_Feuil1 3" xfId="17"/>
    <cellStyle name="Normal_infra-ssb" xfId="206"/>
    <cellStyle name="Normal_LABORATOIRES2009" xfId="261"/>
    <cellStyle name="Normal_medssb e (2)" xfId="207"/>
    <cellStyle name="Normal_mst" xfId="23"/>
    <cellStyle name="Normal_parmssb e" xfId="208"/>
    <cellStyle name="Normal_pf u+r" xfId="209"/>
    <cellStyle name="Normal_PNI (3)" xfId="4"/>
    <cellStyle name="Normal_RECAPMED PAR SPEC MINIST DE SANTE 02" xfId="210"/>
    <cellStyle name="Normal_vac o-11 u+r (2)" xfId="8"/>
    <cellStyle name="Pourcentage 2" xfId="211"/>
    <cellStyle name="Satisfaisant 2" xfId="212"/>
    <cellStyle name="Satisfaisant 2 2" xfId="213"/>
    <cellStyle name="Satisfaisant 2 3" xfId="214"/>
    <cellStyle name="Satisfaisant 3" xfId="215"/>
    <cellStyle name="Sortie 2" xfId="216"/>
    <cellStyle name="Sortie 2 2" xfId="217"/>
    <cellStyle name="Sortie 2 3" xfId="218"/>
    <cellStyle name="Sortie 3" xfId="219"/>
    <cellStyle name="Texte explicatif 2" xfId="220"/>
    <cellStyle name="Texte explicatif 2 2" xfId="221"/>
    <cellStyle name="Texte explicatif 2 3" xfId="222"/>
    <cellStyle name="Texte explicatif 3" xfId="223"/>
    <cellStyle name="Titre 2" xfId="224"/>
    <cellStyle name="Titre 2 2" xfId="225"/>
    <cellStyle name="Titre 2 3" xfId="226"/>
    <cellStyle name="Titre 3" xfId="227"/>
    <cellStyle name="Titre 1 2" xfId="228"/>
    <cellStyle name="Titre 1 2 2" xfId="229"/>
    <cellStyle name="Titre 1 2 3" xfId="230"/>
    <cellStyle name="Titre 1 3" xfId="231"/>
    <cellStyle name="Titre 2 2 2" xfId="232"/>
    <cellStyle name="Titre 2 2 3" xfId="233"/>
    <cellStyle name="Titre 3 2" xfId="234"/>
    <cellStyle name="Titre 3 2 2" xfId="235"/>
    <cellStyle name="Titre 3 2 3" xfId="236"/>
    <cellStyle name="Titre 3 3" xfId="237"/>
    <cellStyle name="Titre 4 2" xfId="238"/>
    <cellStyle name="Titre 4 2 2" xfId="239"/>
    <cellStyle name="Titre 4 2 3" xfId="240"/>
    <cellStyle name="Titre 4 3" xfId="241"/>
    <cellStyle name="Total 2" xfId="242"/>
    <cellStyle name="Total 2 2" xfId="243"/>
    <cellStyle name="Total 2 3" xfId="244"/>
    <cellStyle name="Total 3" xfId="245"/>
    <cellStyle name="Vérification 2" xfId="246"/>
    <cellStyle name="Vérification 2 2" xfId="247"/>
    <cellStyle name="Vérification 2 3" xfId="248"/>
    <cellStyle name="Vérification 3" xfId="249"/>
    <cellStyle name="عادي_agros99" xfId="250"/>
    <cellStyle name="عادي_consultprepostnatal" xfId="251"/>
    <cellStyle name="عادي_curative2000" xfId="252"/>
    <cellStyle name="عادي_decglob97" xfId="26"/>
    <cellStyle name="عادي_Etablis" xfId="253"/>
    <cellStyle name="عادي_HOP2005" xfId="254"/>
    <cellStyle name="عادي_HOSPP99 2" xfId="14"/>
    <cellStyle name="عادي_pop-2002" xfId="255"/>
    <cellStyle name="عادي_pop-2002 2" xfId="19"/>
    <cellStyle name="عادي_sante1" xfId="20"/>
    <cellStyle name="عادي_sante1b" xfId="256"/>
    <cellStyle name="عادي_sante1b_Santé1b-07" xfId="11"/>
    <cellStyle name="عادي_SANTE2 3" xfId="3"/>
    <cellStyle name="عادي_SANTE3" xfId="15"/>
    <cellStyle name="عملة [0]_Book1" xfId="257"/>
    <cellStyle name="عملة_Book1" xfId="258"/>
    <cellStyle name="فاصلة [0]_Book1" xfId="259"/>
    <cellStyle name="فاصلة_Book1" xfId="2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3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externalLink" Target="externalLinks/externalLink6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4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38" Type="http://schemas.openxmlformats.org/officeDocument/2006/relationships/externalLink" Target="externalLinks/externalLink7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E09-734E-B363-E05703F999B6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E09-734E-B363-E05703F999B6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E09-734E-B363-E05703F99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704004848"/>
        <c:axId val="1703993968"/>
        <c:axId val="0"/>
      </c:bar3DChart>
      <c:catAx>
        <c:axId val="1704004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03993968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703993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040048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72" footer="0.4921259845000037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998-3E4C-9F36-FA55D7F71D8B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998-3E4C-9F36-FA55D7F71D8B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A998-3E4C-9F36-FA55D7F71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704004304"/>
        <c:axId val="1704005392"/>
        <c:axId val="0"/>
      </c:bar3DChart>
      <c:catAx>
        <c:axId val="17040043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0400539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704005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040043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72" footer="0.4921259845000037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9E1-9749-9BA2-353140F2E522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9E1-9749-9BA2-353140F2E522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9E1-9749-9BA2-353140F2E5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703998864"/>
        <c:axId val="1704000496"/>
        <c:axId val="0"/>
      </c:bar3DChart>
      <c:catAx>
        <c:axId val="1703998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04000496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704000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039988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72" footer="0.4921259845000037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E63-4941-95B4-0B83A96E5C9B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E63-4941-95B4-0B83A96E5C9B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E63-4941-95B4-0B83A96E5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703996688"/>
        <c:axId val="1703999952"/>
        <c:axId val="0"/>
      </c:bar3DChart>
      <c:catAx>
        <c:axId val="17039966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0399995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703999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039966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72" footer="0.4921259845000037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5C2-D643-85C3-854948AC34C1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5C2-D643-85C3-854948AC34C1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5C2-D643-85C3-854948AC3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600363552"/>
        <c:axId val="1600359200"/>
        <c:axId val="0"/>
      </c:bar3DChart>
      <c:catAx>
        <c:axId val="16003635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0359200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600359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03635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72" footer="0.4921259845000037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D34-D145-A8C2-17C5AE8252FA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D34-D145-A8C2-17C5AE8252FA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D34-D145-A8C2-17C5AE8252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738247264"/>
        <c:axId val="1738252704"/>
        <c:axId val="0"/>
      </c:bar3DChart>
      <c:catAx>
        <c:axId val="17382472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825270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738252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8247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72" footer="0.4921259845000037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39-5343-9A1B-538BFEF8185E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C39-5343-9A1B-538BFEF8185E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C39-5343-9A1B-538BFEF81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738248352"/>
        <c:axId val="1738244000"/>
        <c:axId val="0"/>
      </c:bar3DChart>
      <c:catAx>
        <c:axId val="17382483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8244000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73824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82483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72" footer="0.4921259845000037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4D1-3749-B094-0110AF190769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4D1-3749-B094-0110AF190769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4D1-3749-B094-0110AF190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738239104"/>
        <c:axId val="1738243456"/>
        <c:axId val="0"/>
      </c:bar3DChart>
      <c:catAx>
        <c:axId val="1738239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824345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738243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82391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72" footer="0.4921259845000037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15E-0F44-90D2-64381883808B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15E-0F44-90D2-64381883808B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15E-0F44-90D2-6438188380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738251616"/>
        <c:axId val="1738251072"/>
        <c:axId val="0"/>
      </c:bar3DChart>
      <c:catAx>
        <c:axId val="17382516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8251072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738251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82516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72" footer="0.4921259845000037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0B6-CE40-AB80-02E45191C122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0B6-CE40-AB80-02E45191C122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0B6-CE40-AB80-02E45191C1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738248896"/>
        <c:axId val="1738252160"/>
        <c:axId val="0"/>
      </c:bar3DChart>
      <c:catAx>
        <c:axId val="17382488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825216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738252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82488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72" footer="0.4921259845000037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6E5-D14F-BBBB-7E74945D8CFB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6E5-D14F-BBBB-7E74945D8CFB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6E5-D14F-BBBB-7E74945D8C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738247808"/>
        <c:axId val="1738249984"/>
        <c:axId val="0"/>
      </c:bar3DChart>
      <c:catAx>
        <c:axId val="17382478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8249984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738249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82478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72" footer="0.4921259845000037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697-D944-ACEF-52F2CEC75FE0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697-D944-ACEF-52F2CEC75FE0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697-D944-ACEF-52F2CEC75F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738246176"/>
        <c:axId val="1738246720"/>
        <c:axId val="0"/>
      </c:bar3DChart>
      <c:catAx>
        <c:axId val="17382461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82467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738246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82461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72" footer="0.4921259845000037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EE6-EA41-A909-E3CFFCDC2BB4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EE6-EA41-A909-E3CFFCDC2BB4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EE6-EA41-A909-E3CFFCDC2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706357120"/>
        <c:axId val="1706361472"/>
        <c:axId val="0"/>
      </c:bar3DChart>
      <c:catAx>
        <c:axId val="170635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06361472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706361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06357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83" footer="0.4921259845000038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7A7-3D4C-BF07-A88F5AD39E17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7A7-3D4C-BF07-A88F5AD39E17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7A7-3D4C-BF07-A88F5AD39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706362560"/>
        <c:axId val="1706359296"/>
        <c:axId val="0"/>
      </c:bar3DChart>
      <c:catAx>
        <c:axId val="17063625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0635929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706359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063625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83" footer="0.4921259845000038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3FB-F14C-B720-5FCF1543B554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3FB-F14C-B720-5FCF1543B554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3FB-F14C-B720-5FCF1543B5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706364192"/>
        <c:axId val="1706357664"/>
        <c:axId val="0"/>
      </c:bar3DChart>
      <c:catAx>
        <c:axId val="17063641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06357664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706357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063641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83" footer="0.4921259845000038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55B-7248-88A9-023018DD18C3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55B-7248-88A9-023018DD18C3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55B-7248-88A9-023018DD1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706358752"/>
        <c:axId val="1739371328"/>
        <c:axId val="0"/>
      </c:bar3DChart>
      <c:catAx>
        <c:axId val="17063587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937132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739371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063587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83" footer="0.49212598450000383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B8B-3D43-B2C8-1A1E03EBB7A5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B8B-3D43-B2C8-1A1E03EBB7A5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B8B-3D43-B2C8-1A1E03EBB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739364256"/>
        <c:axId val="1739378944"/>
        <c:axId val="0"/>
      </c:bar3DChart>
      <c:catAx>
        <c:axId val="1739364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9378944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739378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93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83" footer="0.4921259845000038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2E2-1845-BBCE-E90144F13EFD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2E2-1845-BBCE-E90144F13EFD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62E2-1845-BBCE-E90144F13E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739374592"/>
        <c:axId val="1739365344"/>
        <c:axId val="0"/>
      </c:bar3DChart>
      <c:catAx>
        <c:axId val="17393745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936534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739365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93745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83" footer="0.49212598450000383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86-D342-BFA2-3508EC84F686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B86-D342-BFA2-3508EC84F686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B86-D342-BFA2-3508EC84F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739375680"/>
        <c:axId val="1739365888"/>
        <c:axId val="0"/>
      </c:bar3DChart>
      <c:catAx>
        <c:axId val="17393756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9365888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739365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93756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83" footer="0.49212598450000383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754-BD4A-8F60-31935B7307A4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754-BD4A-8F60-31935B7307A4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754-BD4A-8F60-31935B730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739377312"/>
        <c:axId val="1739368608"/>
        <c:axId val="0"/>
      </c:bar3DChart>
      <c:catAx>
        <c:axId val="17393773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936860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739368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93773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83" footer="0.49212598450000383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27E-CA4F-91E5-70DFF56ABC74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27E-CA4F-91E5-70DFF56ABC74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27E-CA4F-91E5-70DFF56ABC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739368064"/>
        <c:axId val="1739369696"/>
        <c:axId val="0"/>
      </c:bar3DChart>
      <c:catAx>
        <c:axId val="17393680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9369696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739369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93680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83" footer="0.4921259845000038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850-734B-8BFA-2DE320F8C1DF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850-734B-8BFA-2DE320F8C1DF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850-734B-8BFA-2DE320F8C1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739371872"/>
        <c:axId val="1739372416"/>
        <c:axId val="0"/>
      </c:bar3DChart>
      <c:catAx>
        <c:axId val="17393718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937241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739372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93718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83" footer="0.4921259845000038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920-4640-B906-3E7F9924118A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920-4640-B906-3E7F9924118A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920-4640-B906-3E7F992411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739374048"/>
        <c:axId val="1739376768"/>
        <c:axId val="0"/>
      </c:bar3DChart>
      <c:catAx>
        <c:axId val="17393740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9376768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739376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93740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83" footer="0.4921259845000038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B63-3944-9B8A-4432633F4B85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B63-3944-9B8A-4432633F4B85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B63-3944-9B8A-4432633F4B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740134640"/>
        <c:axId val="1740138992"/>
        <c:axId val="0"/>
      </c:bar3DChart>
      <c:catAx>
        <c:axId val="17401346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4013899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740138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401346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FR"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83" footer="0.4921259845000038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ar-MA" sz="1600" b="1"/>
              <a:t>الأطبا</a:t>
            </a:r>
            <a:r>
              <a:rPr lang="ar-MA" sz="1600" b="1" baseline="0"/>
              <a:t>ء (العمومي و الخاص) حسب الجهة، </a:t>
            </a:r>
            <a:r>
              <a:rPr lang="ar-MA" b="0" baseline="0"/>
              <a:t>( بالنسبة المئوية )</a:t>
            </a:r>
          </a:p>
          <a:p>
            <a:pPr algn="ctr">
              <a:defRPr/>
            </a:pPr>
            <a:endParaRPr lang="ar-MA" b="0" baseline="0"/>
          </a:p>
          <a:p>
            <a:pPr algn="ctr">
              <a:defRPr/>
            </a:pPr>
            <a:endParaRPr lang="en-US" b="0"/>
          </a:p>
        </c:rich>
      </c:tx>
      <c:layout>
        <c:manualLayout>
          <c:xMode val="edge"/>
          <c:yMode val="edge"/>
          <c:x val="0.2515594081250429"/>
          <c:y val="5.0331507474609162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4703504741035144E-2"/>
          <c:y val="0.23432824803149643"/>
          <c:w val="0.89006631180448237"/>
          <c:h val="0.5240411745406832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Graph_Santé!$B$4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cat>
            <c:strRef>
              <c:f>Graph_Santé!$A$5:$A$16</c:f>
              <c:strCache>
                <c:ptCount val="12"/>
                <c:pt idx="0">
                  <c:v>Tanger - Tétouan - Al Hoceima</c:v>
                </c:pt>
                <c:pt idx="1">
                  <c:v>L'Oriental</c:v>
                </c:pt>
                <c:pt idx="2">
                  <c:v> Fès - Meknès</c:v>
                </c:pt>
                <c:pt idx="3">
                  <c:v>Rabat - Salé - Kénitra </c:v>
                </c:pt>
                <c:pt idx="4">
                  <c:v>Béni  Mellal - Khénifra </c:v>
                </c:pt>
                <c:pt idx="5">
                  <c:v>Casablanca- Settat</c:v>
                </c:pt>
                <c:pt idx="6">
                  <c:v>Marrakech - Safi</c:v>
                </c:pt>
                <c:pt idx="7">
                  <c:v>Drâa- Tafilalet</c:v>
                </c:pt>
                <c:pt idx="8">
                  <c:v>Souss - Massa </c:v>
                </c:pt>
                <c:pt idx="9">
                  <c:v>Guelmim - Oued Noun</c:v>
                </c:pt>
                <c:pt idx="10">
                  <c:v>Laâyoune - Sakia El Hamra</c:v>
                </c:pt>
                <c:pt idx="11">
                  <c:v>Dakhla-Oued Ed-Dahab</c:v>
                </c:pt>
              </c:strCache>
            </c:strRef>
          </c:cat>
          <c:val>
            <c:numRef>
              <c:f>Graph_Santé!$B$5:$B$16</c:f>
              <c:numCache>
                <c:formatCode>General</c:formatCode>
                <c:ptCount val="12"/>
                <c:pt idx="0">
                  <c:v>7.1452297471858275</c:v>
                </c:pt>
                <c:pt idx="1">
                  <c:v>6.709725041520576</c:v>
                </c:pt>
                <c:pt idx="2">
                  <c:v>13.249677062188594</c:v>
                </c:pt>
                <c:pt idx="3">
                  <c:v>16.999446392323307</c:v>
                </c:pt>
                <c:pt idx="4">
                  <c:v>3.9306145045211291</c:v>
                </c:pt>
                <c:pt idx="5">
                  <c:v>31.027864919726888</c:v>
                </c:pt>
                <c:pt idx="6">
                  <c:v>12.397121240081196</c:v>
                </c:pt>
                <c:pt idx="7">
                  <c:v>1.8970289721350804</c:v>
                </c:pt>
                <c:pt idx="8">
                  <c:v>4.6539952020668016</c:v>
                </c:pt>
                <c:pt idx="9">
                  <c:v>0.78243218305960505</c:v>
                </c:pt>
                <c:pt idx="10">
                  <c:v>0.90791658977671164</c:v>
                </c:pt>
                <c:pt idx="11">
                  <c:v>0.29894814541428311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740135728"/>
        <c:axId val="1740143344"/>
        <c:axId val="0"/>
      </c:bar3DChart>
      <c:catAx>
        <c:axId val="1740135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40143344"/>
        <c:crosses val="autoZero"/>
        <c:auto val="1"/>
        <c:lblAlgn val="ctr"/>
        <c:lblOffset val="100"/>
        <c:noMultiLvlLbl val="0"/>
      </c:catAx>
      <c:valAx>
        <c:axId val="17401433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401357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2" name="Chart 8">
          <a:extLst>
            <a:ext uri="{FF2B5EF4-FFF2-40B4-BE49-F238E27FC236}">
              <a16:creationId xmlns="" xmlns:a16="http://schemas.microsoft.com/office/drawing/2014/main" id="{00000000-0008-0000-2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3" name="Chart 9">
          <a:extLst>
            <a:ext uri="{FF2B5EF4-FFF2-40B4-BE49-F238E27FC236}">
              <a16:creationId xmlns="" xmlns:a16="http://schemas.microsoft.com/office/drawing/2014/main" id="{00000000-0008-0000-2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4" name="Chart 10">
          <a:extLst>
            <a:ext uri="{FF2B5EF4-FFF2-40B4-BE49-F238E27FC236}">
              <a16:creationId xmlns="" xmlns:a16="http://schemas.microsoft.com/office/drawing/2014/main" id="{00000000-0008-0000-2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5" name="Chart 11">
          <a:extLst>
            <a:ext uri="{FF2B5EF4-FFF2-40B4-BE49-F238E27FC236}">
              <a16:creationId xmlns="" xmlns:a16="http://schemas.microsoft.com/office/drawing/2014/main" id="{00000000-0008-0000-2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6" name="Chart 8">
          <a:extLst>
            <a:ext uri="{FF2B5EF4-FFF2-40B4-BE49-F238E27FC236}">
              <a16:creationId xmlns="" xmlns:a16="http://schemas.microsoft.com/office/drawing/2014/main" id="{00000000-0008-0000-2B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7" name="Chart 9">
          <a:extLst>
            <a:ext uri="{FF2B5EF4-FFF2-40B4-BE49-F238E27FC236}">
              <a16:creationId xmlns="" xmlns:a16="http://schemas.microsoft.com/office/drawing/2014/main" id="{00000000-0008-0000-2B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8" name="Chart 10">
          <a:extLst>
            <a:ext uri="{FF2B5EF4-FFF2-40B4-BE49-F238E27FC236}">
              <a16:creationId xmlns="" xmlns:a16="http://schemas.microsoft.com/office/drawing/2014/main" id="{00000000-0008-0000-2B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9" name="Chart 11">
          <a:extLst>
            <a:ext uri="{FF2B5EF4-FFF2-40B4-BE49-F238E27FC236}">
              <a16:creationId xmlns="" xmlns:a16="http://schemas.microsoft.com/office/drawing/2014/main" id="{00000000-0008-0000-2B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10" name="Chart 8">
          <a:extLst>
            <a:ext uri="{FF2B5EF4-FFF2-40B4-BE49-F238E27FC236}">
              <a16:creationId xmlns="" xmlns:a16="http://schemas.microsoft.com/office/drawing/2014/main" id="{00000000-0008-0000-2B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11" name="Chart 9">
          <a:extLst>
            <a:ext uri="{FF2B5EF4-FFF2-40B4-BE49-F238E27FC236}">
              <a16:creationId xmlns="" xmlns:a16="http://schemas.microsoft.com/office/drawing/2014/main" id="{00000000-0008-0000-2B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12" name="Chart 10">
          <a:extLst>
            <a:ext uri="{FF2B5EF4-FFF2-40B4-BE49-F238E27FC236}">
              <a16:creationId xmlns="" xmlns:a16="http://schemas.microsoft.com/office/drawing/2014/main" id="{00000000-0008-0000-2B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13" name="Chart 11">
          <a:extLst>
            <a:ext uri="{FF2B5EF4-FFF2-40B4-BE49-F238E27FC236}">
              <a16:creationId xmlns="" xmlns:a16="http://schemas.microsoft.com/office/drawing/2014/main" id="{00000000-0008-0000-2B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</xdr:col>
      <xdr:colOff>0</xdr:colOff>
      <xdr:row>93</xdr:row>
      <xdr:rowOff>0</xdr:rowOff>
    </xdr:from>
    <xdr:to>
      <xdr:col>4</xdr:col>
      <xdr:colOff>0</xdr:colOff>
      <xdr:row>93</xdr:row>
      <xdr:rowOff>0</xdr:rowOff>
    </xdr:to>
    <xdr:graphicFrame macro="">
      <xdr:nvGraphicFramePr>
        <xdr:cNvPr id="14" name="Chart 8">
          <a:extLst>
            <a:ext uri="{FF2B5EF4-FFF2-40B4-BE49-F238E27FC236}">
              <a16:creationId xmlns="" xmlns:a16="http://schemas.microsoft.com/office/drawing/2014/main" id="{00000000-0008-0000-2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0</xdr:colOff>
      <xdr:row>93</xdr:row>
      <xdr:rowOff>0</xdr:rowOff>
    </xdr:from>
    <xdr:to>
      <xdr:col>4</xdr:col>
      <xdr:colOff>0</xdr:colOff>
      <xdr:row>93</xdr:row>
      <xdr:rowOff>0</xdr:rowOff>
    </xdr:to>
    <xdr:graphicFrame macro="">
      <xdr:nvGraphicFramePr>
        <xdr:cNvPr id="15" name="Chart 9">
          <a:extLst>
            <a:ext uri="{FF2B5EF4-FFF2-40B4-BE49-F238E27FC236}">
              <a16:creationId xmlns="" xmlns:a16="http://schemas.microsoft.com/office/drawing/2014/main" id="{00000000-0008-0000-2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0</xdr:colOff>
      <xdr:row>99</xdr:row>
      <xdr:rowOff>38100</xdr:rowOff>
    </xdr:from>
    <xdr:to>
      <xdr:col>4</xdr:col>
      <xdr:colOff>0</xdr:colOff>
      <xdr:row>99</xdr:row>
      <xdr:rowOff>38100</xdr:rowOff>
    </xdr:to>
    <xdr:graphicFrame macro="">
      <xdr:nvGraphicFramePr>
        <xdr:cNvPr id="16" name="Chart 10">
          <a:extLst>
            <a:ext uri="{FF2B5EF4-FFF2-40B4-BE49-F238E27FC236}">
              <a16:creationId xmlns="" xmlns:a16="http://schemas.microsoft.com/office/drawing/2014/main" id="{00000000-0008-0000-2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</xdr:col>
      <xdr:colOff>0</xdr:colOff>
      <xdr:row>99</xdr:row>
      <xdr:rowOff>38100</xdr:rowOff>
    </xdr:from>
    <xdr:to>
      <xdr:col>4</xdr:col>
      <xdr:colOff>0</xdr:colOff>
      <xdr:row>99</xdr:row>
      <xdr:rowOff>38100</xdr:rowOff>
    </xdr:to>
    <xdr:graphicFrame macro="">
      <xdr:nvGraphicFramePr>
        <xdr:cNvPr id="17" name="Chart 11">
          <a:extLst>
            <a:ext uri="{FF2B5EF4-FFF2-40B4-BE49-F238E27FC236}">
              <a16:creationId xmlns="" xmlns:a16="http://schemas.microsoft.com/office/drawing/2014/main" id="{00000000-0008-0000-2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0</xdr:colOff>
      <xdr:row>93</xdr:row>
      <xdr:rowOff>0</xdr:rowOff>
    </xdr:from>
    <xdr:to>
      <xdr:col>4</xdr:col>
      <xdr:colOff>0</xdr:colOff>
      <xdr:row>93</xdr:row>
      <xdr:rowOff>0</xdr:rowOff>
    </xdr:to>
    <xdr:graphicFrame macro="">
      <xdr:nvGraphicFramePr>
        <xdr:cNvPr id="18" name="Chart 8">
          <a:extLst>
            <a:ext uri="{FF2B5EF4-FFF2-40B4-BE49-F238E27FC236}">
              <a16:creationId xmlns="" xmlns:a16="http://schemas.microsoft.com/office/drawing/2014/main" id="{00000000-0008-0000-2C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4</xdr:col>
      <xdr:colOff>0</xdr:colOff>
      <xdr:row>93</xdr:row>
      <xdr:rowOff>0</xdr:rowOff>
    </xdr:from>
    <xdr:to>
      <xdr:col>4</xdr:col>
      <xdr:colOff>0</xdr:colOff>
      <xdr:row>93</xdr:row>
      <xdr:rowOff>0</xdr:rowOff>
    </xdr:to>
    <xdr:graphicFrame macro="">
      <xdr:nvGraphicFramePr>
        <xdr:cNvPr id="19" name="Chart 9">
          <a:extLst>
            <a:ext uri="{FF2B5EF4-FFF2-40B4-BE49-F238E27FC236}">
              <a16:creationId xmlns="" xmlns:a16="http://schemas.microsoft.com/office/drawing/2014/main" id="{00000000-0008-0000-2C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99</xdr:row>
      <xdr:rowOff>38100</xdr:rowOff>
    </xdr:from>
    <xdr:to>
      <xdr:col>4</xdr:col>
      <xdr:colOff>0</xdr:colOff>
      <xdr:row>99</xdr:row>
      <xdr:rowOff>38100</xdr:rowOff>
    </xdr:to>
    <xdr:graphicFrame macro="">
      <xdr:nvGraphicFramePr>
        <xdr:cNvPr id="20" name="Chart 10">
          <a:extLst>
            <a:ext uri="{FF2B5EF4-FFF2-40B4-BE49-F238E27FC236}">
              <a16:creationId xmlns="" xmlns:a16="http://schemas.microsoft.com/office/drawing/2014/main" id="{00000000-0008-0000-2C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0</xdr:colOff>
      <xdr:row>99</xdr:row>
      <xdr:rowOff>38100</xdr:rowOff>
    </xdr:from>
    <xdr:to>
      <xdr:col>4</xdr:col>
      <xdr:colOff>0</xdr:colOff>
      <xdr:row>99</xdr:row>
      <xdr:rowOff>38100</xdr:rowOff>
    </xdr:to>
    <xdr:graphicFrame macro="">
      <xdr:nvGraphicFramePr>
        <xdr:cNvPr id="21" name="Chart 11">
          <a:extLst>
            <a:ext uri="{FF2B5EF4-FFF2-40B4-BE49-F238E27FC236}">
              <a16:creationId xmlns="" xmlns:a16="http://schemas.microsoft.com/office/drawing/2014/main" id="{00000000-0008-0000-2C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4</xdr:col>
      <xdr:colOff>0</xdr:colOff>
      <xdr:row>77</xdr:row>
      <xdr:rowOff>38100</xdr:rowOff>
    </xdr:from>
    <xdr:to>
      <xdr:col>4</xdr:col>
      <xdr:colOff>0</xdr:colOff>
      <xdr:row>77</xdr:row>
      <xdr:rowOff>38100</xdr:rowOff>
    </xdr:to>
    <xdr:graphicFrame macro="">
      <xdr:nvGraphicFramePr>
        <xdr:cNvPr id="22" name="Chart 8">
          <a:extLst>
            <a:ext uri="{FF2B5EF4-FFF2-40B4-BE49-F238E27FC236}">
              <a16:creationId xmlns="" xmlns:a16="http://schemas.microsoft.com/office/drawing/2014/main" id="{00000000-0008-0000-2C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4</xdr:col>
      <xdr:colOff>0</xdr:colOff>
      <xdr:row>77</xdr:row>
      <xdr:rowOff>38100</xdr:rowOff>
    </xdr:from>
    <xdr:to>
      <xdr:col>4</xdr:col>
      <xdr:colOff>0</xdr:colOff>
      <xdr:row>77</xdr:row>
      <xdr:rowOff>38100</xdr:rowOff>
    </xdr:to>
    <xdr:graphicFrame macro="">
      <xdr:nvGraphicFramePr>
        <xdr:cNvPr id="23" name="Chart 9">
          <a:extLst>
            <a:ext uri="{FF2B5EF4-FFF2-40B4-BE49-F238E27FC236}">
              <a16:creationId xmlns="" xmlns:a16="http://schemas.microsoft.com/office/drawing/2014/main" id="{00000000-0008-0000-2C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0</xdr:colOff>
      <xdr:row>89</xdr:row>
      <xdr:rowOff>0</xdr:rowOff>
    </xdr:from>
    <xdr:to>
      <xdr:col>4</xdr:col>
      <xdr:colOff>0</xdr:colOff>
      <xdr:row>89</xdr:row>
      <xdr:rowOff>0</xdr:rowOff>
    </xdr:to>
    <xdr:graphicFrame macro="">
      <xdr:nvGraphicFramePr>
        <xdr:cNvPr id="24" name="Chart 10">
          <a:extLst>
            <a:ext uri="{FF2B5EF4-FFF2-40B4-BE49-F238E27FC236}">
              <a16:creationId xmlns="" xmlns:a16="http://schemas.microsoft.com/office/drawing/2014/main" id="{00000000-0008-0000-2C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4</xdr:col>
      <xdr:colOff>0</xdr:colOff>
      <xdr:row>89</xdr:row>
      <xdr:rowOff>0</xdr:rowOff>
    </xdr:from>
    <xdr:to>
      <xdr:col>4</xdr:col>
      <xdr:colOff>0</xdr:colOff>
      <xdr:row>89</xdr:row>
      <xdr:rowOff>0</xdr:rowOff>
    </xdr:to>
    <xdr:graphicFrame macro="">
      <xdr:nvGraphicFramePr>
        <xdr:cNvPr id="25" name="Chart 11">
          <a:extLst>
            <a:ext uri="{FF2B5EF4-FFF2-40B4-BE49-F238E27FC236}">
              <a16:creationId xmlns="" xmlns:a16="http://schemas.microsoft.com/office/drawing/2014/main" id="{00000000-0008-0000-2C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2D00-000002000000}"/>
            </a:ext>
          </a:extLst>
        </xdr:cNvPr>
        <xdr:cNvSpPr txBox="1">
          <a:spLocks noChangeArrowheads="1"/>
        </xdr:cNvSpPr>
      </xdr:nvSpPr>
      <xdr:spPr bwMode="auto">
        <a:xfrm>
          <a:off x="55626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2D00-000003000000}"/>
            </a:ext>
          </a:extLst>
        </xdr:cNvPr>
        <xdr:cNvSpPr txBox="1">
          <a:spLocks noChangeArrowheads="1"/>
        </xdr:cNvSpPr>
      </xdr:nvSpPr>
      <xdr:spPr bwMode="auto">
        <a:xfrm>
          <a:off x="55626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50</xdr:row>
      <xdr:rowOff>76200</xdr:rowOff>
    </xdr:from>
    <xdr:to>
      <xdr:col>8</xdr:col>
      <xdr:colOff>85725</xdr:colOff>
      <xdr:row>51</xdr:row>
      <xdr:rowOff>76200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00000000-0008-0000-2D00-000004000000}"/>
            </a:ext>
          </a:extLst>
        </xdr:cNvPr>
        <xdr:cNvSpPr txBox="1">
          <a:spLocks noChangeArrowheads="1"/>
        </xdr:cNvSpPr>
      </xdr:nvSpPr>
      <xdr:spPr bwMode="auto">
        <a:xfrm>
          <a:off x="7000875" y="104965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50</xdr:row>
      <xdr:rowOff>76200</xdr:rowOff>
    </xdr:from>
    <xdr:to>
      <xdr:col>8</xdr:col>
      <xdr:colOff>85725</xdr:colOff>
      <xdr:row>51</xdr:row>
      <xdr:rowOff>76200</xdr:rowOff>
    </xdr:to>
    <xdr:sp macro="" textlink="">
      <xdr:nvSpPr>
        <xdr:cNvPr id="5" name="Text Box 2">
          <a:extLst>
            <a:ext uri="{FF2B5EF4-FFF2-40B4-BE49-F238E27FC236}">
              <a16:creationId xmlns="" xmlns:a16="http://schemas.microsoft.com/office/drawing/2014/main" id="{00000000-0008-0000-2D00-000005000000}"/>
            </a:ext>
          </a:extLst>
        </xdr:cNvPr>
        <xdr:cNvSpPr txBox="1">
          <a:spLocks noChangeArrowheads="1"/>
        </xdr:cNvSpPr>
      </xdr:nvSpPr>
      <xdr:spPr bwMode="auto">
        <a:xfrm>
          <a:off x="7000875" y="104965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00000000-0008-0000-2D00-000006000000}"/>
            </a:ext>
          </a:extLst>
        </xdr:cNvPr>
        <xdr:cNvSpPr txBox="1">
          <a:spLocks noChangeArrowheads="1"/>
        </xdr:cNvSpPr>
      </xdr:nvSpPr>
      <xdr:spPr bwMode="auto">
        <a:xfrm>
          <a:off x="55626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7" name="Text Box 2">
          <a:extLst>
            <a:ext uri="{FF2B5EF4-FFF2-40B4-BE49-F238E27FC236}">
              <a16:creationId xmlns="" xmlns:a16="http://schemas.microsoft.com/office/drawing/2014/main" id="{00000000-0008-0000-2D00-000007000000}"/>
            </a:ext>
          </a:extLst>
        </xdr:cNvPr>
        <xdr:cNvSpPr txBox="1">
          <a:spLocks noChangeArrowheads="1"/>
        </xdr:cNvSpPr>
      </xdr:nvSpPr>
      <xdr:spPr bwMode="auto">
        <a:xfrm>
          <a:off x="55626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85725</xdr:colOff>
      <xdr:row>53</xdr:row>
      <xdr:rowOff>76200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00000000-0008-0000-2D00-000008000000}"/>
            </a:ext>
          </a:extLst>
        </xdr:cNvPr>
        <xdr:cNvSpPr txBox="1">
          <a:spLocks noChangeArrowheads="1"/>
        </xdr:cNvSpPr>
      </xdr:nvSpPr>
      <xdr:spPr bwMode="auto">
        <a:xfrm>
          <a:off x="7000875" y="10915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85725</xdr:colOff>
      <xdr:row>53</xdr:row>
      <xdr:rowOff>76200</xdr:rowOff>
    </xdr:to>
    <xdr:sp macro="" textlink="">
      <xdr:nvSpPr>
        <xdr:cNvPr id="9" name="Text Box 2">
          <a:extLst>
            <a:ext uri="{FF2B5EF4-FFF2-40B4-BE49-F238E27FC236}">
              <a16:creationId xmlns="" xmlns:a16="http://schemas.microsoft.com/office/drawing/2014/main" id="{00000000-0008-0000-2D00-000009000000}"/>
            </a:ext>
          </a:extLst>
        </xdr:cNvPr>
        <xdr:cNvSpPr txBox="1">
          <a:spLocks noChangeArrowheads="1"/>
        </xdr:cNvSpPr>
      </xdr:nvSpPr>
      <xdr:spPr bwMode="auto">
        <a:xfrm>
          <a:off x="7000875" y="10915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00000000-0008-0000-2D00-00000A000000}"/>
            </a:ext>
          </a:extLst>
        </xdr:cNvPr>
        <xdr:cNvSpPr txBox="1">
          <a:spLocks noChangeArrowheads="1"/>
        </xdr:cNvSpPr>
      </xdr:nvSpPr>
      <xdr:spPr bwMode="auto">
        <a:xfrm>
          <a:off x="55626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11" name="Text Box 2">
          <a:extLst>
            <a:ext uri="{FF2B5EF4-FFF2-40B4-BE49-F238E27FC236}">
              <a16:creationId xmlns="" xmlns:a16="http://schemas.microsoft.com/office/drawing/2014/main" id="{00000000-0008-0000-2D00-00000B000000}"/>
            </a:ext>
          </a:extLst>
        </xdr:cNvPr>
        <xdr:cNvSpPr txBox="1">
          <a:spLocks noChangeArrowheads="1"/>
        </xdr:cNvSpPr>
      </xdr:nvSpPr>
      <xdr:spPr bwMode="auto">
        <a:xfrm>
          <a:off x="55626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51</xdr:row>
      <xdr:rowOff>76200</xdr:rowOff>
    </xdr:from>
    <xdr:to>
      <xdr:col>8</xdr:col>
      <xdr:colOff>85725</xdr:colOff>
      <xdr:row>52</xdr:row>
      <xdr:rowOff>76200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00000000-0008-0000-2D00-00000C000000}"/>
            </a:ext>
          </a:extLst>
        </xdr:cNvPr>
        <xdr:cNvSpPr txBox="1">
          <a:spLocks noChangeArrowheads="1"/>
        </xdr:cNvSpPr>
      </xdr:nvSpPr>
      <xdr:spPr bwMode="auto">
        <a:xfrm>
          <a:off x="7000875" y="107061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51</xdr:row>
      <xdr:rowOff>76200</xdr:rowOff>
    </xdr:from>
    <xdr:to>
      <xdr:col>8</xdr:col>
      <xdr:colOff>85725</xdr:colOff>
      <xdr:row>52</xdr:row>
      <xdr:rowOff>76200</xdr:rowOff>
    </xdr:to>
    <xdr:sp macro="" textlink="">
      <xdr:nvSpPr>
        <xdr:cNvPr id="13" name="Text Box 2">
          <a:extLst>
            <a:ext uri="{FF2B5EF4-FFF2-40B4-BE49-F238E27FC236}">
              <a16:creationId xmlns="" xmlns:a16="http://schemas.microsoft.com/office/drawing/2014/main" id="{00000000-0008-0000-2D00-00000D000000}"/>
            </a:ext>
          </a:extLst>
        </xdr:cNvPr>
        <xdr:cNvSpPr txBox="1">
          <a:spLocks noChangeArrowheads="1"/>
        </xdr:cNvSpPr>
      </xdr:nvSpPr>
      <xdr:spPr bwMode="auto">
        <a:xfrm>
          <a:off x="7000875" y="107061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85725</xdr:colOff>
      <xdr:row>53</xdr:row>
      <xdr:rowOff>76200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00000000-0008-0000-2D00-00000E000000}"/>
            </a:ext>
          </a:extLst>
        </xdr:cNvPr>
        <xdr:cNvSpPr txBox="1">
          <a:spLocks noChangeArrowheads="1"/>
        </xdr:cNvSpPr>
      </xdr:nvSpPr>
      <xdr:spPr bwMode="auto">
        <a:xfrm>
          <a:off x="7000875" y="10915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85725</xdr:colOff>
      <xdr:row>53</xdr:row>
      <xdr:rowOff>76200</xdr:rowOff>
    </xdr:to>
    <xdr:sp macro="" textlink="">
      <xdr:nvSpPr>
        <xdr:cNvPr id="15" name="Text Box 2">
          <a:extLst>
            <a:ext uri="{FF2B5EF4-FFF2-40B4-BE49-F238E27FC236}">
              <a16:creationId xmlns="" xmlns:a16="http://schemas.microsoft.com/office/drawing/2014/main" id="{00000000-0008-0000-2D00-00000F000000}"/>
            </a:ext>
          </a:extLst>
        </xdr:cNvPr>
        <xdr:cNvSpPr txBox="1">
          <a:spLocks noChangeArrowheads="1"/>
        </xdr:cNvSpPr>
      </xdr:nvSpPr>
      <xdr:spPr bwMode="auto">
        <a:xfrm>
          <a:off x="7000875" y="10915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00000000-0008-0000-2D00-000010000000}"/>
            </a:ext>
          </a:extLst>
        </xdr:cNvPr>
        <xdr:cNvSpPr txBox="1">
          <a:spLocks noChangeArrowheads="1"/>
        </xdr:cNvSpPr>
      </xdr:nvSpPr>
      <xdr:spPr bwMode="auto">
        <a:xfrm>
          <a:off x="55626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17" name="Text Box 2">
          <a:extLst>
            <a:ext uri="{FF2B5EF4-FFF2-40B4-BE49-F238E27FC236}">
              <a16:creationId xmlns="" xmlns:a16="http://schemas.microsoft.com/office/drawing/2014/main" id="{00000000-0008-0000-2D00-000011000000}"/>
            </a:ext>
          </a:extLst>
        </xdr:cNvPr>
        <xdr:cNvSpPr txBox="1">
          <a:spLocks noChangeArrowheads="1"/>
        </xdr:cNvSpPr>
      </xdr:nvSpPr>
      <xdr:spPr bwMode="auto">
        <a:xfrm>
          <a:off x="55626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85725</xdr:rowOff>
    </xdr:from>
    <xdr:to>
      <xdr:col>4</xdr:col>
      <xdr:colOff>85725</xdr:colOff>
      <xdr:row>21</xdr:row>
      <xdr:rowOff>104775</xdr:rowOff>
    </xdr:to>
    <xdr:sp macro="" textlink="">
      <xdr:nvSpPr>
        <xdr:cNvPr id="18" name="Text Box 1">
          <a:extLst>
            <a:ext uri="{FF2B5EF4-FFF2-40B4-BE49-F238E27FC236}">
              <a16:creationId xmlns="" xmlns:a16="http://schemas.microsoft.com/office/drawing/2014/main" id="{00000000-0008-0000-2D00-000012000000}"/>
            </a:ext>
          </a:extLst>
        </xdr:cNvPr>
        <xdr:cNvSpPr txBox="1">
          <a:spLocks noChangeArrowheads="1"/>
        </xdr:cNvSpPr>
      </xdr:nvSpPr>
      <xdr:spPr bwMode="auto">
        <a:xfrm>
          <a:off x="4229100" y="42195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85725</xdr:rowOff>
    </xdr:from>
    <xdr:to>
      <xdr:col>4</xdr:col>
      <xdr:colOff>85725</xdr:colOff>
      <xdr:row>21</xdr:row>
      <xdr:rowOff>104775</xdr:rowOff>
    </xdr:to>
    <xdr:sp macro="" textlink="">
      <xdr:nvSpPr>
        <xdr:cNvPr id="19" name="Text Box 2">
          <a:extLst>
            <a:ext uri="{FF2B5EF4-FFF2-40B4-BE49-F238E27FC236}">
              <a16:creationId xmlns="" xmlns:a16="http://schemas.microsoft.com/office/drawing/2014/main" id="{00000000-0008-0000-2D00-000013000000}"/>
            </a:ext>
          </a:extLst>
        </xdr:cNvPr>
        <xdr:cNvSpPr txBox="1">
          <a:spLocks noChangeArrowheads="1"/>
        </xdr:cNvSpPr>
      </xdr:nvSpPr>
      <xdr:spPr bwMode="auto">
        <a:xfrm>
          <a:off x="4229100" y="42195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0" name="Text Box 1">
          <a:extLst>
            <a:ext uri="{FF2B5EF4-FFF2-40B4-BE49-F238E27FC236}">
              <a16:creationId xmlns="" xmlns:a16="http://schemas.microsoft.com/office/drawing/2014/main" id="{00000000-0008-0000-2D00-000014000000}"/>
            </a:ext>
          </a:extLst>
        </xdr:cNvPr>
        <xdr:cNvSpPr txBox="1">
          <a:spLocks noChangeArrowheads="1"/>
        </xdr:cNvSpPr>
      </xdr:nvSpPr>
      <xdr:spPr bwMode="auto">
        <a:xfrm>
          <a:off x="422910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1" name="Text Box 2">
          <a:extLst>
            <a:ext uri="{FF2B5EF4-FFF2-40B4-BE49-F238E27FC236}">
              <a16:creationId xmlns="" xmlns:a16="http://schemas.microsoft.com/office/drawing/2014/main" id="{00000000-0008-0000-2D00-000015000000}"/>
            </a:ext>
          </a:extLst>
        </xdr:cNvPr>
        <xdr:cNvSpPr txBox="1">
          <a:spLocks noChangeArrowheads="1"/>
        </xdr:cNvSpPr>
      </xdr:nvSpPr>
      <xdr:spPr bwMode="auto">
        <a:xfrm>
          <a:off x="422910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2" name="Text Box 1">
          <a:extLst>
            <a:ext uri="{FF2B5EF4-FFF2-40B4-BE49-F238E27FC236}">
              <a16:creationId xmlns="" xmlns:a16="http://schemas.microsoft.com/office/drawing/2014/main" id="{00000000-0008-0000-2D00-000016000000}"/>
            </a:ext>
          </a:extLst>
        </xdr:cNvPr>
        <xdr:cNvSpPr txBox="1">
          <a:spLocks noChangeArrowheads="1"/>
        </xdr:cNvSpPr>
      </xdr:nvSpPr>
      <xdr:spPr bwMode="auto">
        <a:xfrm>
          <a:off x="422910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3" name="Text Box 2">
          <a:extLst>
            <a:ext uri="{FF2B5EF4-FFF2-40B4-BE49-F238E27FC236}">
              <a16:creationId xmlns="" xmlns:a16="http://schemas.microsoft.com/office/drawing/2014/main" id="{00000000-0008-0000-2D00-000017000000}"/>
            </a:ext>
          </a:extLst>
        </xdr:cNvPr>
        <xdr:cNvSpPr txBox="1">
          <a:spLocks noChangeArrowheads="1"/>
        </xdr:cNvSpPr>
      </xdr:nvSpPr>
      <xdr:spPr bwMode="auto">
        <a:xfrm>
          <a:off x="422910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95250</xdr:rowOff>
    </xdr:to>
    <xdr:sp macro="" textlink="">
      <xdr:nvSpPr>
        <xdr:cNvPr id="24" name="Text Box 1">
          <a:extLst>
            <a:ext uri="{FF2B5EF4-FFF2-40B4-BE49-F238E27FC236}">
              <a16:creationId xmlns="" xmlns:a16="http://schemas.microsoft.com/office/drawing/2014/main" id="{00000000-0008-0000-2D00-000018000000}"/>
            </a:ext>
          </a:extLst>
        </xdr:cNvPr>
        <xdr:cNvSpPr txBox="1">
          <a:spLocks noChangeArrowheads="1"/>
        </xdr:cNvSpPr>
      </xdr:nvSpPr>
      <xdr:spPr bwMode="auto">
        <a:xfrm>
          <a:off x="4229100" y="46386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95250</xdr:rowOff>
    </xdr:to>
    <xdr:sp macro="" textlink="">
      <xdr:nvSpPr>
        <xdr:cNvPr id="25" name="Text Box 2">
          <a:extLst>
            <a:ext uri="{FF2B5EF4-FFF2-40B4-BE49-F238E27FC236}">
              <a16:creationId xmlns="" xmlns:a16="http://schemas.microsoft.com/office/drawing/2014/main" id="{00000000-0008-0000-2D00-000019000000}"/>
            </a:ext>
          </a:extLst>
        </xdr:cNvPr>
        <xdr:cNvSpPr txBox="1">
          <a:spLocks noChangeArrowheads="1"/>
        </xdr:cNvSpPr>
      </xdr:nvSpPr>
      <xdr:spPr bwMode="auto">
        <a:xfrm>
          <a:off x="4229100" y="46386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6" name="Text Box 1">
          <a:extLst>
            <a:ext uri="{FF2B5EF4-FFF2-40B4-BE49-F238E27FC236}">
              <a16:creationId xmlns="" xmlns:a16="http://schemas.microsoft.com/office/drawing/2014/main" id="{00000000-0008-0000-2D00-00001A000000}"/>
            </a:ext>
          </a:extLst>
        </xdr:cNvPr>
        <xdr:cNvSpPr txBox="1">
          <a:spLocks noChangeArrowheads="1"/>
        </xdr:cNvSpPr>
      </xdr:nvSpPr>
      <xdr:spPr bwMode="auto">
        <a:xfrm>
          <a:off x="422910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7" name="Text Box 2">
          <a:extLst>
            <a:ext uri="{FF2B5EF4-FFF2-40B4-BE49-F238E27FC236}">
              <a16:creationId xmlns="" xmlns:a16="http://schemas.microsoft.com/office/drawing/2014/main" id="{00000000-0008-0000-2D00-00001B000000}"/>
            </a:ext>
          </a:extLst>
        </xdr:cNvPr>
        <xdr:cNvSpPr txBox="1">
          <a:spLocks noChangeArrowheads="1"/>
        </xdr:cNvSpPr>
      </xdr:nvSpPr>
      <xdr:spPr bwMode="auto">
        <a:xfrm>
          <a:off x="422910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95250</xdr:rowOff>
    </xdr:to>
    <xdr:sp macro="" textlink="">
      <xdr:nvSpPr>
        <xdr:cNvPr id="28" name="Text Box 1">
          <a:extLst>
            <a:ext uri="{FF2B5EF4-FFF2-40B4-BE49-F238E27FC236}">
              <a16:creationId xmlns="" xmlns:a16="http://schemas.microsoft.com/office/drawing/2014/main" id="{00000000-0008-0000-2D00-00001C000000}"/>
            </a:ext>
          </a:extLst>
        </xdr:cNvPr>
        <xdr:cNvSpPr txBox="1">
          <a:spLocks noChangeArrowheads="1"/>
        </xdr:cNvSpPr>
      </xdr:nvSpPr>
      <xdr:spPr bwMode="auto">
        <a:xfrm>
          <a:off x="4229100" y="46386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95250</xdr:rowOff>
    </xdr:to>
    <xdr:sp macro="" textlink="">
      <xdr:nvSpPr>
        <xdr:cNvPr id="29" name="Text Box 2">
          <a:extLst>
            <a:ext uri="{FF2B5EF4-FFF2-40B4-BE49-F238E27FC236}">
              <a16:creationId xmlns="" xmlns:a16="http://schemas.microsoft.com/office/drawing/2014/main" id="{00000000-0008-0000-2D00-00001D000000}"/>
            </a:ext>
          </a:extLst>
        </xdr:cNvPr>
        <xdr:cNvSpPr txBox="1">
          <a:spLocks noChangeArrowheads="1"/>
        </xdr:cNvSpPr>
      </xdr:nvSpPr>
      <xdr:spPr bwMode="auto">
        <a:xfrm>
          <a:off x="4229100" y="46386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104775</xdr:rowOff>
    </xdr:to>
    <xdr:sp macro="" textlink="">
      <xdr:nvSpPr>
        <xdr:cNvPr id="30" name="Text Box 1">
          <a:extLst>
            <a:ext uri="{FF2B5EF4-FFF2-40B4-BE49-F238E27FC236}">
              <a16:creationId xmlns="" xmlns:a16="http://schemas.microsoft.com/office/drawing/2014/main" id="{00000000-0008-0000-2D00-00001E000000}"/>
            </a:ext>
          </a:extLst>
        </xdr:cNvPr>
        <xdr:cNvSpPr txBox="1">
          <a:spLocks noChangeArrowheads="1"/>
        </xdr:cNvSpPr>
      </xdr:nvSpPr>
      <xdr:spPr bwMode="auto">
        <a:xfrm>
          <a:off x="4229100" y="46386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104775</xdr:rowOff>
    </xdr:to>
    <xdr:sp macro="" textlink="">
      <xdr:nvSpPr>
        <xdr:cNvPr id="31" name="Text Box 2">
          <a:extLst>
            <a:ext uri="{FF2B5EF4-FFF2-40B4-BE49-F238E27FC236}">
              <a16:creationId xmlns="" xmlns:a16="http://schemas.microsoft.com/office/drawing/2014/main" id="{00000000-0008-0000-2D00-00001F000000}"/>
            </a:ext>
          </a:extLst>
        </xdr:cNvPr>
        <xdr:cNvSpPr txBox="1">
          <a:spLocks noChangeArrowheads="1"/>
        </xdr:cNvSpPr>
      </xdr:nvSpPr>
      <xdr:spPr bwMode="auto">
        <a:xfrm>
          <a:off x="4229100" y="46386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23</xdr:row>
      <xdr:rowOff>85725</xdr:rowOff>
    </xdr:from>
    <xdr:to>
      <xdr:col>4</xdr:col>
      <xdr:colOff>85725</xdr:colOff>
      <xdr:row>24</xdr:row>
      <xdr:rowOff>104775</xdr:rowOff>
    </xdr:to>
    <xdr:sp macro="" textlink="">
      <xdr:nvSpPr>
        <xdr:cNvPr id="32" name="Text Box 1">
          <a:extLst>
            <a:ext uri="{FF2B5EF4-FFF2-40B4-BE49-F238E27FC236}">
              <a16:creationId xmlns="" xmlns:a16="http://schemas.microsoft.com/office/drawing/2014/main" id="{00000000-0008-0000-2D00-000020000000}"/>
            </a:ext>
          </a:extLst>
        </xdr:cNvPr>
        <xdr:cNvSpPr txBox="1">
          <a:spLocks noChangeArrowheads="1"/>
        </xdr:cNvSpPr>
      </xdr:nvSpPr>
      <xdr:spPr bwMode="auto">
        <a:xfrm>
          <a:off x="4229100" y="48482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23</xdr:row>
      <xdr:rowOff>85725</xdr:rowOff>
    </xdr:from>
    <xdr:to>
      <xdr:col>4</xdr:col>
      <xdr:colOff>85725</xdr:colOff>
      <xdr:row>24</xdr:row>
      <xdr:rowOff>104775</xdr:rowOff>
    </xdr:to>
    <xdr:sp macro="" textlink="">
      <xdr:nvSpPr>
        <xdr:cNvPr id="33" name="Text Box 2">
          <a:extLst>
            <a:ext uri="{FF2B5EF4-FFF2-40B4-BE49-F238E27FC236}">
              <a16:creationId xmlns="" xmlns:a16="http://schemas.microsoft.com/office/drawing/2014/main" id="{00000000-0008-0000-2D00-000021000000}"/>
            </a:ext>
          </a:extLst>
        </xdr:cNvPr>
        <xdr:cNvSpPr txBox="1">
          <a:spLocks noChangeArrowheads="1"/>
        </xdr:cNvSpPr>
      </xdr:nvSpPr>
      <xdr:spPr bwMode="auto">
        <a:xfrm>
          <a:off x="4229100" y="48482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</xdr:row>
      <xdr:rowOff>85725</xdr:rowOff>
    </xdr:from>
    <xdr:to>
      <xdr:col>4</xdr:col>
      <xdr:colOff>85725</xdr:colOff>
      <xdr:row>25</xdr:row>
      <xdr:rowOff>104775</xdr:rowOff>
    </xdr:to>
    <xdr:sp macro="" textlink="">
      <xdr:nvSpPr>
        <xdr:cNvPr id="34" name="Text Box 1">
          <a:extLst>
            <a:ext uri="{FF2B5EF4-FFF2-40B4-BE49-F238E27FC236}">
              <a16:creationId xmlns="" xmlns:a16="http://schemas.microsoft.com/office/drawing/2014/main" id="{00000000-0008-0000-2D00-000022000000}"/>
            </a:ext>
          </a:extLst>
        </xdr:cNvPr>
        <xdr:cNvSpPr txBox="1">
          <a:spLocks noChangeArrowheads="1"/>
        </xdr:cNvSpPr>
      </xdr:nvSpPr>
      <xdr:spPr bwMode="auto">
        <a:xfrm>
          <a:off x="4229100" y="5057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</xdr:row>
      <xdr:rowOff>85725</xdr:rowOff>
    </xdr:from>
    <xdr:to>
      <xdr:col>4</xdr:col>
      <xdr:colOff>85725</xdr:colOff>
      <xdr:row>25</xdr:row>
      <xdr:rowOff>104775</xdr:rowOff>
    </xdr:to>
    <xdr:sp macro="" textlink="">
      <xdr:nvSpPr>
        <xdr:cNvPr id="35" name="Text Box 2">
          <a:extLst>
            <a:ext uri="{FF2B5EF4-FFF2-40B4-BE49-F238E27FC236}">
              <a16:creationId xmlns="" xmlns:a16="http://schemas.microsoft.com/office/drawing/2014/main" id="{00000000-0008-0000-2D00-000023000000}"/>
            </a:ext>
          </a:extLst>
        </xdr:cNvPr>
        <xdr:cNvSpPr txBox="1">
          <a:spLocks noChangeArrowheads="1"/>
        </xdr:cNvSpPr>
      </xdr:nvSpPr>
      <xdr:spPr bwMode="auto">
        <a:xfrm>
          <a:off x="4229100" y="5057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</xdr:row>
      <xdr:rowOff>85725</xdr:rowOff>
    </xdr:from>
    <xdr:to>
      <xdr:col>4</xdr:col>
      <xdr:colOff>85725</xdr:colOff>
      <xdr:row>26</xdr:row>
      <xdr:rowOff>104775</xdr:rowOff>
    </xdr:to>
    <xdr:sp macro="" textlink="">
      <xdr:nvSpPr>
        <xdr:cNvPr id="36" name="Text Box 1">
          <a:extLst>
            <a:ext uri="{FF2B5EF4-FFF2-40B4-BE49-F238E27FC236}">
              <a16:creationId xmlns="" xmlns:a16="http://schemas.microsoft.com/office/drawing/2014/main" id="{00000000-0008-0000-2D00-000024000000}"/>
            </a:ext>
          </a:extLst>
        </xdr:cNvPr>
        <xdr:cNvSpPr txBox="1">
          <a:spLocks noChangeArrowheads="1"/>
        </xdr:cNvSpPr>
      </xdr:nvSpPr>
      <xdr:spPr bwMode="auto">
        <a:xfrm>
          <a:off x="4229100" y="52673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</xdr:row>
      <xdr:rowOff>85725</xdr:rowOff>
    </xdr:from>
    <xdr:to>
      <xdr:col>4</xdr:col>
      <xdr:colOff>85725</xdr:colOff>
      <xdr:row>26</xdr:row>
      <xdr:rowOff>104775</xdr:rowOff>
    </xdr:to>
    <xdr:sp macro="" textlink="">
      <xdr:nvSpPr>
        <xdr:cNvPr id="37" name="Text Box 2">
          <a:extLst>
            <a:ext uri="{FF2B5EF4-FFF2-40B4-BE49-F238E27FC236}">
              <a16:creationId xmlns="" xmlns:a16="http://schemas.microsoft.com/office/drawing/2014/main" id="{00000000-0008-0000-2D00-000025000000}"/>
            </a:ext>
          </a:extLst>
        </xdr:cNvPr>
        <xdr:cNvSpPr txBox="1">
          <a:spLocks noChangeArrowheads="1"/>
        </xdr:cNvSpPr>
      </xdr:nvSpPr>
      <xdr:spPr bwMode="auto">
        <a:xfrm>
          <a:off x="4229100" y="52673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</xdr:row>
      <xdr:rowOff>85725</xdr:rowOff>
    </xdr:from>
    <xdr:to>
      <xdr:col>4</xdr:col>
      <xdr:colOff>85725</xdr:colOff>
      <xdr:row>25</xdr:row>
      <xdr:rowOff>104775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00000000-0008-0000-2D00-000026000000}"/>
            </a:ext>
          </a:extLst>
        </xdr:cNvPr>
        <xdr:cNvSpPr txBox="1">
          <a:spLocks noChangeArrowheads="1"/>
        </xdr:cNvSpPr>
      </xdr:nvSpPr>
      <xdr:spPr bwMode="auto">
        <a:xfrm>
          <a:off x="4229100" y="5057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</xdr:row>
      <xdr:rowOff>85725</xdr:rowOff>
    </xdr:from>
    <xdr:to>
      <xdr:col>4</xdr:col>
      <xdr:colOff>85725</xdr:colOff>
      <xdr:row>25</xdr:row>
      <xdr:rowOff>104775</xdr:rowOff>
    </xdr:to>
    <xdr:sp macro="" textlink="">
      <xdr:nvSpPr>
        <xdr:cNvPr id="39" name="Text Box 2">
          <a:extLst>
            <a:ext uri="{FF2B5EF4-FFF2-40B4-BE49-F238E27FC236}">
              <a16:creationId xmlns="" xmlns:a16="http://schemas.microsoft.com/office/drawing/2014/main" id="{00000000-0008-0000-2D00-000027000000}"/>
            </a:ext>
          </a:extLst>
        </xdr:cNvPr>
        <xdr:cNvSpPr txBox="1">
          <a:spLocks noChangeArrowheads="1"/>
        </xdr:cNvSpPr>
      </xdr:nvSpPr>
      <xdr:spPr bwMode="auto">
        <a:xfrm>
          <a:off x="4229100" y="5057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</xdr:row>
      <xdr:rowOff>85725</xdr:rowOff>
    </xdr:from>
    <xdr:to>
      <xdr:col>4</xdr:col>
      <xdr:colOff>85725</xdr:colOff>
      <xdr:row>26</xdr:row>
      <xdr:rowOff>104775</xdr:rowOff>
    </xdr:to>
    <xdr:sp macro="" textlink="">
      <xdr:nvSpPr>
        <xdr:cNvPr id="40" name="Text Box 1">
          <a:extLst>
            <a:ext uri="{FF2B5EF4-FFF2-40B4-BE49-F238E27FC236}">
              <a16:creationId xmlns="" xmlns:a16="http://schemas.microsoft.com/office/drawing/2014/main" id="{00000000-0008-0000-2D00-000028000000}"/>
            </a:ext>
          </a:extLst>
        </xdr:cNvPr>
        <xdr:cNvSpPr txBox="1">
          <a:spLocks noChangeArrowheads="1"/>
        </xdr:cNvSpPr>
      </xdr:nvSpPr>
      <xdr:spPr bwMode="auto">
        <a:xfrm>
          <a:off x="4229100" y="52673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</xdr:row>
      <xdr:rowOff>85725</xdr:rowOff>
    </xdr:from>
    <xdr:to>
      <xdr:col>4</xdr:col>
      <xdr:colOff>85725</xdr:colOff>
      <xdr:row>26</xdr:row>
      <xdr:rowOff>104775</xdr:rowOff>
    </xdr:to>
    <xdr:sp macro="" textlink="">
      <xdr:nvSpPr>
        <xdr:cNvPr id="41" name="Text Box 2">
          <a:extLst>
            <a:ext uri="{FF2B5EF4-FFF2-40B4-BE49-F238E27FC236}">
              <a16:creationId xmlns="" xmlns:a16="http://schemas.microsoft.com/office/drawing/2014/main" id="{00000000-0008-0000-2D00-000029000000}"/>
            </a:ext>
          </a:extLst>
        </xdr:cNvPr>
        <xdr:cNvSpPr txBox="1">
          <a:spLocks noChangeArrowheads="1"/>
        </xdr:cNvSpPr>
      </xdr:nvSpPr>
      <xdr:spPr bwMode="auto">
        <a:xfrm>
          <a:off x="4229100" y="52673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85725</xdr:rowOff>
    </xdr:from>
    <xdr:to>
      <xdr:col>4</xdr:col>
      <xdr:colOff>85725</xdr:colOff>
      <xdr:row>27</xdr:row>
      <xdr:rowOff>104775</xdr:rowOff>
    </xdr:to>
    <xdr:sp macro="" textlink="">
      <xdr:nvSpPr>
        <xdr:cNvPr id="42" name="Text Box 1">
          <a:extLst>
            <a:ext uri="{FF2B5EF4-FFF2-40B4-BE49-F238E27FC236}">
              <a16:creationId xmlns="" xmlns:a16="http://schemas.microsoft.com/office/drawing/2014/main" id="{00000000-0008-0000-2D00-00002A000000}"/>
            </a:ext>
          </a:extLst>
        </xdr:cNvPr>
        <xdr:cNvSpPr txBox="1">
          <a:spLocks noChangeArrowheads="1"/>
        </xdr:cNvSpPr>
      </xdr:nvSpPr>
      <xdr:spPr bwMode="auto">
        <a:xfrm>
          <a:off x="4229100" y="54768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85725</xdr:rowOff>
    </xdr:from>
    <xdr:to>
      <xdr:col>4</xdr:col>
      <xdr:colOff>85725</xdr:colOff>
      <xdr:row>27</xdr:row>
      <xdr:rowOff>104775</xdr:rowOff>
    </xdr:to>
    <xdr:sp macro="" textlink="">
      <xdr:nvSpPr>
        <xdr:cNvPr id="43" name="Text Box 2">
          <a:extLst>
            <a:ext uri="{FF2B5EF4-FFF2-40B4-BE49-F238E27FC236}">
              <a16:creationId xmlns="" xmlns:a16="http://schemas.microsoft.com/office/drawing/2014/main" id="{00000000-0008-0000-2D00-00002B000000}"/>
            </a:ext>
          </a:extLst>
        </xdr:cNvPr>
        <xdr:cNvSpPr txBox="1">
          <a:spLocks noChangeArrowheads="1"/>
        </xdr:cNvSpPr>
      </xdr:nvSpPr>
      <xdr:spPr bwMode="auto">
        <a:xfrm>
          <a:off x="4229100" y="54768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4" name="Text Box 1">
          <a:extLst>
            <a:ext uri="{FF2B5EF4-FFF2-40B4-BE49-F238E27FC236}">
              <a16:creationId xmlns="" xmlns:a16="http://schemas.microsoft.com/office/drawing/2014/main" id="{00000000-0008-0000-2D00-00002C000000}"/>
            </a:ext>
          </a:extLst>
        </xdr:cNvPr>
        <xdr:cNvSpPr txBox="1">
          <a:spLocks noChangeArrowheads="1"/>
        </xdr:cNvSpPr>
      </xdr:nvSpPr>
      <xdr:spPr bwMode="auto">
        <a:xfrm>
          <a:off x="422910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5" name="Text Box 2">
          <a:extLst>
            <a:ext uri="{FF2B5EF4-FFF2-40B4-BE49-F238E27FC236}">
              <a16:creationId xmlns="" xmlns:a16="http://schemas.microsoft.com/office/drawing/2014/main" id="{00000000-0008-0000-2D00-00002D000000}"/>
            </a:ext>
          </a:extLst>
        </xdr:cNvPr>
        <xdr:cNvSpPr txBox="1">
          <a:spLocks noChangeArrowheads="1"/>
        </xdr:cNvSpPr>
      </xdr:nvSpPr>
      <xdr:spPr bwMode="auto">
        <a:xfrm>
          <a:off x="422910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6" name="Text Box 1">
          <a:extLst>
            <a:ext uri="{FF2B5EF4-FFF2-40B4-BE49-F238E27FC236}">
              <a16:creationId xmlns="" xmlns:a16="http://schemas.microsoft.com/office/drawing/2014/main" id="{00000000-0008-0000-2D00-00002E000000}"/>
            </a:ext>
          </a:extLst>
        </xdr:cNvPr>
        <xdr:cNvSpPr txBox="1">
          <a:spLocks noChangeArrowheads="1"/>
        </xdr:cNvSpPr>
      </xdr:nvSpPr>
      <xdr:spPr bwMode="auto">
        <a:xfrm>
          <a:off x="422910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7" name="Text Box 2">
          <a:extLst>
            <a:ext uri="{FF2B5EF4-FFF2-40B4-BE49-F238E27FC236}">
              <a16:creationId xmlns="" xmlns:a16="http://schemas.microsoft.com/office/drawing/2014/main" id="{00000000-0008-0000-2D00-00002F000000}"/>
            </a:ext>
          </a:extLst>
        </xdr:cNvPr>
        <xdr:cNvSpPr txBox="1">
          <a:spLocks noChangeArrowheads="1"/>
        </xdr:cNvSpPr>
      </xdr:nvSpPr>
      <xdr:spPr bwMode="auto">
        <a:xfrm>
          <a:off x="422910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8" name="Text Box 1">
          <a:extLst>
            <a:ext uri="{FF2B5EF4-FFF2-40B4-BE49-F238E27FC236}">
              <a16:creationId xmlns="" xmlns:a16="http://schemas.microsoft.com/office/drawing/2014/main" id="{00000000-0008-0000-2D00-000030000000}"/>
            </a:ext>
          </a:extLst>
        </xdr:cNvPr>
        <xdr:cNvSpPr txBox="1">
          <a:spLocks noChangeArrowheads="1"/>
        </xdr:cNvSpPr>
      </xdr:nvSpPr>
      <xdr:spPr bwMode="auto">
        <a:xfrm>
          <a:off x="422910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9" name="Text Box 2">
          <a:extLst>
            <a:ext uri="{FF2B5EF4-FFF2-40B4-BE49-F238E27FC236}">
              <a16:creationId xmlns="" xmlns:a16="http://schemas.microsoft.com/office/drawing/2014/main" id="{00000000-0008-0000-2D00-000031000000}"/>
            </a:ext>
          </a:extLst>
        </xdr:cNvPr>
        <xdr:cNvSpPr txBox="1">
          <a:spLocks noChangeArrowheads="1"/>
        </xdr:cNvSpPr>
      </xdr:nvSpPr>
      <xdr:spPr bwMode="auto">
        <a:xfrm>
          <a:off x="422910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28</xdr:row>
      <xdr:rowOff>85725</xdr:rowOff>
    </xdr:from>
    <xdr:to>
      <xdr:col>4</xdr:col>
      <xdr:colOff>85725</xdr:colOff>
      <xdr:row>29</xdr:row>
      <xdr:rowOff>104775</xdr:rowOff>
    </xdr:to>
    <xdr:sp macro="" textlink="">
      <xdr:nvSpPr>
        <xdr:cNvPr id="50" name="Text Box 1">
          <a:extLst>
            <a:ext uri="{FF2B5EF4-FFF2-40B4-BE49-F238E27FC236}">
              <a16:creationId xmlns="" xmlns:a16="http://schemas.microsoft.com/office/drawing/2014/main" id="{00000000-0008-0000-2D00-000032000000}"/>
            </a:ext>
          </a:extLst>
        </xdr:cNvPr>
        <xdr:cNvSpPr txBox="1">
          <a:spLocks noChangeArrowheads="1"/>
        </xdr:cNvSpPr>
      </xdr:nvSpPr>
      <xdr:spPr bwMode="auto">
        <a:xfrm>
          <a:off x="4229100" y="58959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28</xdr:row>
      <xdr:rowOff>85725</xdr:rowOff>
    </xdr:from>
    <xdr:to>
      <xdr:col>4</xdr:col>
      <xdr:colOff>85725</xdr:colOff>
      <xdr:row>29</xdr:row>
      <xdr:rowOff>104775</xdr:rowOff>
    </xdr:to>
    <xdr:sp macro="" textlink="">
      <xdr:nvSpPr>
        <xdr:cNvPr id="51" name="Text Box 2">
          <a:extLst>
            <a:ext uri="{FF2B5EF4-FFF2-40B4-BE49-F238E27FC236}">
              <a16:creationId xmlns="" xmlns:a16="http://schemas.microsoft.com/office/drawing/2014/main" id="{00000000-0008-0000-2D00-000033000000}"/>
            </a:ext>
          </a:extLst>
        </xdr:cNvPr>
        <xdr:cNvSpPr txBox="1">
          <a:spLocks noChangeArrowheads="1"/>
        </xdr:cNvSpPr>
      </xdr:nvSpPr>
      <xdr:spPr bwMode="auto">
        <a:xfrm>
          <a:off x="4229100" y="58959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66675</xdr:rowOff>
    </xdr:from>
    <xdr:to>
      <xdr:col>8</xdr:col>
      <xdr:colOff>95250</xdr:colOff>
      <xdr:row>51</xdr:row>
      <xdr:rowOff>66675</xdr:rowOff>
    </xdr:to>
    <xdr:sp macro="" textlink="">
      <xdr:nvSpPr>
        <xdr:cNvPr id="52" name="Shape 4">
          <a:extLst>
            <a:ext uri="{FF2B5EF4-FFF2-40B4-BE49-F238E27FC236}">
              <a16:creationId xmlns="" xmlns:a16="http://schemas.microsoft.com/office/drawing/2014/main" id="{00000000-0008-0000-2D00-000034000000}"/>
            </a:ext>
          </a:extLst>
        </xdr:cNvPr>
        <xdr:cNvSpPr/>
      </xdr:nvSpPr>
      <xdr:spPr>
        <a:xfrm>
          <a:off x="7000875" y="104870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50</xdr:row>
      <xdr:rowOff>66675</xdr:rowOff>
    </xdr:from>
    <xdr:to>
      <xdr:col>8</xdr:col>
      <xdr:colOff>95250</xdr:colOff>
      <xdr:row>51</xdr:row>
      <xdr:rowOff>66675</xdr:rowOff>
    </xdr:to>
    <xdr:sp macro="" textlink="">
      <xdr:nvSpPr>
        <xdr:cNvPr id="53" name="Shape 4">
          <a:extLst>
            <a:ext uri="{FF2B5EF4-FFF2-40B4-BE49-F238E27FC236}">
              <a16:creationId xmlns="" xmlns:a16="http://schemas.microsoft.com/office/drawing/2014/main" id="{00000000-0008-0000-2D00-000035000000}"/>
            </a:ext>
          </a:extLst>
        </xdr:cNvPr>
        <xdr:cNvSpPr/>
      </xdr:nvSpPr>
      <xdr:spPr>
        <a:xfrm>
          <a:off x="7000875" y="104870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54" name="Shape 4">
          <a:extLst>
            <a:ext uri="{FF2B5EF4-FFF2-40B4-BE49-F238E27FC236}">
              <a16:creationId xmlns="" xmlns:a16="http://schemas.microsoft.com/office/drawing/2014/main" id="{00000000-0008-0000-2D00-000036000000}"/>
            </a:ext>
          </a:extLst>
        </xdr:cNvPr>
        <xdr:cNvSpPr/>
      </xdr:nvSpPr>
      <xdr:spPr>
        <a:xfrm>
          <a:off x="7000875" y="109061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55" name="Shape 4">
          <a:extLst>
            <a:ext uri="{FF2B5EF4-FFF2-40B4-BE49-F238E27FC236}">
              <a16:creationId xmlns="" xmlns:a16="http://schemas.microsoft.com/office/drawing/2014/main" id="{00000000-0008-0000-2D00-000037000000}"/>
            </a:ext>
          </a:extLst>
        </xdr:cNvPr>
        <xdr:cNvSpPr/>
      </xdr:nvSpPr>
      <xdr:spPr>
        <a:xfrm>
          <a:off x="7000875" y="109061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51</xdr:row>
      <xdr:rowOff>66675</xdr:rowOff>
    </xdr:from>
    <xdr:to>
      <xdr:col>8</xdr:col>
      <xdr:colOff>95250</xdr:colOff>
      <xdr:row>52</xdr:row>
      <xdr:rowOff>66675</xdr:rowOff>
    </xdr:to>
    <xdr:sp macro="" textlink="">
      <xdr:nvSpPr>
        <xdr:cNvPr id="56" name="Shape 4">
          <a:extLst>
            <a:ext uri="{FF2B5EF4-FFF2-40B4-BE49-F238E27FC236}">
              <a16:creationId xmlns="" xmlns:a16="http://schemas.microsoft.com/office/drawing/2014/main" id="{00000000-0008-0000-2D00-000038000000}"/>
            </a:ext>
          </a:extLst>
        </xdr:cNvPr>
        <xdr:cNvSpPr/>
      </xdr:nvSpPr>
      <xdr:spPr>
        <a:xfrm>
          <a:off x="7000875" y="1069657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51</xdr:row>
      <xdr:rowOff>66675</xdr:rowOff>
    </xdr:from>
    <xdr:to>
      <xdr:col>8</xdr:col>
      <xdr:colOff>95250</xdr:colOff>
      <xdr:row>52</xdr:row>
      <xdr:rowOff>66675</xdr:rowOff>
    </xdr:to>
    <xdr:sp macro="" textlink="">
      <xdr:nvSpPr>
        <xdr:cNvPr id="57" name="Shape 4">
          <a:extLst>
            <a:ext uri="{FF2B5EF4-FFF2-40B4-BE49-F238E27FC236}">
              <a16:creationId xmlns="" xmlns:a16="http://schemas.microsoft.com/office/drawing/2014/main" id="{00000000-0008-0000-2D00-000039000000}"/>
            </a:ext>
          </a:extLst>
        </xdr:cNvPr>
        <xdr:cNvSpPr/>
      </xdr:nvSpPr>
      <xdr:spPr>
        <a:xfrm>
          <a:off x="7000875" y="1069657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58" name="Shape 4">
          <a:extLst>
            <a:ext uri="{FF2B5EF4-FFF2-40B4-BE49-F238E27FC236}">
              <a16:creationId xmlns="" xmlns:a16="http://schemas.microsoft.com/office/drawing/2014/main" id="{00000000-0008-0000-2D00-00003A000000}"/>
            </a:ext>
          </a:extLst>
        </xdr:cNvPr>
        <xdr:cNvSpPr/>
      </xdr:nvSpPr>
      <xdr:spPr>
        <a:xfrm>
          <a:off x="7000875" y="109061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59" name="Shape 4">
          <a:extLst>
            <a:ext uri="{FF2B5EF4-FFF2-40B4-BE49-F238E27FC236}">
              <a16:creationId xmlns="" xmlns:a16="http://schemas.microsoft.com/office/drawing/2014/main" id="{00000000-0008-0000-2D00-00003B000000}"/>
            </a:ext>
          </a:extLst>
        </xdr:cNvPr>
        <xdr:cNvSpPr/>
      </xdr:nvSpPr>
      <xdr:spPr>
        <a:xfrm>
          <a:off x="7000875" y="109061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20</xdr:row>
      <xdr:rowOff>76200</xdr:rowOff>
    </xdr:from>
    <xdr:to>
      <xdr:col>4</xdr:col>
      <xdr:colOff>95250</xdr:colOff>
      <xdr:row>21</xdr:row>
      <xdr:rowOff>104775</xdr:rowOff>
    </xdr:to>
    <xdr:sp macro="" textlink="">
      <xdr:nvSpPr>
        <xdr:cNvPr id="60" name="Shape 5">
          <a:extLst>
            <a:ext uri="{FF2B5EF4-FFF2-40B4-BE49-F238E27FC236}">
              <a16:creationId xmlns="" xmlns:a16="http://schemas.microsoft.com/office/drawing/2014/main" id="{00000000-0008-0000-2D00-00003C000000}"/>
            </a:ext>
          </a:extLst>
        </xdr:cNvPr>
        <xdr:cNvSpPr/>
      </xdr:nvSpPr>
      <xdr:spPr>
        <a:xfrm>
          <a:off x="4229100" y="42100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20</xdr:row>
      <xdr:rowOff>76200</xdr:rowOff>
    </xdr:from>
    <xdr:to>
      <xdr:col>4</xdr:col>
      <xdr:colOff>95250</xdr:colOff>
      <xdr:row>21</xdr:row>
      <xdr:rowOff>104775</xdr:rowOff>
    </xdr:to>
    <xdr:sp macro="" textlink="">
      <xdr:nvSpPr>
        <xdr:cNvPr id="61" name="Shape 5">
          <a:extLst>
            <a:ext uri="{FF2B5EF4-FFF2-40B4-BE49-F238E27FC236}">
              <a16:creationId xmlns="" xmlns:a16="http://schemas.microsoft.com/office/drawing/2014/main" id="{00000000-0008-0000-2D00-00003D000000}"/>
            </a:ext>
          </a:extLst>
        </xdr:cNvPr>
        <xdr:cNvSpPr/>
      </xdr:nvSpPr>
      <xdr:spPr>
        <a:xfrm>
          <a:off x="4229100" y="42100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2" name="Shape 5">
          <a:extLst>
            <a:ext uri="{FF2B5EF4-FFF2-40B4-BE49-F238E27FC236}">
              <a16:creationId xmlns="" xmlns:a16="http://schemas.microsoft.com/office/drawing/2014/main" id="{00000000-0008-0000-2D00-00003E000000}"/>
            </a:ext>
          </a:extLst>
        </xdr:cNvPr>
        <xdr:cNvSpPr/>
      </xdr:nvSpPr>
      <xdr:spPr>
        <a:xfrm>
          <a:off x="422910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3" name="Shape 5">
          <a:extLst>
            <a:ext uri="{FF2B5EF4-FFF2-40B4-BE49-F238E27FC236}">
              <a16:creationId xmlns="" xmlns:a16="http://schemas.microsoft.com/office/drawing/2014/main" id="{00000000-0008-0000-2D00-00003F000000}"/>
            </a:ext>
          </a:extLst>
        </xdr:cNvPr>
        <xdr:cNvSpPr/>
      </xdr:nvSpPr>
      <xdr:spPr>
        <a:xfrm>
          <a:off x="422910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4" name="Shape 5">
          <a:extLst>
            <a:ext uri="{FF2B5EF4-FFF2-40B4-BE49-F238E27FC236}">
              <a16:creationId xmlns="" xmlns:a16="http://schemas.microsoft.com/office/drawing/2014/main" id="{00000000-0008-0000-2D00-000040000000}"/>
            </a:ext>
          </a:extLst>
        </xdr:cNvPr>
        <xdr:cNvSpPr/>
      </xdr:nvSpPr>
      <xdr:spPr>
        <a:xfrm>
          <a:off x="422910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5" name="Shape 5">
          <a:extLst>
            <a:ext uri="{FF2B5EF4-FFF2-40B4-BE49-F238E27FC236}">
              <a16:creationId xmlns="" xmlns:a16="http://schemas.microsoft.com/office/drawing/2014/main" id="{00000000-0008-0000-2D00-000041000000}"/>
            </a:ext>
          </a:extLst>
        </xdr:cNvPr>
        <xdr:cNvSpPr/>
      </xdr:nvSpPr>
      <xdr:spPr>
        <a:xfrm>
          <a:off x="422910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66" name="Shape 6">
          <a:extLst>
            <a:ext uri="{FF2B5EF4-FFF2-40B4-BE49-F238E27FC236}">
              <a16:creationId xmlns="" xmlns:a16="http://schemas.microsoft.com/office/drawing/2014/main" id="{00000000-0008-0000-2D00-000042000000}"/>
            </a:ext>
          </a:extLst>
        </xdr:cNvPr>
        <xdr:cNvSpPr/>
      </xdr:nvSpPr>
      <xdr:spPr>
        <a:xfrm>
          <a:off x="4229100" y="46291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67" name="Shape 6">
          <a:extLst>
            <a:ext uri="{FF2B5EF4-FFF2-40B4-BE49-F238E27FC236}">
              <a16:creationId xmlns="" xmlns:a16="http://schemas.microsoft.com/office/drawing/2014/main" id="{00000000-0008-0000-2D00-000043000000}"/>
            </a:ext>
          </a:extLst>
        </xdr:cNvPr>
        <xdr:cNvSpPr/>
      </xdr:nvSpPr>
      <xdr:spPr>
        <a:xfrm>
          <a:off x="4229100" y="46291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8" name="Shape 5">
          <a:extLst>
            <a:ext uri="{FF2B5EF4-FFF2-40B4-BE49-F238E27FC236}">
              <a16:creationId xmlns="" xmlns:a16="http://schemas.microsoft.com/office/drawing/2014/main" id="{00000000-0008-0000-2D00-000044000000}"/>
            </a:ext>
          </a:extLst>
        </xdr:cNvPr>
        <xdr:cNvSpPr/>
      </xdr:nvSpPr>
      <xdr:spPr>
        <a:xfrm>
          <a:off x="422910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9" name="Shape 5">
          <a:extLst>
            <a:ext uri="{FF2B5EF4-FFF2-40B4-BE49-F238E27FC236}">
              <a16:creationId xmlns="" xmlns:a16="http://schemas.microsoft.com/office/drawing/2014/main" id="{00000000-0008-0000-2D00-000045000000}"/>
            </a:ext>
          </a:extLst>
        </xdr:cNvPr>
        <xdr:cNvSpPr/>
      </xdr:nvSpPr>
      <xdr:spPr>
        <a:xfrm>
          <a:off x="422910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70" name="Shape 6">
          <a:extLst>
            <a:ext uri="{FF2B5EF4-FFF2-40B4-BE49-F238E27FC236}">
              <a16:creationId xmlns="" xmlns:a16="http://schemas.microsoft.com/office/drawing/2014/main" id="{00000000-0008-0000-2D00-000046000000}"/>
            </a:ext>
          </a:extLst>
        </xdr:cNvPr>
        <xdr:cNvSpPr/>
      </xdr:nvSpPr>
      <xdr:spPr>
        <a:xfrm>
          <a:off x="4229100" y="46291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71" name="Shape 6">
          <a:extLst>
            <a:ext uri="{FF2B5EF4-FFF2-40B4-BE49-F238E27FC236}">
              <a16:creationId xmlns="" xmlns:a16="http://schemas.microsoft.com/office/drawing/2014/main" id="{00000000-0008-0000-2D00-000047000000}"/>
            </a:ext>
          </a:extLst>
        </xdr:cNvPr>
        <xdr:cNvSpPr/>
      </xdr:nvSpPr>
      <xdr:spPr>
        <a:xfrm>
          <a:off x="4229100" y="46291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104775</xdr:rowOff>
    </xdr:to>
    <xdr:sp macro="" textlink="">
      <xdr:nvSpPr>
        <xdr:cNvPr id="72" name="Shape 5">
          <a:extLst>
            <a:ext uri="{FF2B5EF4-FFF2-40B4-BE49-F238E27FC236}">
              <a16:creationId xmlns="" xmlns:a16="http://schemas.microsoft.com/office/drawing/2014/main" id="{00000000-0008-0000-2D00-000048000000}"/>
            </a:ext>
          </a:extLst>
        </xdr:cNvPr>
        <xdr:cNvSpPr/>
      </xdr:nvSpPr>
      <xdr:spPr>
        <a:xfrm>
          <a:off x="4229100" y="46291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104775</xdr:rowOff>
    </xdr:to>
    <xdr:sp macro="" textlink="">
      <xdr:nvSpPr>
        <xdr:cNvPr id="73" name="Shape 5">
          <a:extLst>
            <a:ext uri="{FF2B5EF4-FFF2-40B4-BE49-F238E27FC236}">
              <a16:creationId xmlns="" xmlns:a16="http://schemas.microsoft.com/office/drawing/2014/main" id="{00000000-0008-0000-2D00-000049000000}"/>
            </a:ext>
          </a:extLst>
        </xdr:cNvPr>
        <xdr:cNvSpPr/>
      </xdr:nvSpPr>
      <xdr:spPr>
        <a:xfrm>
          <a:off x="4229100" y="46291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23</xdr:row>
      <xdr:rowOff>76200</xdr:rowOff>
    </xdr:from>
    <xdr:to>
      <xdr:col>4</xdr:col>
      <xdr:colOff>95250</xdr:colOff>
      <xdr:row>24</xdr:row>
      <xdr:rowOff>104775</xdr:rowOff>
    </xdr:to>
    <xdr:sp macro="" textlink="">
      <xdr:nvSpPr>
        <xdr:cNvPr id="74" name="Shape 5">
          <a:extLst>
            <a:ext uri="{FF2B5EF4-FFF2-40B4-BE49-F238E27FC236}">
              <a16:creationId xmlns="" xmlns:a16="http://schemas.microsoft.com/office/drawing/2014/main" id="{00000000-0008-0000-2D00-00004A000000}"/>
            </a:ext>
          </a:extLst>
        </xdr:cNvPr>
        <xdr:cNvSpPr/>
      </xdr:nvSpPr>
      <xdr:spPr>
        <a:xfrm>
          <a:off x="4229100" y="48387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23</xdr:row>
      <xdr:rowOff>76200</xdr:rowOff>
    </xdr:from>
    <xdr:to>
      <xdr:col>4</xdr:col>
      <xdr:colOff>95250</xdr:colOff>
      <xdr:row>24</xdr:row>
      <xdr:rowOff>104775</xdr:rowOff>
    </xdr:to>
    <xdr:sp macro="" textlink="">
      <xdr:nvSpPr>
        <xdr:cNvPr id="75" name="Shape 5">
          <a:extLst>
            <a:ext uri="{FF2B5EF4-FFF2-40B4-BE49-F238E27FC236}">
              <a16:creationId xmlns="" xmlns:a16="http://schemas.microsoft.com/office/drawing/2014/main" id="{00000000-0008-0000-2D00-00004B000000}"/>
            </a:ext>
          </a:extLst>
        </xdr:cNvPr>
        <xdr:cNvSpPr/>
      </xdr:nvSpPr>
      <xdr:spPr>
        <a:xfrm>
          <a:off x="4229100" y="48387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76" name="Shape 5">
          <a:extLst>
            <a:ext uri="{FF2B5EF4-FFF2-40B4-BE49-F238E27FC236}">
              <a16:creationId xmlns="" xmlns:a16="http://schemas.microsoft.com/office/drawing/2014/main" id="{00000000-0008-0000-2D00-00004C000000}"/>
            </a:ext>
          </a:extLst>
        </xdr:cNvPr>
        <xdr:cNvSpPr/>
      </xdr:nvSpPr>
      <xdr:spPr>
        <a:xfrm>
          <a:off x="4229100" y="50482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77" name="Shape 5">
          <a:extLst>
            <a:ext uri="{FF2B5EF4-FFF2-40B4-BE49-F238E27FC236}">
              <a16:creationId xmlns="" xmlns:a16="http://schemas.microsoft.com/office/drawing/2014/main" id="{00000000-0008-0000-2D00-00004D000000}"/>
            </a:ext>
          </a:extLst>
        </xdr:cNvPr>
        <xdr:cNvSpPr/>
      </xdr:nvSpPr>
      <xdr:spPr>
        <a:xfrm>
          <a:off x="4229100" y="50482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78" name="Shape 5">
          <a:extLst>
            <a:ext uri="{FF2B5EF4-FFF2-40B4-BE49-F238E27FC236}">
              <a16:creationId xmlns="" xmlns:a16="http://schemas.microsoft.com/office/drawing/2014/main" id="{00000000-0008-0000-2D00-00004E000000}"/>
            </a:ext>
          </a:extLst>
        </xdr:cNvPr>
        <xdr:cNvSpPr/>
      </xdr:nvSpPr>
      <xdr:spPr>
        <a:xfrm>
          <a:off x="4229100" y="52578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79" name="Shape 5">
          <a:extLst>
            <a:ext uri="{FF2B5EF4-FFF2-40B4-BE49-F238E27FC236}">
              <a16:creationId xmlns="" xmlns:a16="http://schemas.microsoft.com/office/drawing/2014/main" id="{00000000-0008-0000-2D00-00004F000000}"/>
            </a:ext>
          </a:extLst>
        </xdr:cNvPr>
        <xdr:cNvSpPr/>
      </xdr:nvSpPr>
      <xdr:spPr>
        <a:xfrm>
          <a:off x="4229100" y="52578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80" name="Shape 5">
          <a:extLst>
            <a:ext uri="{FF2B5EF4-FFF2-40B4-BE49-F238E27FC236}">
              <a16:creationId xmlns="" xmlns:a16="http://schemas.microsoft.com/office/drawing/2014/main" id="{00000000-0008-0000-2D00-000050000000}"/>
            </a:ext>
          </a:extLst>
        </xdr:cNvPr>
        <xdr:cNvSpPr/>
      </xdr:nvSpPr>
      <xdr:spPr>
        <a:xfrm>
          <a:off x="4229100" y="50482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81" name="Shape 5">
          <a:extLst>
            <a:ext uri="{FF2B5EF4-FFF2-40B4-BE49-F238E27FC236}">
              <a16:creationId xmlns="" xmlns:a16="http://schemas.microsoft.com/office/drawing/2014/main" id="{00000000-0008-0000-2D00-000051000000}"/>
            </a:ext>
          </a:extLst>
        </xdr:cNvPr>
        <xdr:cNvSpPr/>
      </xdr:nvSpPr>
      <xdr:spPr>
        <a:xfrm>
          <a:off x="4229100" y="50482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82" name="Shape 5">
          <a:extLst>
            <a:ext uri="{FF2B5EF4-FFF2-40B4-BE49-F238E27FC236}">
              <a16:creationId xmlns="" xmlns:a16="http://schemas.microsoft.com/office/drawing/2014/main" id="{00000000-0008-0000-2D00-000052000000}"/>
            </a:ext>
          </a:extLst>
        </xdr:cNvPr>
        <xdr:cNvSpPr/>
      </xdr:nvSpPr>
      <xdr:spPr>
        <a:xfrm>
          <a:off x="4229100" y="52578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83" name="Shape 5">
          <a:extLst>
            <a:ext uri="{FF2B5EF4-FFF2-40B4-BE49-F238E27FC236}">
              <a16:creationId xmlns="" xmlns:a16="http://schemas.microsoft.com/office/drawing/2014/main" id="{00000000-0008-0000-2D00-000053000000}"/>
            </a:ext>
          </a:extLst>
        </xdr:cNvPr>
        <xdr:cNvSpPr/>
      </xdr:nvSpPr>
      <xdr:spPr>
        <a:xfrm>
          <a:off x="4229100" y="52578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26</xdr:row>
      <xdr:rowOff>76200</xdr:rowOff>
    </xdr:from>
    <xdr:to>
      <xdr:col>4</xdr:col>
      <xdr:colOff>95250</xdr:colOff>
      <xdr:row>27</xdr:row>
      <xdr:rowOff>104775</xdr:rowOff>
    </xdr:to>
    <xdr:sp macro="" textlink="">
      <xdr:nvSpPr>
        <xdr:cNvPr id="84" name="Shape 5">
          <a:extLst>
            <a:ext uri="{FF2B5EF4-FFF2-40B4-BE49-F238E27FC236}">
              <a16:creationId xmlns="" xmlns:a16="http://schemas.microsoft.com/office/drawing/2014/main" id="{00000000-0008-0000-2D00-000054000000}"/>
            </a:ext>
          </a:extLst>
        </xdr:cNvPr>
        <xdr:cNvSpPr/>
      </xdr:nvSpPr>
      <xdr:spPr>
        <a:xfrm>
          <a:off x="4229100" y="54673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26</xdr:row>
      <xdr:rowOff>76200</xdr:rowOff>
    </xdr:from>
    <xdr:to>
      <xdr:col>4</xdr:col>
      <xdr:colOff>95250</xdr:colOff>
      <xdr:row>27</xdr:row>
      <xdr:rowOff>104775</xdr:rowOff>
    </xdr:to>
    <xdr:sp macro="" textlink="">
      <xdr:nvSpPr>
        <xdr:cNvPr id="85" name="Shape 5">
          <a:extLst>
            <a:ext uri="{FF2B5EF4-FFF2-40B4-BE49-F238E27FC236}">
              <a16:creationId xmlns="" xmlns:a16="http://schemas.microsoft.com/office/drawing/2014/main" id="{00000000-0008-0000-2D00-000055000000}"/>
            </a:ext>
          </a:extLst>
        </xdr:cNvPr>
        <xdr:cNvSpPr/>
      </xdr:nvSpPr>
      <xdr:spPr>
        <a:xfrm>
          <a:off x="4229100" y="54673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86" name="Shape 5">
          <a:extLst>
            <a:ext uri="{FF2B5EF4-FFF2-40B4-BE49-F238E27FC236}">
              <a16:creationId xmlns="" xmlns:a16="http://schemas.microsoft.com/office/drawing/2014/main" id="{00000000-0008-0000-2D00-000056000000}"/>
            </a:ext>
          </a:extLst>
        </xdr:cNvPr>
        <xdr:cNvSpPr/>
      </xdr:nvSpPr>
      <xdr:spPr>
        <a:xfrm>
          <a:off x="422910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87" name="Shape 5">
          <a:extLst>
            <a:ext uri="{FF2B5EF4-FFF2-40B4-BE49-F238E27FC236}">
              <a16:creationId xmlns="" xmlns:a16="http://schemas.microsoft.com/office/drawing/2014/main" id="{00000000-0008-0000-2D00-000057000000}"/>
            </a:ext>
          </a:extLst>
        </xdr:cNvPr>
        <xdr:cNvSpPr/>
      </xdr:nvSpPr>
      <xdr:spPr>
        <a:xfrm>
          <a:off x="422910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88" name="Shape 5">
          <a:extLst>
            <a:ext uri="{FF2B5EF4-FFF2-40B4-BE49-F238E27FC236}">
              <a16:creationId xmlns="" xmlns:a16="http://schemas.microsoft.com/office/drawing/2014/main" id="{00000000-0008-0000-2D00-000058000000}"/>
            </a:ext>
          </a:extLst>
        </xdr:cNvPr>
        <xdr:cNvSpPr/>
      </xdr:nvSpPr>
      <xdr:spPr>
        <a:xfrm>
          <a:off x="422910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89" name="Shape 5">
          <a:extLst>
            <a:ext uri="{FF2B5EF4-FFF2-40B4-BE49-F238E27FC236}">
              <a16:creationId xmlns="" xmlns:a16="http://schemas.microsoft.com/office/drawing/2014/main" id="{00000000-0008-0000-2D00-000059000000}"/>
            </a:ext>
          </a:extLst>
        </xdr:cNvPr>
        <xdr:cNvSpPr/>
      </xdr:nvSpPr>
      <xdr:spPr>
        <a:xfrm>
          <a:off x="422910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90" name="Shape 5">
          <a:extLst>
            <a:ext uri="{FF2B5EF4-FFF2-40B4-BE49-F238E27FC236}">
              <a16:creationId xmlns="" xmlns:a16="http://schemas.microsoft.com/office/drawing/2014/main" id="{00000000-0008-0000-2D00-00005A000000}"/>
            </a:ext>
          </a:extLst>
        </xdr:cNvPr>
        <xdr:cNvSpPr/>
      </xdr:nvSpPr>
      <xdr:spPr>
        <a:xfrm>
          <a:off x="422910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91" name="Shape 5">
          <a:extLst>
            <a:ext uri="{FF2B5EF4-FFF2-40B4-BE49-F238E27FC236}">
              <a16:creationId xmlns="" xmlns:a16="http://schemas.microsoft.com/office/drawing/2014/main" id="{00000000-0008-0000-2D00-00005B000000}"/>
            </a:ext>
          </a:extLst>
        </xdr:cNvPr>
        <xdr:cNvSpPr/>
      </xdr:nvSpPr>
      <xdr:spPr>
        <a:xfrm>
          <a:off x="422910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28</xdr:row>
      <xdr:rowOff>76200</xdr:rowOff>
    </xdr:from>
    <xdr:to>
      <xdr:col>4</xdr:col>
      <xdr:colOff>95250</xdr:colOff>
      <xdr:row>29</xdr:row>
      <xdr:rowOff>104775</xdr:rowOff>
    </xdr:to>
    <xdr:sp macro="" textlink="">
      <xdr:nvSpPr>
        <xdr:cNvPr id="92" name="Shape 5">
          <a:extLst>
            <a:ext uri="{FF2B5EF4-FFF2-40B4-BE49-F238E27FC236}">
              <a16:creationId xmlns="" xmlns:a16="http://schemas.microsoft.com/office/drawing/2014/main" id="{00000000-0008-0000-2D00-00005C000000}"/>
            </a:ext>
          </a:extLst>
        </xdr:cNvPr>
        <xdr:cNvSpPr/>
      </xdr:nvSpPr>
      <xdr:spPr>
        <a:xfrm>
          <a:off x="4229100" y="58864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28</xdr:row>
      <xdr:rowOff>76200</xdr:rowOff>
    </xdr:from>
    <xdr:to>
      <xdr:col>4</xdr:col>
      <xdr:colOff>95250</xdr:colOff>
      <xdr:row>29</xdr:row>
      <xdr:rowOff>104775</xdr:rowOff>
    </xdr:to>
    <xdr:sp macro="" textlink="">
      <xdr:nvSpPr>
        <xdr:cNvPr id="93" name="Shape 5">
          <a:extLst>
            <a:ext uri="{FF2B5EF4-FFF2-40B4-BE49-F238E27FC236}">
              <a16:creationId xmlns="" xmlns:a16="http://schemas.microsoft.com/office/drawing/2014/main" id="{00000000-0008-0000-2D00-00005D000000}"/>
            </a:ext>
          </a:extLst>
        </xdr:cNvPr>
        <xdr:cNvSpPr/>
      </xdr:nvSpPr>
      <xdr:spPr>
        <a:xfrm>
          <a:off x="4229100" y="58864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571501</xdr:colOff>
      <xdr:row>8</xdr:row>
      <xdr:rowOff>19050</xdr:rowOff>
    </xdr:from>
    <xdr:to>
      <xdr:col>15</xdr:col>
      <xdr:colOff>200026</xdr:colOff>
      <xdr:row>33</xdr:row>
      <xdr:rowOff>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0.19756</cdr:x>
      <cdr:y>0.12319</cdr:y>
    </cdr:from>
    <cdr:to>
      <cdr:x>0.78293</cdr:x>
      <cdr:y>0.19565</cdr:y>
    </cdr:to>
    <cdr:sp macro="" textlink="">
      <cdr:nvSpPr>
        <cdr:cNvPr id="14" name="ZoneTexte 13"/>
        <cdr:cNvSpPr txBox="1"/>
      </cdr:nvSpPr>
      <cdr:spPr>
        <a:xfrm xmlns:a="http://schemas.openxmlformats.org/drawingml/2006/main">
          <a:off x="1543050" y="647700"/>
          <a:ext cx="4572000" cy="38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0.19756</cdr:x>
      <cdr:y>0.12319</cdr:y>
    </cdr:from>
    <cdr:to>
      <cdr:x>0.7745</cdr:x>
      <cdr:y>0.19565</cdr:y>
    </cdr:to>
    <cdr:sp macro="" textlink="">
      <cdr:nvSpPr>
        <cdr:cNvPr id="15" name="ZoneTexte 14"/>
        <cdr:cNvSpPr txBox="1"/>
      </cdr:nvSpPr>
      <cdr:spPr>
        <a:xfrm xmlns:a="http://schemas.openxmlformats.org/drawingml/2006/main">
          <a:off x="1812143" y="750957"/>
          <a:ext cx="5292000" cy="4417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0.21538</cdr:x>
      <cdr:y>0.12319</cdr:y>
    </cdr:from>
    <cdr:to>
      <cdr:x>0.80075</cdr:x>
      <cdr:y>0.19565</cdr:y>
    </cdr:to>
    <cdr:sp macro="" textlink="">
      <cdr:nvSpPr>
        <cdr:cNvPr id="16" name="ZoneTexte 15"/>
        <cdr:cNvSpPr txBox="1"/>
      </cdr:nvSpPr>
      <cdr:spPr>
        <a:xfrm xmlns:a="http://schemas.openxmlformats.org/drawingml/2006/main">
          <a:off x="1647360" y="647700"/>
          <a:ext cx="4477215" cy="38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lvl="0"/>
          <a:r>
            <a:rPr lang="fr-FR" sz="1600" b="1"/>
            <a:t>       Médecins ( public et privé) selon la région ( en %)</a:t>
          </a:r>
        </a:p>
        <a:p xmlns:a="http://schemas.openxmlformats.org/drawingml/2006/main">
          <a:pPr lvl="0"/>
          <a:r>
            <a:rPr lang="fr-FR" sz="1600" b="1"/>
            <a:t>                                          2021</a:t>
          </a:r>
        </a:p>
      </cdr:txBody>
    </cdr:sp>
  </cdr:relSizeAnchor>
  <cdr:relSizeAnchor xmlns:cdr="http://schemas.openxmlformats.org/drawingml/2006/chartDrawing">
    <cdr:from>
      <cdr:x>0.26152</cdr:x>
      <cdr:y>0.03125</cdr:y>
    </cdr:from>
    <cdr:to>
      <cdr:x>0.80075</cdr:x>
      <cdr:y>0.19565</cdr:y>
    </cdr:to>
    <cdr:sp macro="" textlink="">
      <cdr:nvSpPr>
        <cdr:cNvPr id="17" name="ZoneTexte 16"/>
        <cdr:cNvSpPr txBox="1"/>
      </cdr:nvSpPr>
      <cdr:spPr>
        <a:xfrm xmlns:a="http://schemas.openxmlformats.org/drawingml/2006/main">
          <a:off x="2398805" y="190501"/>
          <a:ext cx="4946109" cy="10021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NEL%202011\MEDECINS%202011\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elyousfi/ANNUAIRE2003/ann2002/sante/NRHOP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RHOP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elyousfi/ANNUAIRE2003/ann2002/sante/ANNS99F/SANTE/NRHOP9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felyousfi/ANNUAIRE%20200/ann2002/sante/NRHOP9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ksiber\Bureau\Abed\offrsoin\situation%20en%20cours\aaaa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/>
          </cell>
          <cell r="E5" t="str">
            <v/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/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/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/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/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/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/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/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/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/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/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/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/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/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/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/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/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/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/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/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/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/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/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/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/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/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/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/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/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/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/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/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/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/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/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/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/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/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/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/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/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/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/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/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/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PITAUX"/>
    </sheetNames>
    <sheetDataSet>
      <sheetData sheetId="0">
        <row r="48">
          <cell r="C48" t="str">
            <v>Assalama</v>
          </cell>
        </row>
        <row r="49">
          <cell r="C49" t="str">
            <v xml:space="preserve">Benguerir </v>
          </cell>
        </row>
        <row r="50">
          <cell r="C50" t="str">
            <v>SidiMed Ben Abdellah</v>
          </cell>
        </row>
        <row r="51">
          <cell r="C51" t="str">
            <v>El Razi</v>
          </cell>
        </row>
        <row r="52">
          <cell r="C52" t="str">
            <v>Ibn Nafis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7:G34"/>
  <sheetViews>
    <sheetView showGridLines="0" view="pageLayout" topLeftCell="A22" zoomScaleSheetLayoutView="137" workbookViewId="0">
      <selection activeCell="H24" sqref="H24"/>
    </sheetView>
  </sheetViews>
  <sheetFormatPr baseColWidth="10" defaultColWidth="10.28515625" defaultRowHeight="12.75"/>
  <cols>
    <col min="1" max="10" width="16.7109375" style="933" customWidth="1"/>
    <col min="11" max="256" width="10.28515625" style="933"/>
    <col min="257" max="266" width="16.7109375" style="933" customWidth="1"/>
    <col min="267" max="512" width="10.28515625" style="933"/>
    <col min="513" max="522" width="16.7109375" style="933" customWidth="1"/>
    <col min="523" max="768" width="10.28515625" style="933"/>
    <col min="769" max="778" width="16.7109375" style="933" customWidth="1"/>
    <col min="779" max="1024" width="10.28515625" style="933"/>
    <col min="1025" max="1034" width="16.7109375" style="933" customWidth="1"/>
    <col min="1035" max="1280" width="10.28515625" style="933"/>
    <col min="1281" max="1290" width="16.7109375" style="933" customWidth="1"/>
    <col min="1291" max="1536" width="10.28515625" style="933"/>
    <col min="1537" max="1546" width="16.7109375" style="933" customWidth="1"/>
    <col min="1547" max="1792" width="10.28515625" style="933"/>
    <col min="1793" max="1802" width="16.7109375" style="933" customWidth="1"/>
    <col min="1803" max="2048" width="10.28515625" style="933"/>
    <col min="2049" max="2058" width="16.7109375" style="933" customWidth="1"/>
    <col min="2059" max="2304" width="10.28515625" style="933"/>
    <col min="2305" max="2314" width="16.7109375" style="933" customWidth="1"/>
    <col min="2315" max="2560" width="10.28515625" style="933"/>
    <col min="2561" max="2570" width="16.7109375" style="933" customWidth="1"/>
    <col min="2571" max="2816" width="10.28515625" style="933"/>
    <col min="2817" max="2826" width="16.7109375" style="933" customWidth="1"/>
    <col min="2827" max="3072" width="10.28515625" style="933"/>
    <col min="3073" max="3082" width="16.7109375" style="933" customWidth="1"/>
    <col min="3083" max="3328" width="10.28515625" style="933"/>
    <col min="3329" max="3338" width="16.7109375" style="933" customWidth="1"/>
    <col min="3339" max="3584" width="10.28515625" style="933"/>
    <col min="3585" max="3594" width="16.7109375" style="933" customWidth="1"/>
    <col min="3595" max="3840" width="10.28515625" style="933"/>
    <col min="3841" max="3850" width="16.7109375" style="933" customWidth="1"/>
    <col min="3851" max="4096" width="10.28515625" style="933"/>
    <col min="4097" max="4106" width="16.7109375" style="933" customWidth="1"/>
    <col min="4107" max="4352" width="10.28515625" style="933"/>
    <col min="4353" max="4362" width="16.7109375" style="933" customWidth="1"/>
    <col min="4363" max="4608" width="10.28515625" style="933"/>
    <col min="4609" max="4618" width="16.7109375" style="933" customWidth="1"/>
    <col min="4619" max="4864" width="10.28515625" style="933"/>
    <col min="4865" max="4874" width="16.7109375" style="933" customWidth="1"/>
    <col min="4875" max="5120" width="10.28515625" style="933"/>
    <col min="5121" max="5130" width="16.7109375" style="933" customWidth="1"/>
    <col min="5131" max="5376" width="10.28515625" style="933"/>
    <col min="5377" max="5386" width="16.7109375" style="933" customWidth="1"/>
    <col min="5387" max="5632" width="10.28515625" style="933"/>
    <col min="5633" max="5642" width="16.7109375" style="933" customWidth="1"/>
    <col min="5643" max="5888" width="10.28515625" style="933"/>
    <col min="5889" max="5898" width="16.7109375" style="933" customWidth="1"/>
    <col min="5899" max="6144" width="10.28515625" style="933"/>
    <col min="6145" max="6154" width="16.7109375" style="933" customWidth="1"/>
    <col min="6155" max="6400" width="10.28515625" style="933"/>
    <col min="6401" max="6410" width="16.7109375" style="933" customWidth="1"/>
    <col min="6411" max="6656" width="10.28515625" style="933"/>
    <col min="6657" max="6666" width="16.7109375" style="933" customWidth="1"/>
    <col min="6667" max="6912" width="10.28515625" style="933"/>
    <col min="6913" max="6922" width="16.7109375" style="933" customWidth="1"/>
    <col min="6923" max="7168" width="10.28515625" style="933"/>
    <col min="7169" max="7178" width="16.7109375" style="933" customWidth="1"/>
    <col min="7179" max="7424" width="10.28515625" style="933"/>
    <col min="7425" max="7434" width="16.7109375" style="933" customWidth="1"/>
    <col min="7435" max="7680" width="10.28515625" style="933"/>
    <col min="7681" max="7690" width="16.7109375" style="933" customWidth="1"/>
    <col min="7691" max="7936" width="10.28515625" style="933"/>
    <col min="7937" max="7946" width="16.7109375" style="933" customWidth="1"/>
    <col min="7947" max="8192" width="10.28515625" style="933"/>
    <col min="8193" max="8202" width="16.7109375" style="933" customWidth="1"/>
    <col min="8203" max="8448" width="10.28515625" style="933"/>
    <col min="8449" max="8458" width="16.7109375" style="933" customWidth="1"/>
    <col min="8459" max="8704" width="10.28515625" style="933"/>
    <col min="8705" max="8714" width="16.7109375" style="933" customWidth="1"/>
    <col min="8715" max="8960" width="10.28515625" style="933"/>
    <col min="8961" max="8970" width="16.7109375" style="933" customWidth="1"/>
    <col min="8971" max="9216" width="10.28515625" style="933"/>
    <col min="9217" max="9226" width="16.7109375" style="933" customWidth="1"/>
    <col min="9227" max="9472" width="10.28515625" style="933"/>
    <col min="9473" max="9482" width="16.7109375" style="933" customWidth="1"/>
    <col min="9483" max="9728" width="10.28515625" style="933"/>
    <col min="9729" max="9738" width="16.7109375" style="933" customWidth="1"/>
    <col min="9739" max="9984" width="10.28515625" style="933"/>
    <col min="9985" max="9994" width="16.7109375" style="933" customWidth="1"/>
    <col min="9995" max="10240" width="10.28515625" style="933"/>
    <col min="10241" max="10250" width="16.7109375" style="933" customWidth="1"/>
    <col min="10251" max="10496" width="10.28515625" style="933"/>
    <col min="10497" max="10506" width="16.7109375" style="933" customWidth="1"/>
    <col min="10507" max="10752" width="10.28515625" style="933"/>
    <col min="10753" max="10762" width="16.7109375" style="933" customWidth="1"/>
    <col min="10763" max="11008" width="10.28515625" style="933"/>
    <col min="11009" max="11018" width="16.7109375" style="933" customWidth="1"/>
    <col min="11019" max="11264" width="10.28515625" style="933"/>
    <col min="11265" max="11274" width="16.7109375" style="933" customWidth="1"/>
    <col min="11275" max="11520" width="10.28515625" style="933"/>
    <col min="11521" max="11530" width="16.7109375" style="933" customWidth="1"/>
    <col min="11531" max="11776" width="10.28515625" style="933"/>
    <col min="11777" max="11786" width="16.7109375" style="933" customWidth="1"/>
    <col min="11787" max="12032" width="10.28515625" style="933"/>
    <col min="12033" max="12042" width="16.7109375" style="933" customWidth="1"/>
    <col min="12043" max="12288" width="10.28515625" style="933"/>
    <col min="12289" max="12298" width="16.7109375" style="933" customWidth="1"/>
    <col min="12299" max="12544" width="10.28515625" style="933"/>
    <col min="12545" max="12554" width="16.7109375" style="933" customWidth="1"/>
    <col min="12555" max="12800" width="10.28515625" style="933"/>
    <col min="12801" max="12810" width="16.7109375" style="933" customWidth="1"/>
    <col min="12811" max="13056" width="10.28515625" style="933"/>
    <col min="13057" max="13066" width="16.7109375" style="933" customWidth="1"/>
    <col min="13067" max="13312" width="10.28515625" style="933"/>
    <col min="13313" max="13322" width="16.7109375" style="933" customWidth="1"/>
    <col min="13323" max="13568" width="10.28515625" style="933"/>
    <col min="13569" max="13578" width="16.7109375" style="933" customWidth="1"/>
    <col min="13579" max="13824" width="10.28515625" style="933"/>
    <col min="13825" max="13834" width="16.7109375" style="933" customWidth="1"/>
    <col min="13835" max="14080" width="10.28515625" style="933"/>
    <col min="14081" max="14090" width="16.7109375" style="933" customWidth="1"/>
    <col min="14091" max="14336" width="10.28515625" style="933"/>
    <col min="14337" max="14346" width="16.7109375" style="933" customWidth="1"/>
    <col min="14347" max="14592" width="10.28515625" style="933"/>
    <col min="14593" max="14602" width="16.7109375" style="933" customWidth="1"/>
    <col min="14603" max="14848" width="10.28515625" style="933"/>
    <col min="14849" max="14858" width="16.7109375" style="933" customWidth="1"/>
    <col min="14859" max="15104" width="10.28515625" style="933"/>
    <col min="15105" max="15114" width="16.7109375" style="933" customWidth="1"/>
    <col min="15115" max="15360" width="10.28515625" style="933"/>
    <col min="15361" max="15370" width="16.7109375" style="933" customWidth="1"/>
    <col min="15371" max="15616" width="10.28515625" style="933"/>
    <col min="15617" max="15626" width="16.7109375" style="933" customWidth="1"/>
    <col min="15627" max="15872" width="10.28515625" style="933"/>
    <col min="15873" max="15882" width="16.7109375" style="933" customWidth="1"/>
    <col min="15883" max="16128" width="10.28515625" style="933"/>
    <col min="16129" max="16138" width="16.7109375" style="933" customWidth="1"/>
    <col min="16139" max="16384" width="10.28515625" style="933"/>
  </cols>
  <sheetData>
    <row r="27" spans="1:7" ht="37.5">
      <c r="A27" s="988" t="s">
        <v>850</v>
      </c>
      <c r="B27" s="988"/>
      <c r="C27" s="988"/>
      <c r="D27" s="988"/>
      <c r="E27" s="988"/>
      <c r="F27" s="988"/>
      <c r="G27" s="932"/>
    </row>
    <row r="28" spans="1:7" ht="12" customHeight="1"/>
    <row r="29" spans="1:7" ht="49.5">
      <c r="A29" s="989" t="s">
        <v>851</v>
      </c>
      <c r="B29" s="989"/>
      <c r="C29" s="989"/>
      <c r="D29" s="989"/>
      <c r="E29" s="989"/>
      <c r="F29" s="989"/>
      <c r="G29" s="934"/>
    </row>
    <row r="30" spans="1:7" ht="12" customHeight="1"/>
    <row r="31" spans="1:7" ht="12" customHeight="1"/>
    <row r="32" spans="1:7" ht="25.5">
      <c r="A32" s="990" t="s">
        <v>852</v>
      </c>
      <c r="B32" s="990"/>
      <c r="C32" s="990"/>
      <c r="D32" s="990"/>
      <c r="E32" s="990"/>
      <c r="F32" s="990"/>
      <c r="G32" s="935"/>
    </row>
    <row r="34" spans="1:7" ht="37.5">
      <c r="A34" s="988" t="s">
        <v>853</v>
      </c>
      <c r="B34" s="988"/>
      <c r="C34" s="988"/>
      <c r="D34" s="988"/>
      <c r="E34" s="988"/>
      <c r="F34" s="988"/>
      <c r="G34" s="932"/>
    </row>
  </sheetData>
  <mergeCells count="4">
    <mergeCell ref="A27:F27"/>
    <mergeCell ref="A29:F29"/>
    <mergeCell ref="A32:F32"/>
    <mergeCell ref="A34:F34"/>
  </mergeCells>
  <pageMargins left="0.78740157480314965" right="0.78740157480314965" top="1.1811023622047245" bottom="1.1811023622047245" header="0.51181102362204722" footer="0.51181102362204722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30"/>
  <sheetViews>
    <sheetView view="pageLayout" topLeftCell="A10" workbookViewId="0">
      <selection activeCell="A48" sqref="A48"/>
    </sheetView>
  </sheetViews>
  <sheetFormatPr baseColWidth="10" defaultRowHeight="15"/>
  <cols>
    <col min="1" max="1" width="108.5703125" customWidth="1"/>
    <col min="2" max="2" width="98.28515625" customWidth="1"/>
  </cols>
  <sheetData>
    <row r="1" spans="1:2" s="938" customFormat="1" ht="34.5" customHeight="1">
      <c r="A1" s="936" t="s">
        <v>854</v>
      </c>
      <c r="B1" s="937" t="s">
        <v>855</v>
      </c>
    </row>
    <row r="2" spans="1:2" s="938" customFormat="1" ht="15.75">
      <c r="A2" s="939" t="s">
        <v>856</v>
      </c>
      <c r="B2" s="940" t="s">
        <v>857</v>
      </c>
    </row>
    <row r="3" spans="1:2" s="938" customFormat="1" ht="15.75">
      <c r="A3" s="939" t="s">
        <v>858</v>
      </c>
      <c r="B3" s="941" t="s">
        <v>859</v>
      </c>
    </row>
    <row r="4" spans="1:2" s="938" customFormat="1" ht="15.75">
      <c r="A4" s="939" t="s">
        <v>860</v>
      </c>
      <c r="B4" s="940" t="s">
        <v>861</v>
      </c>
    </row>
    <row r="5" spans="1:2" s="938" customFormat="1" ht="15.75">
      <c r="A5" s="939" t="s">
        <v>862</v>
      </c>
      <c r="B5" s="940" t="s">
        <v>863</v>
      </c>
    </row>
    <row r="6" spans="1:2" s="938" customFormat="1" ht="20.25" customHeight="1">
      <c r="A6" s="939" t="s">
        <v>864</v>
      </c>
      <c r="B6" s="940" t="s">
        <v>865</v>
      </c>
    </row>
    <row r="7" spans="1:2" s="938" customFormat="1" ht="15.75">
      <c r="A7" s="939" t="s">
        <v>866</v>
      </c>
      <c r="B7" s="940" t="s">
        <v>867</v>
      </c>
    </row>
    <row r="8" spans="1:2" s="938" customFormat="1" ht="15.75">
      <c r="A8" s="939" t="s">
        <v>868</v>
      </c>
      <c r="B8" s="940" t="s">
        <v>869</v>
      </c>
    </row>
    <row r="9" spans="1:2" s="938" customFormat="1" ht="15.75">
      <c r="A9" s="939" t="s">
        <v>870</v>
      </c>
      <c r="B9" s="940" t="s">
        <v>871</v>
      </c>
    </row>
    <row r="10" spans="1:2" s="938" customFormat="1" ht="15.75">
      <c r="A10" s="939" t="s">
        <v>872</v>
      </c>
      <c r="B10" s="940" t="s">
        <v>873</v>
      </c>
    </row>
    <row r="11" spans="1:2" s="938" customFormat="1" ht="15.75">
      <c r="A11" s="942" t="s">
        <v>874</v>
      </c>
      <c r="B11" s="940" t="s">
        <v>875</v>
      </c>
    </row>
    <row r="12" spans="1:2" s="938" customFormat="1" ht="19.5" customHeight="1">
      <c r="A12" s="942" t="s">
        <v>876</v>
      </c>
      <c r="B12" s="940" t="s">
        <v>877</v>
      </c>
    </row>
    <row r="13" spans="1:2" s="938" customFormat="1" ht="15.75">
      <c r="A13" s="942" t="s">
        <v>878</v>
      </c>
      <c r="B13" s="940" t="s">
        <v>879</v>
      </c>
    </row>
    <row r="14" spans="1:2" s="938" customFormat="1" ht="15.75">
      <c r="A14" s="942" t="s">
        <v>880</v>
      </c>
      <c r="B14" s="941" t="s">
        <v>881</v>
      </c>
    </row>
    <row r="15" spans="1:2" s="938" customFormat="1" ht="15.75">
      <c r="A15" s="942" t="s">
        <v>882</v>
      </c>
      <c r="B15" s="940" t="s">
        <v>883</v>
      </c>
    </row>
    <row r="16" spans="1:2" s="938" customFormat="1" ht="30">
      <c r="A16" s="942" t="s">
        <v>884</v>
      </c>
      <c r="B16" s="940" t="s">
        <v>885</v>
      </c>
    </row>
    <row r="17" spans="1:2" s="938" customFormat="1" ht="30">
      <c r="A17" s="942" t="s">
        <v>886</v>
      </c>
      <c r="B17" s="941" t="s">
        <v>887</v>
      </c>
    </row>
    <row r="18" spans="1:2" s="938" customFormat="1" ht="15.75">
      <c r="A18" s="942" t="s">
        <v>888</v>
      </c>
      <c r="B18" s="940" t="s">
        <v>889</v>
      </c>
    </row>
    <row r="19" spans="1:2" s="938" customFormat="1" ht="15.75">
      <c r="A19" s="942" t="s">
        <v>890</v>
      </c>
      <c r="B19" s="940" t="s">
        <v>891</v>
      </c>
    </row>
    <row r="20" spans="1:2" s="938" customFormat="1" ht="15.75">
      <c r="A20" s="942" t="s">
        <v>892</v>
      </c>
      <c r="B20" s="940" t="s">
        <v>893</v>
      </c>
    </row>
    <row r="21" spans="1:2" s="938" customFormat="1" ht="15.75">
      <c r="A21" s="942" t="s">
        <v>894</v>
      </c>
      <c r="B21" s="940" t="s">
        <v>895</v>
      </c>
    </row>
    <row r="22" spans="1:2" s="938" customFormat="1" ht="15.75">
      <c r="A22" s="942" t="s">
        <v>896</v>
      </c>
      <c r="B22" s="940" t="s">
        <v>897</v>
      </c>
    </row>
    <row r="23" spans="1:2" s="938" customFormat="1" ht="15.75">
      <c r="A23" s="942" t="s">
        <v>898</v>
      </c>
      <c r="B23" s="940" t="s">
        <v>899</v>
      </c>
    </row>
    <row r="24" spans="1:2" s="938" customFormat="1" ht="15.75">
      <c r="A24" s="942" t="s">
        <v>900</v>
      </c>
      <c r="B24" s="940" t="s">
        <v>901</v>
      </c>
    </row>
    <row r="25" spans="1:2" s="938" customFormat="1" ht="15.75">
      <c r="A25" s="942" t="s">
        <v>902</v>
      </c>
      <c r="B25" s="940" t="s">
        <v>903</v>
      </c>
    </row>
    <row r="26" spans="1:2" s="938" customFormat="1" ht="15.75">
      <c r="A26" s="942" t="s">
        <v>904</v>
      </c>
      <c r="B26" s="940" t="s">
        <v>905</v>
      </c>
    </row>
    <row r="27" spans="1:2" s="938" customFormat="1" ht="15.75">
      <c r="A27" s="942" t="s">
        <v>906</v>
      </c>
      <c r="B27" s="940" t="s">
        <v>907</v>
      </c>
    </row>
    <row r="28" spans="1:2" s="938" customFormat="1" ht="15.75">
      <c r="A28" s="942" t="s">
        <v>908</v>
      </c>
      <c r="B28" s="940" t="s">
        <v>909</v>
      </c>
    </row>
    <row r="29" spans="1:2" s="938" customFormat="1" ht="15.75">
      <c r="A29" s="942" t="s">
        <v>910</v>
      </c>
      <c r="B29" s="940" t="s">
        <v>911</v>
      </c>
    </row>
    <row r="30" spans="1:2" s="938" customFormat="1" ht="16.5">
      <c r="A30" s="943" t="s">
        <v>912</v>
      </c>
      <c r="B30" s="944" t="s">
        <v>913</v>
      </c>
    </row>
  </sheetData>
  <hyperlinks>
    <hyperlink ref="A2:B2" location="'1'!A1" display=" 1-  Etablissements de soins de santé primaires selon la province   (ou la préfecture) : public"/>
    <hyperlink ref="A3:B3" location="'2'!A1" display=" 2- Hôpitaux  selon  la province  (ou la préfecture) : public "/>
    <hyperlink ref="A4:B4" location="'3'!A1" display=" 3- Lits existants des hôpitaux   publics selon la province   (ou la préfecture)"/>
    <hyperlink ref="A5:B5" location="'4'!A1" display=" 4- Répartition des Médecins  selon la spécialité et la région"/>
    <hyperlink ref="A6:B6" location="'5'!A1" display=" 5- Effectif des médecins par secteur    et province (ou préfecture)  "/>
    <hyperlink ref="A7:B7" location="'6'!A1" display=" 6- Médecins du Ministère de la Santé par province (ou  préfecture)"/>
    <hyperlink ref="A8:B8" location="'7'!A1" display=" 7- Médecins du Ministère de la Santé exerçant dans le RESSP  par province  (ou préfecture) "/>
    <hyperlink ref="A9:B9" location="'8'!A1" display=" 8- Chirurgiens dentistes par province (ou préfecture) :  Public"/>
    <hyperlink ref="A10:B10" location="'9'!A1" display=" 9- Cabinet de chirurgie dentaire  par province (ou préfecture) :  Privé  "/>
    <hyperlink ref="A11:B11" location="'10'!A1" display="10- Personnel paramédical par province (ou préfecture) : public "/>
    <hyperlink ref="A12:B12" location="'11'!A1" display="11- Personnel paramédical  exerçant dans le RESSP  par   province (ou préfecture): Public"/>
    <hyperlink ref="A13:B13" location="'12'!A1" display="12- Consultations curatives  réalisées   dans les formations de  soins de santé de base par province (ou préfecture) "/>
    <hyperlink ref="A14:B14" location="'13'!A1" display="13- Nombre de parturientes bénéficiaires de suivi de la  Grossesse et de l'Accouchement par province (ou préfecture)"/>
    <hyperlink ref="A15:B15" location="'14'!A1" display="14-Accouchements au sein des formations sanitaires  publiques selon la province (ou préfecture)"/>
    <hyperlink ref="A16:B16" location="'15'!A1" display="15-Nombre de femmes bénéficiaires des prestations de  Planification Familiale par province (ou préfecture) : nouvelles acceptantes"/>
    <hyperlink ref="A17:B17" location="'16'!A1" display="16-Nombre de femmes bénéficiaires des prestations de  Planification Familiale par province (ou préfecture): Anciennes  acceptantes "/>
    <hyperlink ref="A18:B18" location="'17'!A1" display="17-Nombre d’enfants bénéficiaires des prestations du PNI par province (ou préfecture)"/>
    <hyperlink ref="A19:B19" location="'18'!A1" display="18-Enfants bénéficiaires du PNLMD par province  (ou préfecture)"/>
    <hyperlink ref="A20:B20" location="'19'!A1" display="19-Mouvements des malades dans les hôpitaux publics selon la province (ou la préfecture) "/>
    <hyperlink ref="A21:B21" location="'20'!A1" display="20-Statistiques d’occupation des lits des hôpitaux publics par  (ou préfecture)"/>
    <hyperlink ref="A22:B22" location="'21'!A1" display="21- Consultations médicales réalisées dans les hôpitaux publics par province (ou préfecture) . "/>
    <hyperlink ref="A23:B23" location="'22'!A1" display="22-Activités des laboratoires des hôpitaux publics par province  (ou préfecture) "/>
    <hyperlink ref="A24:B24" location="'23'!A1" display="23-Maladies sous surveillance dans les formations sanitaires publiques par province (ou préfecture)"/>
    <hyperlink ref="A25:B25" location="'24'!A1" display="24-Evolution du nombre de cas signalés dans les formations  sanitaires publiques par maladies sous surveillance"/>
    <hyperlink ref="A26:B26" location="'25'!A1" display="25-Décès selon la cause et le sexe"/>
    <hyperlink ref="A27:B27" location="'26'!A1" display="26-Décès des enfants de moins d’un an selon la cause   et le sexe :  milieu urbain "/>
    <hyperlink ref="A28:B28" location="'27'!A1" display="27-Décès des enfants âgés de 5-19 ans selon la cause et le sexe "/>
    <hyperlink ref="A29:B29" location="'28'!A1" display="28-Décès des femmes en âge de procréation  (15-49 ans) selon la cause "/>
  </hyperlinks>
  <pageMargins left="0.7" right="0.7" top="0.75" bottom="0.75" header="0.3" footer="0.3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7030A0"/>
  </sheetPr>
  <dimension ref="A1:M137"/>
  <sheetViews>
    <sheetView showGridLines="0" view="pageBreakPreview" zoomScale="106" zoomScaleSheetLayoutView="106" workbookViewId="0">
      <selection activeCell="G136" sqref="G136"/>
    </sheetView>
  </sheetViews>
  <sheetFormatPr baseColWidth="10" defaultColWidth="12.42578125" defaultRowHeight="12.75"/>
  <cols>
    <col min="1" max="1" width="35.28515625" style="437" customWidth="1"/>
    <col min="2" max="2" width="8.7109375" style="438" customWidth="1"/>
    <col min="3" max="3" width="12.28515625" style="438" customWidth="1"/>
    <col min="4" max="4" width="14" style="438" customWidth="1"/>
    <col min="5" max="5" width="10" style="438" customWidth="1"/>
    <col min="6" max="6" width="15.85546875" style="438" customWidth="1"/>
    <col min="7" max="7" width="27.85546875" style="437" customWidth="1"/>
    <col min="8" max="8" width="3.7109375" style="437" customWidth="1"/>
    <col min="9" max="9" width="2.7109375" style="437" customWidth="1"/>
    <col min="10" max="15" width="11" style="437" customWidth="1"/>
    <col min="16" max="16" width="24.7109375" style="437" customWidth="1"/>
    <col min="17" max="27" width="11" style="437" customWidth="1"/>
    <col min="28" max="28" width="36.140625" style="437" customWidth="1"/>
    <col min="29" max="38" width="8.7109375" style="437" customWidth="1"/>
    <col min="39" max="235" width="11" style="437" customWidth="1"/>
    <col min="236" max="256" width="12.42578125" style="437"/>
    <col min="257" max="257" width="30.7109375" style="437" customWidth="1"/>
    <col min="258" max="258" width="8.7109375" style="437" customWidth="1"/>
    <col min="259" max="259" width="10.42578125" style="437" customWidth="1"/>
    <col min="260" max="260" width="16.42578125" style="437" customWidth="1"/>
    <col min="261" max="261" width="10.7109375" style="437" customWidth="1"/>
    <col min="262" max="262" width="8.85546875" style="437" customWidth="1"/>
    <col min="263" max="263" width="26.42578125" style="437" customWidth="1"/>
    <col min="264" max="264" width="3.7109375" style="437" customWidth="1"/>
    <col min="265" max="265" width="2.7109375" style="437" customWidth="1"/>
    <col min="266" max="271" width="11" style="437" customWidth="1"/>
    <col min="272" max="272" width="24.7109375" style="437" customWidth="1"/>
    <col min="273" max="283" width="11" style="437" customWidth="1"/>
    <col min="284" max="284" width="36.140625" style="437" customWidth="1"/>
    <col min="285" max="294" width="8.7109375" style="437" customWidth="1"/>
    <col min="295" max="491" width="11" style="437" customWidth="1"/>
    <col min="492" max="512" width="12.42578125" style="437"/>
    <col min="513" max="513" width="30.7109375" style="437" customWidth="1"/>
    <col min="514" max="514" width="8.7109375" style="437" customWidth="1"/>
    <col min="515" max="515" width="10.42578125" style="437" customWidth="1"/>
    <col min="516" max="516" width="16.42578125" style="437" customWidth="1"/>
    <col min="517" max="517" width="10.7109375" style="437" customWidth="1"/>
    <col min="518" max="518" width="8.85546875" style="437" customWidth="1"/>
    <col min="519" max="519" width="26.42578125" style="437" customWidth="1"/>
    <col min="520" max="520" width="3.7109375" style="437" customWidth="1"/>
    <col min="521" max="521" width="2.7109375" style="437" customWidth="1"/>
    <col min="522" max="527" width="11" style="437" customWidth="1"/>
    <col min="528" max="528" width="24.7109375" style="437" customWidth="1"/>
    <col min="529" max="539" width="11" style="437" customWidth="1"/>
    <col min="540" max="540" width="36.140625" style="437" customWidth="1"/>
    <col min="541" max="550" width="8.7109375" style="437" customWidth="1"/>
    <col min="551" max="747" width="11" style="437" customWidth="1"/>
    <col min="748" max="768" width="12.42578125" style="437"/>
    <col min="769" max="769" width="30.7109375" style="437" customWidth="1"/>
    <col min="770" max="770" width="8.7109375" style="437" customWidth="1"/>
    <col min="771" max="771" width="10.42578125" style="437" customWidth="1"/>
    <col min="772" max="772" width="16.42578125" style="437" customWidth="1"/>
    <col min="773" max="773" width="10.7109375" style="437" customWidth="1"/>
    <col min="774" max="774" width="8.85546875" style="437" customWidth="1"/>
    <col min="775" max="775" width="26.42578125" style="437" customWidth="1"/>
    <col min="776" max="776" width="3.7109375" style="437" customWidth="1"/>
    <col min="777" max="777" width="2.7109375" style="437" customWidth="1"/>
    <col min="778" max="783" width="11" style="437" customWidth="1"/>
    <col min="784" max="784" width="24.7109375" style="437" customWidth="1"/>
    <col min="785" max="795" width="11" style="437" customWidth="1"/>
    <col min="796" max="796" width="36.140625" style="437" customWidth="1"/>
    <col min="797" max="806" width="8.7109375" style="437" customWidth="1"/>
    <col min="807" max="1003" width="11" style="437" customWidth="1"/>
    <col min="1004" max="1024" width="12.42578125" style="437"/>
    <col min="1025" max="1025" width="30.7109375" style="437" customWidth="1"/>
    <col min="1026" max="1026" width="8.7109375" style="437" customWidth="1"/>
    <col min="1027" max="1027" width="10.42578125" style="437" customWidth="1"/>
    <col min="1028" max="1028" width="16.42578125" style="437" customWidth="1"/>
    <col min="1029" max="1029" width="10.7109375" style="437" customWidth="1"/>
    <col min="1030" max="1030" width="8.85546875" style="437" customWidth="1"/>
    <col min="1031" max="1031" width="26.42578125" style="437" customWidth="1"/>
    <col min="1032" max="1032" width="3.7109375" style="437" customWidth="1"/>
    <col min="1033" max="1033" width="2.7109375" style="437" customWidth="1"/>
    <col min="1034" max="1039" width="11" style="437" customWidth="1"/>
    <col min="1040" max="1040" width="24.7109375" style="437" customWidth="1"/>
    <col min="1041" max="1051" width="11" style="437" customWidth="1"/>
    <col min="1052" max="1052" width="36.140625" style="437" customWidth="1"/>
    <col min="1053" max="1062" width="8.7109375" style="437" customWidth="1"/>
    <col min="1063" max="1259" width="11" style="437" customWidth="1"/>
    <col min="1260" max="1280" width="12.42578125" style="437"/>
    <col min="1281" max="1281" width="30.7109375" style="437" customWidth="1"/>
    <col min="1282" max="1282" width="8.7109375" style="437" customWidth="1"/>
    <col min="1283" max="1283" width="10.42578125" style="437" customWidth="1"/>
    <col min="1284" max="1284" width="16.42578125" style="437" customWidth="1"/>
    <col min="1285" max="1285" width="10.7109375" style="437" customWidth="1"/>
    <col min="1286" max="1286" width="8.85546875" style="437" customWidth="1"/>
    <col min="1287" max="1287" width="26.42578125" style="437" customWidth="1"/>
    <col min="1288" max="1288" width="3.7109375" style="437" customWidth="1"/>
    <col min="1289" max="1289" width="2.7109375" style="437" customWidth="1"/>
    <col min="1290" max="1295" width="11" style="437" customWidth="1"/>
    <col min="1296" max="1296" width="24.7109375" style="437" customWidth="1"/>
    <col min="1297" max="1307" width="11" style="437" customWidth="1"/>
    <col min="1308" max="1308" width="36.140625" style="437" customWidth="1"/>
    <col min="1309" max="1318" width="8.7109375" style="437" customWidth="1"/>
    <col min="1319" max="1515" width="11" style="437" customWidth="1"/>
    <col min="1516" max="1536" width="12.42578125" style="437"/>
    <col min="1537" max="1537" width="30.7109375" style="437" customWidth="1"/>
    <col min="1538" max="1538" width="8.7109375" style="437" customWidth="1"/>
    <col min="1539" max="1539" width="10.42578125" style="437" customWidth="1"/>
    <col min="1540" max="1540" width="16.42578125" style="437" customWidth="1"/>
    <col min="1541" max="1541" width="10.7109375" style="437" customWidth="1"/>
    <col min="1542" max="1542" width="8.85546875" style="437" customWidth="1"/>
    <col min="1543" max="1543" width="26.42578125" style="437" customWidth="1"/>
    <col min="1544" max="1544" width="3.7109375" style="437" customWidth="1"/>
    <col min="1545" max="1545" width="2.7109375" style="437" customWidth="1"/>
    <col min="1546" max="1551" width="11" style="437" customWidth="1"/>
    <col min="1552" max="1552" width="24.7109375" style="437" customWidth="1"/>
    <col min="1553" max="1563" width="11" style="437" customWidth="1"/>
    <col min="1564" max="1564" width="36.140625" style="437" customWidth="1"/>
    <col min="1565" max="1574" width="8.7109375" style="437" customWidth="1"/>
    <col min="1575" max="1771" width="11" style="437" customWidth="1"/>
    <col min="1772" max="1792" width="12.42578125" style="437"/>
    <col min="1793" max="1793" width="30.7109375" style="437" customWidth="1"/>
    <col min="1794" max="1794" width="8.7109375" style="437" customWidth="1"/>
    <col min="1795" max="1795" width="10.42578125" style="437" customWidth="1"/>
    <col min="1796" max="1796" width="16.42578125" style="437" customWidth="1"/>
    <col min="1797" max="1797" width="10.7109375" style="437" customWidth="1"/>
    <col min="1798" max="1798" width="8.85546875" style="437" customWidth="1"/>
    <col min="1799" max="1799" width="26.42578125" style="437" customWidth="1"/>
    <col min="1800" max="1800" width="3.7109375" style="437" customWidth="1"/>
    <col min="1801" max="1801" width="2.7109375" style="437" customWidth="1"/>
    <col min="1802" max="1807" width="11" style="437" customWidth="1"/>
    <col min="1808" max="1808" width="24.7109375" style="437" customWidth="1"/>
    <col min="1809" max="1819" width="11" style="437" customWidth="1"/>
    <col min="1820" max="1820" width="36.140625" style="437" customWidth="1"/>
    <col min="1821" max="1830" width="8.7109375" style="437" customWidth="1"/>
    <col min="1831" max="2027" width="11" style="437" customWidth="1"/>
    <col min="2028" max="2048" width="12.42578125" style="437"/>
    <col min="2049" max="2049" width="30.7109375" style="437" customWidth="1"/>
    <col min="2050" max="2050" width="8.7109375" style="437" customWidth="1"/>
    <col min="2051" max="2051" width="10.42578125" style="437" customWidth="1"/>
    <col min="2052" max="2052" width="16.42578125" style="437" customWidth="1"/>
    <col min="2053" max="2053" width="10.7109375" style="437" customWidth="1"/>
    <col min="2054" max="2054" width="8.85546875" style="437" customWidth="1"/>
    <col min="2055" max="2055" width="26.42578125" style="437" customWidth="1"/>
    <col min="2056" max="2056" width="3.7109375" style="437" customWidth="1"/>
    <col min="2057" max="2057" width="2.7109375" style="437" customWidth="1"/>
    <col min="2058" max="2063" width="11" style="437" customWidth="1"/>
    <col min="2064" max="2064" width="24.7109375" style="437" customWidth="1"/>
    <col min="2065" max="2075" width="11" style="437" customWidth="1"/>
    <col min="2076" max="2076" width="36.140625" style="437" customWidth="1"/>
    <col min="2077" max="2086" width="8.7109375" style="437" customWidth="1"/>
    <col min="2087" max="2283" width="11" style="437" customWidth="1"/>
    <col min="2284" max="2304" width="12.42578125" style="437"/>
    <col min="2305" max="2305" width="30.7109375" style="437" customWidth="1"/>
    <col min="2306" max="2306" width="8.7109375" style="437" customWidth="1"/>
    <col min="2307" max="2307" width="10.42578125" style="437" customWidth="1"/>
    <col min="2308" max="2308" width="16.42578125" style="437" customWidth="1"/>
    <col min="2309" max="2309" width="10.7109375" style="437" customWidth="1"/>
    <col min="2310" max="2310" width="8.85546875" style="437" customWidth="1"/>
    <col min="2311" max="2311" width="26.42578125" style="437" customWidth="1"/>
    <col min="2312" max="2312" width="3.7109375" style="437" customWidth="1"/>
    <col min="2313" max="2313" width="2.7109375" style="437" customWidth="1"/>
    <col min="2314" max="2319" width="11" style="437" customWidth="1"/>
    <col min="2320" max="2320" width="24.7109375" style="437" customWidth="1"/>
    <col min="2321" max="2331" width="11" style="437" customWidth="1"/>
    <col min="2332" max="2332" width="36.140625" style="437" customWidth="1"/>
    <col min="2333" max="2342" width="8.7109375" style="437" customWidth="1"/>
    <col min="2343" max="2539" width="11" style="437" customWidth="1"/>
    <col min="2540" max="2560" width="12.42578125" style="437"/>
    <col min="2561" max="2561" width="30.7109375" style="437" customWidth="1"/>
    <col min="2562" max="2562" width="8.7109375" style="437" customWidth="1"/>
    <col min="2563" max="2563" width="10.42578125" style="437" customWidth="1"/>
    <col min="2564" max="2564" width="16.42578125" style="437" customWidth="1"/>
    <col min="2565" max="2565" width="10.7109375" style="437" customWidth="1"/>
    <col min="2566" max="2566" width="8.85546875" style="437" customWidth="1"/>
    <col min="2567" max="2567" width="26.42578125" style="437" customWidth="1"/>
    <col min="2568" max="2568" width="3.7109375" style="437" customWidth="1"/>
    <col min="2569" max="2569" width="2.7109375" style="437" customWidth="1"/>
    <col min="2570" max="2575" width="11" style="437" customWidth="1"/>
    <col min="2576" max="2576" width="24.7109375" style="437" customWidth="1"/>
    <col min="2577" max="2587" width="11" style="437" customWidth="1"/>
    <col min="2588" max="2588" width="36.140625" style="437" customWidth="1"/>
    <col min="2589" max="2598" width="8.7109375" style="437" customWidth="1"/>
    <col min="2599" max="2795" width="11" style="437" customWidth="1"/>
    <col min="2796" max="2816" width="12.42578125" style="437"/>
    <col min="2817" max="2817" width="30.7109375" style="437" customWidth="1"/>
    <col min="2818" max="2818" width="8.7109375" style="437" customWidth="1"/>
    <col min="2819" max="2819" width="10.42578125" style="437" customWidth="1"/>
    <col min="2820" max="2820" width="16.42578125" style="437" customWidth="1"/>
    <col min="2821" max="2821" width="10.7109375" style="437" customWidth="1"/>
    <col min="2822" max="2822" width="8.85546875" style="437" customWidth="1"/>
    <col min="2823" max="2823" width="26.42578125" style="437" customWidth="1"/>
    <col min="2824" max="2824" width="3.7109375" style="437" customWidth="1"/>
    <col min="2825" max="2825" width="2.7109375" style="437" customWidth="1"/>
    <col min="2826" max="2831" width="11" style="437" customWidth="1"/>
    <col min="2832" max="2832" width="24.7109375" style="437" customWidth="1"/>
    <col min="2833" max="2843" width="11" style="437" customWidth="1"/>
    <col min="2844" max="2844" width="36.140625" style="437" customWidth="1"/>
    <col min="2845" max="2854" width="8.7109375" style="437" customWidth="1"/>
    <col min="2855" max="3051" width="11" style="437" customWidth="1"/>
    <col min="3052" max="3072" width="12.42578125" style="437"/>
    <col min="3073" max="3073" width="30.7109375" style="437" customWidth="1"/>
    <col min="3074" max="3074" width="8.7109375" style="437" customWidth="1"/>
    <col min="3075" max="3075" width="10.42578125" style="437" customWidth="1"/>
    <col min="3076" max="3076" width="16.42578125" style="437" customWidth="1"/>
    <col min="3077" max="3077" width="10.7109375" style="437" customWidth="1"/>
    <col min="3078" max="3078" width="8.85546875" style="437" customWidth="1"/>
    <col min="3079" max="3079" width="26.42578125" style="437" customWidth="1"/>
    <col min="3080" max="3080" width="3.7109375" style="437" customWidth="1"/>
    <col min="3081" max="3081" width="2.7109375" style="437" customWidth="1"/>
    <col min="3082" max="3087" width="11" style="437" customWidth="1"/>
    <col min="3088" max="3088" width="24.7109375" style="437" customWidth="1"/>
    <col min="3089" max="3099" width="11" style="437" customWidth="1"/>
    <col min="3100" max="3100" width="36.140625" style="437" customWidth="1"/>
    <col min="3101" max="3110" width="8.7109375" style="437" customWidth="1"/>
    <col min="3111" max="3307" width="11" style="437" customWidth="1"/>
    <col min="3308" max="3328" width="12.42578125" style="437"/>
    <col min="3329" max="3329" width="30.7109375" style="437" customWidth="1"/>
    <col min="3330" max="3330" width="8.7109375" style="437" customWidth="1"/>
    <col min="3331" max="3331" width="10.42578125" style="437" customWidth="1"/>
    <col min="3332" max="3332" width="16.42578125" style="437" customWidth="1"/>
    <col min="3333" max="3333" width="10.7109375" style="437" customWidth="1"/>
    <col min="3334" max="3334" width="8.85546875" style="437" customWidth="1"/>
    <col min="3335" max="3335" width="26.42578125" style="437" customWidth="1"/>
    <col min="3336" max="3336" width="3.7109375" style="437" customWidth="1"/>
    <col min="3337" max="3337" width="2.7109375" style="437" customWidth="1"/>
    <col min="3338" max="3343" width="11" style="437" customWidth="1"/>
    <col min="3344" max="3344" width="24.7109375" style="437" customWidth="1"/>
    <col min="3345" max="3355" width="11" style="437" customWidth="1"/>
    <col min="3356" max="3356" width="36.140625" style="437" customWidth="1"/>
    <col min="3357" max="3366" width="8.7109375" style="437" customWidth="1"/>
    <col min="3367" max="3563" width="11" style="437" customWidth="1"/>
    <col min="3564" max="3584" width="12.42578125" style="437"/>
    <col min="3585" max="3585" width="30.7109375" style="437" customWidth="1"/>
    <col min="3586" max="3586" width="8.7109375" style="437" customWidth="1"/>
    <col min="3587" max="3587" width="10.42578125" style="437" customWidth="1"/>
    <col min="3588" max="3588" width="16.42578125" style="437" customWidth="1"/>
    <col min="3589" max="3589" width="10.7109375" style="437" customWidth="1"/>
    <col min="3590" max="3590" width="8.85546875" style="437" customWidth="1"/>
    <col min="3591" max="3591" width="26.42578125" style="437" customWidth="1"/>
    <col min="3592" max="3592" width="3.7109375" style="437" customWidth="1"/>
    <col min="3593" max="3593" width="2.7109375" style="437" customWidth="1"/>
    <col min="3594" max="3599" width="11" style="437" customWidth="1"/>
    <col min="3600" max="3600" width="24.7109375" style="437" customWidth="1"/>
    <col min="3601" max="3611" width="11" style="437" customWidth="1"/>
    <col min="3612" max="3612" width="36.140625" style="437" customWidth="1"/>
    <col min="3613" max="3622" width="8.7109375" style="437" customWidth="1"/>
    <col min="3623" max="3819" width="11" style="437" customWidth="1"/>
    <col min="3820" max="3840" width="12.42578125" style="437"/>
    <col min="3841" max="3841" width="30.7109375" style="437" customWidth="1"/>
    <col min="3842" max="3842" width="8.7109375" style="437" customWidth="1"/>
    <col min="3843" max="3843" width="10.42578125" style="437" customWidth="1"/>
    <col min="3844" max="3844" width="16.42578125" style="437" customWidth="1"/>
    <col min="3845" max="3845" width="10.7109375" style="437" customWidth="1"/>
    <col min="3846" max="3846" width="8.85546875" style="437" customWidth="1"/>
    <col min="3847" max="3847" width="26.42578125" style="437" customWidth="1"/>
    <col min="3848" max="3848" width="3.7109375" style="437" customWidth="1"/>
    <col min="3849" max="3849" width="2.7109375" style="437" customWidth="1"/>
    <col min="3850" max="3855" width="11" style="437" customWidth="1"/>
    <col min="3856" max="3856" width="24.7109375" style="437" customWidth="1"/>
    <col min="3857" max="3867" width="11" style="437" customWidth="1"/>
    <col min="3868" max="3868" width="36.140625" style="437" customWidth="1"/>
    <col min="3869" max="3878" width="8.7109375" style="437" customWidth="1"/>
    <col min="3879" max="4075" width="11" style="437" customWidth="1"/>
    <col min="4076" max="4096" width="12.42578125" style="437"/>
    <col min="4097" max="4097" width="30.7109375" style="437" customWidth="1"/>
    <col min="4098" max="4098" width="8.7109375" style="437" customWidth="1"/>
    <col min="4099" max="4099" width="10.42578125" style="437" customWidth="1"/>
    <col min="4100" max="4100" width="16.42578125" style="437" customWidth="1"/>
    <col min="4101" max="4101" width="10.7109375" style="437" customWidth="1"/>
    <col min="4102" max="4102" width="8.85546875" style="437" customWidth="1"/>
    <col min="4103" max="4103" width="26.42578125" style="437" customWidth="1"/>
    <col min="4104" max="4104" width="3.7109375" style="437" customWidth="1"/>
    <col min="4105" max="4105" width="2.7109375" style="437" customWidth="1"/>
    <col min="4106" max="4111" width="11" style="437" customWidth="1"/>
    <col min="4112" max="4112" width="24.7109375" style="437" customWidth="1"/>
    <col min="4113" max="4123" width="11" style="437" customWidth="1"/>
    <col min="4124" max="4124" width="36.140625" style="437" customWidth="1"/>
    <col min="4125" max="4134" width="8.7109375" style="437" customWidth="1"/>
    <col min="4135" max="4331" width="11" style="437" customWidth="1"/>
    <col min="4332" max="4352" width="12.42578125" style="437"/>
    <col min="4353" max="4353" width="30.7109375" style="437" customWidth="1"/>
    <col min="4354" max="4354" width="8.7109375" style="437" customWidth="1"/>
    <col min="4355" max="4355" width="10.42578125" style="437" customWidth="1"/>
    <col min="4356" max="4356" width="16.42578125" style="437" customWidth="1"/>
    <col min="4357" max="4357" width="10.7109375" style="437" customWidth="1"/>
    <col min="4358" max="4358" width="8.85546875" style="437" customWidth="1"/>
    <col min="4359" max="4359" width="26.42578125" style="437" customWidth="1"/>
    <col min="4360" max="4360" width="3.7109375" style="437" customWidth="1"/>
    <col min="4361" max="4361" width="2.7109375" style="437" customWidth="1"/>
    <col min="4362" max="4367" width="11" style="437" customWidth="1"/>
    <col min="4368" max="4368" width="24.7109375" style="437" customWidth="1"/>
    <col min="4369" max="4379" width="11" style="437" customWidth="1"/>
    <col min="4380" max="4380" width="36.140625" style="437" customWidth="1"/>
    <col min="4381" max="4390" width="8.7109375" style="437" customWidth="1"/>
    <col min="4391" max="4587" width="11" style="437" customWidth="1"/>
    <col min="4588" max="4608" width="12.42578125" style="437"/>
    <col min="4609" max="4609" width="30.7109375" style="437" customWidth="1"/>
    <col min="4610" max="4610" width="8.7109375" style="437" customWidth="1"/>
    <col min="4611" max="4611" width="10.42578125" style="437" customWidth="1"/>
    <col min="4612" max="4612" width="16.42578125" style="437" customWidth="1"/>
    <col min="4613" max="4613" width="10.7109375" style="437" customWidth="1"/>
    <col min="4614" max="4614" width="8.85546875" style="437" customWidth="1"/>
    <col min="4615" max="4615" width="26.42578125" style="437" customWidth="1"/>
    <col min="4616" max="4616" width="3.7109375" style="437" customWidth="1"/>
    <col min="4617" max="4617" width="2.7109375" style="437" customWidth="1"/>
    <col min="4618" max="4623" width="11" style="437" customWidth="1"/>
    <col min="4624" max="4624" width="24.7109375" style="437" customWidth="1"/>
    <col min="4625" max="4635" width="11" style="437" customWidth="1"/>
    <col min="4636" max="4636" width="36.140625" style="437" customWidth="1"/>
    <col min="4637" max="4646" width="8.7109375" style="437" customWidth="1"/>
    <col min="4647" max="4843" width="11" style="437" customWidth="1"/>
    <col min="4844" max="4864" width="12.42578125" style="437"/>
    <col min="4865" max="4865" width="30.7109375" style="437" customWidth="1"/>
    <col min="4866" max="4866" width="8.7109375" style="437" customWidth="1"/>
    <col min="4867" max="4867" width="10.42578125" style="437" customWidth="1"/>
    <col min="4868" max="4868" width="16.42578125" style="437" customWidth="1"/>
    <col min="4869" max="4869" width="10.7109375" style="437" customWidth="1"/>
    <col min="4870" max="4870" width="8.85546875" style="437" customWidth="1"/>
    <col min="4871" max="4871" width="26.42578125" style="437" customWidth="1"/>
    <col min="4872" max="4872" width="3.7109375" style="437" customWidth="1"/>
    <col min="4873" max="4873" width="2.7109375" style="437" customWidth="1"/>
    <col min="4874" max="4879" width="11" style="437" customWidth="1"/>
    <col min="4880" max="4880" width="24.7109375" style="437" customWidth="1"/>
    <col min="4881" max="4891" width="11" style="437" customWidth="1"/>
    <col min="4892" max="4892" width="36.140625" style="437" customWidth="1"/>
    <col min="4893" max="4902" width="8.7109375" style="437" customWidth="1"/>
    <col min="4903" max="5099" width="11" style="437" customWidth="1"/>
    <col min="5100" max="5120" width="12.42578125" style="437"/>
    <col min="5121" max="5121" width="30.7109375" style="437" customWidth="1"/>
    <col min="5122" max="5122" width="8.7109375" style="437" customWidth="1"/>
    <col min="5123" max="5123" width="10.42578125" style="437" customWidth="1"/>
    <col min="5124" max="5124" width="16.42578125" style="437" customWidth="1"/>
    <col min="5125" max="5125" width="10.7109375" style="437" customWidth="1"/>
    <col min="5126" max="5126" width="8.85546875" style="437" customWidth="1"/>
    <col min="5127" max="5127" width="26.42578125" style="437" customWidth="1"/>
    <col min="5128" max="5128" width="3.7109375" style="437" customWidth="1"/>
    <col min="5129" max="5129" width="2.7109375" style="437" customWidth="1"/>
    <col min="5130" max="5135" width="11" style="437" customWidth="1"/>
    <col min="5136" max="5136" width="24.7109375" style="437" customWidth="1"/>
    <col min="5137" max="5147" width="11" style="437" customWidth="1"/>
    <col min="5148" max="5148" width="36.140625" style="437" customWidth="1"/>
    <col min="5149" max="5158" width="8.7109375" style="437" customWidth="1"/>
    <col min="5159" max="5355" width="11" style="437" customWidth="1"/>
    <col min="5356" max="5376" width="12.42578125" style="437"/>
    <col min="5377" max="5377" width="30.7109375" style="437" customWidth="1"/>
    <col min="5378" max="5378" width="8.7109375" style="437" customWidth="1"/>
    <col min="5379" max="5379" width="10.42578125" style="437" customWidth="1"/>
    <col min="5380" max="5380" width="16.42578125" style="437" customWidth="1"/>
    <col min="5381" max="5381" width="10.7109375" style="437" customWidth="1"/>
    <col min="5382" max="5382" width="8.85546875" style="437" customWidth="1"/>
    <col min="5383" max="5383" width="26.42578125" style="437" customWidth="1"/>
    <col min="5384" max="5384" width="3.7109375" style="437" customWidth="1"/>
    <col min="5385" max="5385" width="2.7109375" style="437" customWidth="1"/>
    <col min="5386" max="5391" width="11" style="437" customWidth="1"/>
    <col min="5392" max="5392" width="24.7109375" style="437" customWidth="1"/>
    <col min="5393" max="5403" width="11" style="437" customWidth="1"/>
    <col min="5404" max="5404" width="36.140625" style="437" customWidth="1"/>
    <col min="5405" max="5414" width="8.7109375" style="437" customWidth="1"/>
    <col min="5415" max="5611" width="11" style="437" customWidth="1"/>
    <col min="5612" max="5632" width="12.42578125" style="437"/>
    <col min="5633" max="5633" width="30.7109375" style="437" customWidth="1"/>
    <col min="5634" max="5634" width="8.7109375" style="437" customWidth="1"/>
    <col min="5635" max="5635" width="10.42578125" style="437" customWidth="1"/>
    <col min="5636" max="5636" width="16.42578125" style="437" customWidth="1"/>
    <col min="5637" max="5637" width="10.7109375" style="437" customWidth="1"/>
    <col min="5638" max="5638" width="8.85546875" style="437" customWidth="1"/>
    <col min="5639" max="5639" width="26.42578125" style="437" customWidth="1"/>
    <col min="5640" max="5640" width="3.7109375" style="437" customWidth="1"/>
    <col min="5641" max="5641" width="2.7109375" style="437" customWidth="1"/>
    <col min="5642" max="5647" width="11" style="437" customWidth="1"/>
    <col min="5648" max="5648" width="24.7109375" style="437" customWidth="1"/>
    <col min="5649" max="5659" width="11" style="437" customWidth="1"/>
    <col min="5660" max="5660" width="36.140625" style="437" customWidth="1"/>
    <col min="5661" max="5670" width="8.7109375" style="437" customWidth="1"/>
    <col min="5671" max="5867" width="11" style="437" customWidth="1"/>
    <col min="5868" max="5888" width="12.42578125" style="437"/>
    <col min="5889" max="5889" width="30.7109375" style="437" customWidth="1"/>
    <col min="5890" max="5890" width="8.7109375" style="437" customWidth="1"/>
    <col min="5891" max="5891" width="10.42578125" style="437" customWidth="1"/>
    <col min="5892" max="5892" width="16.42578125" style="437" customWidth="1"/>
    <col min="5893" max="5893" width="10.7109375" style="437" customWidth="1"/>
    <col min="5894" max="5894" width="8.85546875" style="437" customWidth="1"/>
    <col min="5895" max="5895" width="26.42578125" style="437" customWidth="1"/>
    <col min="5896" max="5896" width="3.7109375" style="437" customWidth="1"/>
    <col min="5897" max="5897" width="2.7109375" style="437" customWidth="1"/>
    <col min="5898" max="5903" width="11" style="437" customWidth="1"/>
    <col min="5904" max="5904" width="24.7109375" style="437" customWidth="1"/>
    <col min="5905" max="5915" width="11" style="437" customWidth="1"/>
    <col min="5916" max="5916" width="36.140625" style="437" customWidth="1"/>
    <col min="5917" max="5926" width="8.7109375" style="437" customWidth="1"/>
    <col min="5927" max="6123" width="11" style="437" customWidth="1"/>
    <col min="6124" max="6144" width="12.42578125" style="437"/>
    <col min="6145" max="6145" width="30.7109375" style="437" customWidth="1"/>
    <col min="6146" max="6146" width="8.7109375" style="437" customWidth="1"/>
    <col min="6147" max="6147" width="10.42578125" style="437" customWidth="1"/>
    <col min="6148" max="6148" width="16.42578125" style="437" customWidth="1"/>
    <col min="6149" max="6149" width="10.7109375" style="437" customWidth="1"/>
    <col min="6150" max="6150" width="8.85546875" style="437" customWidth="1"/>
    <col min="6151" max="6151" width="26.42578125" style="437" customWidth="1"/>
    <col min="6152" max="6152" width="3.7109375" style="437" customWidth="1"/>
    <col min="6153" max="6153" width="2.7109375" style="437" customWidth="1"/>
    <col min="6154" max="6159" width="11" style="437" customWidth="1"/>
    <col min="6160" max="6160" width="24.7109375" style="437" customWidth="1"/>
    <col min="6161" max="6171" width="11" style="437" customWidth="1"/>
    <col min="6172" max="6172" width="36.140625" style="437" customWidth="1"/>
    <col min="6173" max="6182" width="8.7109375" style="437" customWidth="1"/>
    <col min="6183" max="6379" width="11" style="437" customWidth="1"/>
    <col min="6380" max="6400" width="12.42578125" style="437"/>
    <col min="6401" max="6401" width="30.7109375" style="437" customWidth="1"/>
    <col min="6402" max="6402" width="8.7109375" style="437" customWidth="1"/>
    <col min="6403" max="6403" width="10.42578125" style="437" customWidth="1"/>
    <col min="6404" max="6404" width="16.42578125" style="437" customWidth="1"/>
    <col min="6405" max="6405" width="10.7109375" style="437" customWidth="1"/>
    <col min="6406" max="6406" width="8.85546875" style="437" customWidth="1"/>
    <col min="6407" max="6407" width="26.42578125" style="437" customWidth="1"/>
    <col min="6408" max="6408" width="3.7109375" style="437" customWidth="1"/>
    <col min="6409" max="6409" width="2.7109375" style="437" customWidth="1"/>
    <col min="6410" max="6415" width="11" style="437" customWidth="1"/>
    <col min="6416" max="6416" width="24.7109375" style="437" customWidth="1"/>
    <col min="6417" max="6427" width="11" style="437" customWidth="1"/>
    <col min="6428" max="6428" width="36.140625" style="437" customWidth="1"/>
    <col min="6429" max="6438" width="8.7109375" style="437" customWidth="1"/>
    <col min="6439" max="6635" width="11" style="437" customWidth="1"/>
    <col min="6636" max="6656" width="12.42578125" style="437"/>
    <col min="6657" max="6657" width="30.7109375" style="437" customWidth="1"/>
    <col min="6658" max="6658" width="8.7109375" style="437" customWidth="1"/>
    <col min="6659" max="6659" width="10.42578125" style="437" customWidth="1"/>
    <col min="6660" max="6660" width="16.42578125" style="437" customWidth="1"/>
    <col min="6661" max="6661" width="10.7109375" style="437" customWidth="1"/>
    <col min="6662" max="6662" width="8.85546875" style="437" customWidth="1"/>
    <col min="6663" max="6663" width="26.42578125" style="437" customWidth="1"/>
    <col min="6664" max="6664" width="3.7109375" style="437" customWidth="1"/>
    <col min="6665" max="6665" width="2.7109375" style="437" customWidth="1"/>
    <col min="6666" max="6671" width="11" style="437" customWidth="1"/>
    <col min="6672" max="6672" width="24.7109375" style="437" customWidth="1"/>
    <col min="6673" max="6683" width="11" style="437" customWidth="1"/>
    <col min="6684" max="6684" width="36.140625" style="437" customWidth="1"/>
    <col min="6685" max="6694" width="8.7109375" style="437" customWidth="1"/>
    <col min="6695" max="6891" width="11" style="437" customWidth="1"/>
    <col min="6892" max="6912" width="12.42578125" style="437"/>
    <col min="6913" max="6913" width="30.7109375" style="437" customWidth="1"/>
    <col min="6914" max="6914" width="8.7109375" style="437" customWidth="1"/>
    <col min="6915" max="6915" width="10.42578125" style="437" customWidth="1"/>
    <col min="6916" max="6916" width="16.42578125" style="437" customWidth="1"/>
    <col min="6917" max="6917" width="10.7109375" style="437" customWidth="1"/>
    <col min="6918" max="6918" width="8.85546875" style="437" customWidth="1"/>
    <col min="6919" max="6919" width="26.42578125" style="437" customWidth="1"/>
    <col min="6920" max="6920" width="3.7109375" style="437" customWidth="1"/>
    <col min="6921" max="6921" width="2.7109375" style="437" customWidth="1"/>
    <col min="6922" max="6927" width="11" style="437" customWidth="1"/>
    <col min="6928" max="6928" width="24.7109375" style="437" customWidth="1"/>
    <col min="6929" max="6939" width="11" style="437" customWidth="1"/>
    <col min="6940" max="6940" width="36.140625" style="437" customWidth="1"/>
    <col min="6941" max="6950" width="8.7109375" style="437" customWidth="1"/>
    <col min="6951" max="7147" width="11" style="437" customWidth="1"/>
    <col min="7148" max="7168" width="12.42578125" style="437"/>
    <col min="7169" max="7169" width="30.7109375" style="437" customWidth="1"/>
    <col min="7170" max="7170" width="8.7109375" style="437" customWidth="1"/>
    <col min="7171" max="7171" width="10.42578125" style="437" customWidth="1"/>
    <col min="7172" max="7172" width="16.42578125" style="437" customWidth="1"/>
    <col min="7173" max="7173" width="10.7109375" style="437" customWidth="1"/>
    <col min="7174" max="7174" width="8.85546875" style="437" customWidth="1"/>
    <col min="7175" max="7175" width="26.42578125" style="437" customWidth="1"/>
    <col min="7176" max="7176" width="3.7109375" style="437" customWidth="1"/>
    <col min="7177" max="7177" width="2.7109375" style="437" customWidth="1"/>
    <col min="7178" max="7183" width="11" style="437" customWidth="1"/>
    <col min="7184" max="7184" width="24.7109375" style="437" customWidth="1"/>
    <col min="7185" max="7195" width="11" style="437" customWidth="1"/>
    <col min="7196" max="7196" width="36.140625" style="437" customWidth="1"/>
    <col min="7197" max="7206" width="8.7109375" style="437" customWidth="1"/>
    <col min="7207" max="7403" width="11" style="437" customWidth="1"/>
    <col min="7404" max="7424" width="12.42578125" style="437"/>
    <col min="7425" max="7425" width="30.7109375" style="437" customWidth="1"/>
    <col min="7426" max="7426" width="8.7109375" style="437" customWidth="1"/>
    <col min="7427" max="7427" width="10.42578125" style="437" customWidth="1"/>
    <col min="7428" max="7428" width="16.42578125" style="437" customWidth="1"/>
    <col min="7429" max="7429" width="10.7109375" style="437" customWidth="1"/>
    <col min="7430" max="7430" width="8.85546875" style="437" customWidth="1"/>
    <col min="7431" max="7431" width="26.42578125" style="437" customWidth="1"/>
    <col min="7432" max="7432" width="3.7109375" style="437" customWidth="1"/>
    <col min="7433" max="7433" width="2.7109375" style="437" customWidth="1"/>
    <col min="7434" max="7439" width="11" style="437" customWidth="1"/>
    <col min="7440" max="7440" width="24.7109375" style="437" customWidth="1"/>
    <col min="7441" max="7451" width="11" style="437" customWidth="1"/>
    <col min="7452" max="7452" width="36.140625" style="437" customWidth="1"/>
    <col min="7453" max="7462" width="8.7109375" style="437" customWidth="1"/>
    <col min="7463" max="7659" width="11" style="437" customWidth="1"/>
    <col min="7660" max="7680" width="12.42578125" style="437"/>
    <col min="7681" max="7681" width="30.7109375" style="437" customWidth="1"/>
    <col min="7682" max="7682" width="8.7109375" style="437" customWidth="1"/>
    <col min="7683" max="7683" width="10.42578125" style="437" customWidth="1"/>
    <col min="7684" max="7684" width="16.42578125" style="437" customWidth="1"/>
    <col min="7685" max="7685" width="10.7109375" style="437" customWidth="1"/>
    <col min="7686" max="7686" width="8.85546875" style="437" customWidth="1"/>
    <col min="7687" max="7687" width="26.42578125" style="437" customWidth="1"/>
    <col min="7688" max="7688" width="3.7109375" style="437" customWidth="1"/>
    <col min="7689" max="7689" width="2.7109375" style="437" customWidth="1"/>
    <col min="7690" max="7695" width="11" style="437" customWidth="1"/>
    <col min="7696" max="7696" width="24.7109375" style="437" customWidth="1"/>
    <col min="7697" max="7707" width="11" style="437" customWidth="1"/>
    <col min="7708" max="7708" width="36.140625" style="437" customWidth="1"/>
    <col min="7709" max="7718" width="8.7109375" style="437" customWidth="1"/>
    <col min="7719" max="7915" width="11" style="437" customWidth="1"/>
    <col min="7916" max="7936" width="12.42578125" style="437"/>
    <col min="7937" max="7937" width="30.7109375" style="437" customWidth="1"/>
    <col min="7938" max="7938" width="8.7109375" style="437" customWidth="1"/>
    <col min="7939" max="7939" width="10.42578125" style="437" customWidth="1"/>
    <col min="7940" max="7940" width="16.42578125" style="437" customWidth="1"/>
    <col min="7941" max="7941" width="10.7109375" style="437" customWidth="1"/>
    <col min="7942" max="7942" width="8.85546875" style="437" customWidth="1"/>
    <col min="7943" max="7943" width="26.42578125" style="437" customWidth="1"/>
    <col min="7944" max="7944" width="3.7109375" style="437" customWidth="1"/>
    <col min="7945" max="7945" width="2.7109375" style="437" customWidth="1"/>
    <col min="7946" max="7951" width="11" style="437" customWidth="1"/>
    <col min="7952" max="7952" width="24.7109375" style="437" customWidth="1"/>
    <col min="7953" max="7963" width="11" style="437" customWidth="1"/>
    <col min="7964" max="7964" width="36.140625" style="437" customWidth="1"/>
    <col min="7965" max="7974" width="8.7109375" style="437" customWidth="1"/>
    <col min="7975" max="8171" width="11" style="437" customWidth="1"/>
    <col min="8172" max="8192" width="12.42578125" style="437"/>
    <col min="8193" max="8193" width="30.7109375" style="437" customWidth="1"/>
    <col min="8194" max="8194" width="8.7109375" style="437" customWidth="1"/>
    <col min="8195" max="8195" width="10.42578125" style="437" customWidth="1"/>
    <col min="8196" max="8196" width="16.42578125" style="437" customWidth="1"/>
    <col min="8197" max="8197" width="10.7109375" style="437" customWidth="1"/>
    <col min="8198" max="8198" width="8.85546875" style="437" customWidth="1"/>
    <col min="8199" max="8199" width="26.42578125" style="437" customWidth="1"/>
    <col min="8200" max="8200" width="3.7109375" style="437" customWidth="1"/>
    <col min="8201" max="8201" width="2.7109375" style="437" customWidth="1"/>
    <col min="8202" max="8207" width="11" style="437" customWidth="1"/>
    <col min="8208" max="8208" width="24.7109375" style="437" customWidth="1"/>
    <col min="8209" max="8219" width="11" style="437" customWidth="1"/>
    <col min="8220" max="8220" width="36.140625" style="437" customWidth="1"/>
    <col min="8221" max="8230" width="8.7109375" style="437" customWidth="1"/>
    <col min="8231" max="8427" width="11" style="437" customWidth="1"/>
    <col min="8428" max="8448" width="12.42578125" style="437"/>
    <col min="8449" max="8449" width="30.7109375" style="437" customWidth="1"/>
    <col min="8450" max="8450" width="8.7109375" style="437" customWidth="1"/>
    <col min="8451" max="8451" width="10.42578125" style="437" customWidth="1"/>
    <col min="8452" max="8452" width="16.42578125" style="437" customWidth="1"/>
    <col min="8453" max="8453" width="10.7109375" style="437" customWidth="1"/>
    <col min="8454" max="8454" width="8.85546875" style="437" customWidth="1"/>
    <col min="8455" max="8455" width="26.42578125" style="437" customWidth="1"/>
    <col min="8456" max="8456" width="3.7109375" style="437" customWidth="1"/>
    <col min="8457" max="8457" width="2.7109375" style="437" customWidth="1"/>
    <col min="8458" max="8463" width="11" style="437" customWidth="1"/>
    <col min="8464" max="8464" width="24.7109375" style="437" customWidth="1"/>
    <col min="8465" max="8475" width="11" style="437" customWidth="1"/>
    <col min="8476" max="8476" width="36.140625" style="437" customWidth="1"/>
    <col min="8477" max="8486" width="8.7109375" style="437" customWidth="1"/>
    <col min="8487" max="8683" width="11" style="437" customWidth="1"/>
    <col min="8684" max="8704" width="12.42578125" style="437"/>
    <col min="8705" max="8705" width="30.7109375" style="437" customWidth="1"/>
    <col min="8706" max="8706" width="8.7109375" style="437" customWidth="1"/>
    <col min="8707" max="8707" width="10.42578125" style="437" customWidth="1"/>
    <col min="8708" max="8708" width="16.42578125" style="437" customWidth="1"/>
    <col min="8709" max="8709" width="10.7109375" style="437" customWidth="1"/>
    <col min="8710" max="8710" width="8.85546875" style="437" customWidth="1"/>
    <col min="8711" max="8711" width="26.42578125" style="437" customWidth="1"/>
    <col min="8712" max="8712" width="3.7109375" style="437" customWidth="1"/>
    <col min="8713" max="8713" width="2.7109375" style="437" customWidth="1"/>
    <col min="8714" max="8719" width="11" style="437" customWidth="1"/>
    <col min="8720" max="8720" width="24.7109375" style="437" customWidth="1"/>
    <col min="8721" max="8731" width="11" style="437" customWidth="1"/>
    <col min="8732" max="8732" width="36.140625" style="437" customWidth="1"/>
    <col min="8733" max="8742" width="8.7109375" style="437" customWidth="1"/>
    <col min="8743" max="8939" width="11" style="437" customWidth="1"/>
    <col min="8940" max="8960" width="12.42578125" style="437"/>
    <col min="8961" max="8961" width="30.7109375" style="437" customWidth="1"/>
    <col min="8962" max="8962" width="8.7109375" style="437" customWidth="1"/>
    <col min="8963" max="8963" width="10.42578125" style="437" customWidth="1"/>
    <col min="8964" max="8964" width="16.42578125" style="437" customWidth="1"/>
    <col min="8965" max="8965" width="10.7109375" style="437" customWidth="1"/>
    <col min="8966" max="8966" width="8.85546875" style="437" customWidth="1"/>
    <col min="8967" max="8967" width="26.42578125" style="437" customWidth="1"/>
    <col min="8968" max="8968" width="3.7109375" style="437" customWidth="1"/>
    <col min="8969" max="8969" width="2.7109375" style="437" customWidth="1"/>
    <col min="8970" max="8975" width="11" style="437" customWidth="1"/>
    <col min="8976" max="8976" width="24.7109375" style="437" customWidth="1"/>
    <col min="8977" max="8987" width="11" style="437" customWidth="1"/>
    <col min="8988" max="8988" width="36.140625" style="437" customWidth="1"/>
    <col min="8989" max="8998" width="8.7109375" style="437" customWidth="1"/>
    <col min="8999" max="9195" width="11" style="437" customWidth="1"/>
    <col min="9196" max="9216" width="12.42578125" style="437"/>
    <col min="9217" max="9217" width="30.7109375" style="437" customWidth="1"/>
    <col min="9218" max="9218" width="8.7109375" style="437" customWidth="1"/>
    <col min="9219" max="9219" width="10.42578125" style="437" customWidth="1"/>
    <col min="9220" max="9220" width="16.42578125" style="437" customWidth="1"/>
    <col min="9221" max="9221" width="10.7109375" style="437" customWidth="1"/>
    <col min="9222" max="9222" width="8.85546875" style="437" customWidth="1"/>
    <col min="9223" max="9223" width="26.42578125" style="437" customWidth="1"/>
    <col min="9224" max="9224" width="3.7109375" style="437" customWidth="1"/>
    <col min="9225" max="9225" width="2.7109375" style="437" customWidth="1"/>
    <col min="9226" max="9231" width="11" style="437" customWidth="1"/>
    <col min="9232" max="9232" width="24.7109375" style="437" customWidth="1"/>
    <col min="9233" max="9243" width="11" style="437" customWidth="1"/>
    <col min="9244" max="9244" width="36.140625" style="437" customWidth="1"/>
    <col min="9245" max="9254" width="8.7109375" style="437" customWidth="1"/>
    <col min="9255" max="9451" width="11" style="437" customWidth="1"/>
    <col min="9452" max="9472" width="12.42578125" style="437"/>
    <col min="9473" max="9473" width="30.7109375" style="437" customWidth="1"/>
    <col min="9474" max="9474" width="8.7109375" style="437" customWidth="1"/>
    <col min="9475" max="9475" width="10.42578125" style="437" customWidth="1"/>
    <col min="9476" max="9476" width="16.42578125" style="437" customWidth="1"/>
    <col min="9477" max="9477" width="10.7109375" style="437" customWidth="1"/>
    <col min="9478" max="9478" width="8.85546875" style="437" customWidth="1"/>
    <col min="9479" max="9479" width="26.42578125" style="437" customWidth="1"/>
    <col min="9480" max="9480" width="3.7109375" style="437" customWidth="1"/>
    <col min="9481" max="9481" width="2.7109375" style="437" customWidth="1"/>
    <col min="9482" max="9487" width="11" style="437" customWidth="1"/>
    <col min="9488" max="9488" width="24.7109375" style="437" customWidth="1"/>
    <col min="9489" max="9499" width="11" style="437" customWidth="1"/>
    <col min="9500" max="9500" width="36.140625" style="437" customWidth="1"/>
    <col min="9501" max="9510" width="8.7109375" style="437" customWidth="1"/>
    <col min="9511" max="9707" width="11" style="437" customWidth="1"/>
    <col min="9708" max="9728" width="12.42578125" style="437"/>
    <col min="9729" max="9729" width="30.7109375" style="437" customWidth="1"/>
    <col min="9730" max="9730" width="8.7109375" style="437" customWidth="1"/>
    <col min="9731" max="9731" width="10.42578125" style="437" customWidth="1"/>
    <col min="9732" max="9732" width="16.42578125" style="437" customWidth="1"/>
    <col min="9733" max="9733" width="10.7109375" style="437" customWidth="1"/>
    <col min="9734" max="9734" width="8.85546875" style="437" customWidth="1"/>
    <col min="9735" max="9735" width="26.42578125" style="437" customWidth="1"/>
    <col min="9736" max="9736" width="3.7109375" style="437" customWidth="1"/>
    <col min="9737" max="9737" width="2.7109375" style="437" customWidth="1"/>
    <col min="9738" max="9743" width="11" style="437" customWidth="1"/>
    <col min="9744" max="9744" width="24.7109375" style="437" customWidth="1"/>
    <col min="9745" max="9755" width="11" style="437" customWidth="1"/>
    <col min="9756" max="9756" width="36.140625" style="437" customWidth="1"/>
    <col min="9757" max="9766" width="8.7109375" style="437" customWidth="1"/>
    <col min="9767" max="9963" width="11" style="437" customWidth="1"/>
    <col min="9964" max="9984" width="12.42578125" style="437"/>
    <col min="9985" max="9985" width="30.7109375" style="437" customWidth="1"/>
    <col min="9986" max="9986" width="8.7109375" style="437" customWidth="1"/>
    <col min="9987" max="9987" width="10.42578125" style="437" customWidth="1"/>
    <col min="9988" max="9988" width="16.42578125" style="437" customWidth="1"/>
    <col min="9989" max="9989" width="10.7109375" style="437" customWidth="1"/>
    <col min="9990" max="9990" width="8.85546875" style="437" customWidth="1"/>
    <col min="9991" max="9991" width="26.42578125" style="437" customWidth="1"/>
    <col min="9992" max="9992" width="3.7109375" style="437" customWidth="1"/>
    <col min="9993" max="9993" width="2.7109375" style="437" customWidth="1"/>
    <col min="9994" max="9999" width="11" style="437" customWidth="1"/>
    <col min="10000" max="10000" width="24.7109375" style="437" customWidth="1"/>
    <col min="10001" max="10011" width="11" style="437" customWidth="1"/>
    <col min="10012" max="10012" width="36.140625" style="437" customWidth="1"/>
    <col min="10013" max="10022" width="8.7109375" style="437" customWidth="1"/>
    <col min="10023" max="10219" width="11" style="437" customWidth="1"/>
    <col min="10220" max="10240" width="12.42578125" style="437"/>
    <col min="10241" max="10241" width="30.7109375" style="437" customWidth="1"/>
    <col min="10242" max="10242" width="8.7109375" style="437" customWidth="1"/>
    <col min="10243" max="10243" width="10.42578125" style="437" customWidth="1"/>
    <col min="10244" max="10244" width="16.42578125" style="437" customWidth="1"/>
    <col min="10245" max="10245" width="10.7109375" style="437" customWidth="1"/>
    <col min="10246" max="10246" width="8.85546875" style="437" customWidth="1"/>
    <col min="10247" max="10247" width="26.42578125" style="437" customWidth="1"/>
    <col min="10248" max="10248" width="3.7109375" style="437" customWidth="1"/>
    <col min="10249" max="10249" width="2.7109375" style="437" customWidth="1"/>
    <col min="10250" max="10255" width="11" style="437" customWidth="1"/>
    <col min="10256" max="10256" width="24.7109375" style="437" customWidth="1"/>
    <col min="10257" max="10267" width="11" style="437" customWidth="1"/>
    <col min="10268" max="10268" width="36.140625" style="437" customWidth="1"/>
    <col min="10269" max="10278" width="8.7109375" style="437" customWidth="1"/>
    <col min="10279" max="10475" width="11" style="437" customWidth="1"/>
    <col min="10476" max="10496" width="12.42578125" style="437"/>
    <col min="10497" max="10497" width="30.7109375" style="437" customWidth="1"/>
    <col min="10498" max="10498" width="8.7109375" style="437" customWidth="1"/>
    <col min="10499" max="10499" width="10.42578125" style="437" customWidth="1"/>
    <col min="10500" max="10500" width="16.42578125" style="437" customWidth="1"/>
    <col min="10501" max="10501" width="10.7109375" style="437" customWidth="1"/>
    <col min="10502" max="10502" width="8.85546875" style="437" customWidth="1"/>
    <col min="10503" max="10503" width="26.42578125" style="437" customWidth="1"/>
    <col min="10504" max="10504" width="3.7109375" style="437" customWidth="1"/>
    <col min="10505" max="10505" width="2.7109375" style="437" customWidth="1"/>
    <col min="10506" max="10511" width="11" style="437" customWidth="1"/>
    <col min="10512" max="10512" width="24.7109375" style="437" customWidth="1"/>
    <col min="10513" max="10523" width="11" style="437" customWidth="1"/>
    <col min="10524" max="10524" width="36.140625" style="437" customWidth="1"/>
    <col min="10525" max="10534" width="8.7109375" style="437" customWidth="1"/>
    <col min="10535" max="10731" width="11" style="437" customWidth="1"/>
    <col min="10732" max="10752" width="12.42578125" style="437"/>
    <col min="10753" max="10753" width="30.7109375" style="437" customWidth="1"/>
    <col min="10754" max="10754" width="8.7109375" style="437" customWidth="1"/>
    <col min="10755" max="10755" width="10.42578125" style="437" customWidth="1"/>
    <col min="10756" max="10756" width="16.42578125" style="437" customWidth="1"/>
    <col min="10757" max="10757" width="10.7109375" style="437" customWidth="1"/>
    <col min="10758" max="10758" width="8.85546875" style="437" customWidth="1"/>
    <col min="10759" max="10759" width="26.42578125" style="437" customWidth="1"/>
    <col min="10760" max="10760" width="3.7109375" style="437" customWidth="1"/>
    <col min="10761" max="10761" width="2.7109375" style="437" customWidth="1"/>
    <col min="10762" max="10767" width="11" style="437" customWidth="1"/>
    <col min="10768" max="10768" width="24.7109375" style="437" customWidth="1"/>
    <col min="10769" max="10779" width="11" style="437" customWidth="1"/>
    <col min="10780" max="10780" width="36.140625" style="437" customWidth="1"/>
    <col min="10781" max="10790" width="8.7109375" style="437" customWidth="1"/>
    <col min="10791" max="10987" width="11" style="437" customWidth="1"/>
    <col min="10988" max="11008" width="12.42578125" style="437"/>
    <col min="11009" max="11009" width="30.7109375" style="437" customWidth="1"/>
    <col min="11010" max="11010" width="8.7109375" style="437" customWidth="1"/>
    <col min="11011" max="11011" width="10.42578125" style="437" customWidth="1"/>
    <col min="11012" max="11012" width="16.42578125" style="437" customWidth="1"/>
    <col min="11013" max="11013" width="10.7109375" style="437" customWidth="1"/>
    <col min="11014" max="11014" width="8.85546875" style="437" customWidth="1"/>
    <col min="11015" max="11015" width="26.42578125" style="437" customWidth="1"/>
    <col min="11016" max="11016" width="3.7109375" style="437" customWidth="1"/>
    <col min="11017" max="11017" width="2.7109375" style="437" customWidth="1"/>
    <col min="11018" max="11023" width="11" style="437" customWidth="1"/>
    <col min="11024" max="11024" width="24.7109375" style="437" customWidth="1"/>
    <col min="11025" max="11035" width="11" style="437" customWidth="1"/>
    <col min="11036" max="11036" width="36.140625" style="437" customWidth="1"/>
    <col min="11037" max="11046" width="8.7109375" style="437" customWidth="1"/>
    <col min="11047" max="11243" width="11" style="437" customWidth="1"/>
    <col min="11244" max="11264" width="12.42578125" style="437"/>
    <col min="11265" max="11265" width="30.7109375" style="437" customWidth="1"/>
    <col min="11266" max="11266" width="8.7109375" style="437" customWidth="1"/>
    <col min="11267" max="11267" width="10.42578125" style="437" customWidth="1"/>
    <col min="11268" max="11268" width="16.42578125" style="437" customWidth="1"/>
    <col min="11269" max="11269" width="10.7109375" style="437" customWidth="1"/>
    <col min="11270" max="11270" width="8.85546875" style="437" customWidth="1"/>
    <col min="11271" max="11271" width="26.42578125" style="437" customWidth="1"/>
    <col min="11272" max="11272" width="3.7109375" style="437" customWidth="1"/>
    <col min="11273" max="11273" width="2.7109375" style="437" customWidth="1"/>
    <col min="11274" max="11279" width="11" style="437" customWidth="1"/>
    <col min="11280" max="11280" width="24.7109375" style="437" customWidth="1"/>
    <col min="11281" max="11291" width="11" style="437" customWidth="1"/>
    <col min="11292" max="11292" width="36.140625" style="437" customWidth="1"/>
    <col min="11293" max="11302" width="8.7109375" style="437" customWidth="1"/>
    <col min="11303" max="11499" width="11" style="437" customWidth="1"/>
    <col min="11500" max="11520" width="12.42578125" style="437"/>
    <col min="11521" max="11521" width="30.7109375" style="437" customWidth="1"/>
    <col min="11522" max="11522" width="8.7109375" style="437" customWidth="1"/>
    <col min="11523" max="11523" width="10.42578125" style="437" customWidth="1"/>
    <col min="11524" max="11524" width="16.42578125" style="437" customWidth="1"/>
    <col min="11525" max="11525" width="10.7109375" style="437" customWidth="1"/>
    <col min="11526" max="11526" width="8.85546875" style="437" customWidth="1"/>
    <col min="11527" max="11527" width="26.42578125" style="437" customWidth="1"/>
    <col min="11528" max="11528" width="3.7109375" style="437" customWidth="1"/>
    <col min="11529" max="11529" width="2.7109375" style="437" customWidth="1"/>
    <col min="11530" max="11535" width="11" style="437" customWidth="1"/>
    <col min="11536" max="11536" width="24.7109375" style="437" customWidth="1"/>
    <col min="11537" max="11547" width="11" style="437" customWidth="1"/>
    <col min="11548" max="11548" width="36.140625" style="437" customWidth="1"/>
    <col min="11549" max="11558" width="8.7109375" style="437" customWidth="1"/>
    <col min="11559" max="11755" width="11" style="437" customWidth="1"/>
    <col min="11756" max="11776" width="12.42578125" style="437"/>
    <col min="11777" max="11777" width="30.7109375" style="437" customWidth="1"/>
    <col min="11778" max="11778" width="8.7109375" style="437" customWidth="1"/>
    <col min="11779" max="11779" width="10.42578125" style="437" customWidth="1"/>
    <col min="11780" max="11780" width="16.42578125" style="437" customWidth="1"/>
    <col min="11781" max="11781" width="10.7109375" style="437" customWidth="1"/>
    <col min="11782" max="11782" width="8.85546875" style="437" customWidth="1"/>
    <col min="11783" max="11783" width="26.42578125" style="437" customWidth="1"/>
    <col min="11784" max="11784" width="3.7109375" style="437" customWidth="1"/>
    <col min="11785" max="11785" width="2.7109375" style="437" customWidth="1"/>
    <col min="11786" max="11791" width="11" style="437" customWidth="1"/>
    <col min="11792" max="11792" width="24.7109375" style="437" customWidth="1"/>
    <col min="11793" max="11803" width="11" style="437" customWidth="1"/>
    <col min="11804" max="11804" width="36.140625" style="437" customWidth="1"/>
    <col min="11805" max="11814" width="8.7109375" style="437" customWidth="1"/>
    <col min="11815" max="12011" width="11" style="437" customWidth="1"/>
    <col min="12012" max="12032" width="12.42578125" style="437"/>
    <col min="12033" max="12033" width="30.7109375" style="437" customWidth="1"/>
    <col min="12034" max="12034" width="8.7109375" style="437" customWidth="1"/>
    <col min="12035" max="12035" width="10.42578125" style="437" customWidth="1"/>
    <col min="12036" max="12036" width="16.42578125" style="437" customWidth="1"/>
    <col min="12037" max="12037" width="10.7109375" style="437" customWidth="1"/>
    <col min="12038" max="12038" width="8.85546875" style="437" customWidth="1"/>
    <col min="12039" max="12039" width="26.42578125" style="437" customWidth="1"/>
    <col min="12040" max="12040" width="3.7109375" style="437" customWidth="1"/>
    <col min="12041" max="12041" width="2.7109375" style="437" customWidth="1"/>
    <col min="12042" max="12047" width="11" style="437" customWidth="1"/>
    <col min="12048" max="12048" width="24.7109375" style="437" customWidth="1"/>
    <col min="12049" max="12059" width="11" style="437" customWidth="1"/>
    <col min="12060" max="12060" width="36.140625" style="437" customWidth="1"/>
    <col min="12061" max="12070" width="8.7109375" style="437" customWidth="1"/>
    <col min="12071" max="12267" width="11" style="437" customWidth="1"/>
    <col min="12268" max="12288" width="12.42578125" style="437"/>
    <col min="12289" max="12289" width="30.7109375" style="437" customWidth="1"/>
    <col min="12290" max="12290" width="8.7109375" style="437" customWidth="1"/>
    <col min="12291" max="12291" width="10.42578125" style="437" customWidth="1"/>
    <col min="12292" max="12292" width="16.42578125" style="437" customWidth="1"/>
    <col min="12293" max="12293" width="10.7109375" style="437" customWidth="1"/>
    <col min="12294" max="12294" width="8.85546875" style="437" customWidth="1"/>
    <col min="12295" max="12295" width="26.42578125" style="437" customWidth="1"/>
    <col min="12296" max="12296" width="3.7109375" style="437" customWidth="1"/>
    <col min="12297" max="12297" width="2.7109375" style="437" customWidth="1"/>
    <col min="12298" max="12303" width="11" style="437" customWidth="1"/>
    <col min="12304" max="12304" width="24.7109375" style="437" customWidth="1"/>
    <col min="12305" max="12315" width="11" style="437" customWidth="1"/>
    <col min="12316" max="12316" width="36.140625" style="437" customWidth="1"/>
    <col min="12317" max="12326" width="8.7109375" style="437" customWidth="1"/>
    <col min="12327" max="12523" width="11" style="437" customWidth="1"/>
    <col min="12524" max="12544" width="12.42578125" style="437"/>
    <col min="12545" max="12545" width="30.7109375" style="437" customWidth="1"/>
    <col min="12546" max="12546" width="8.7109375" style="437" customWidth="1"/>
    <col min="12547" max="12547" width="10.42578125" style="437" customWidth="1"/>
    <col min="12548" max="12548" width="16.42578125" style="437" customWidth="1"/>
    <col min="12549" max="12549" width="10.7109375" style="437" customWidth="1"/>
    <col min="12550" max="12550" width="8.85546875" style="437" customWidth="1"/>
    <col min="12551" max="12551" width="26.42578125" style="437" customWidth="1"/>
    <col min="12552" max="12552" width="3.7109375" style="437" customWidth="1"/>
    <col min="12553" max="12553" width="2.7109375" style="437" customWidth="1"/>
    <col min="12554" max="12559" width="11" style="437" customWidth="1"/>
    <col min="12560" max="12560" width="24.7109375" style="437" customWidth="1"/>
    <col min="12561" max="12571" width="11" style="437" customWidth="1"/>
    <col min="12572" max="12572" width="36.140625" style="437" customWidth="1"/>
    <col min="12573" max="12582" width="8.7109375" style="437" customWidth="1"/>
    <col min="12583" max="12779" width="11" style="437" customWidth="1"/>
    <col min="12780" max="12800" width="12.42578125" style="437"/>
    <col min="12801" max="12801" width="30.7109375" style="437" customWidth="1"/>
    <col min="12802" max="12802" width="8.7109375" style="437" customWidth="1"/>
    <col min="12803" max="12803" width="10.42578125" style="437" customWidth="1"/>
    <col min="12804" max="12804" width="16.42578125" style="437" customWidth="1"/>
    <col min="12805" max="12805" width="10.7109375" style="437" customWidth="1"/>
    <col min="12806" max="12806" width="8.85546875" style="437" customWidth="1"/>
    <col min="12807" max="12807" width="26.42578125" style="437" customWidth="1"/>
    <col min="12808" max="12808" width="3.7109375" style="437" customWidth="1"/>
    <col min="12809" max="12809" width="2.7109375" style="437" customWidth="1"/>
    <col min="12810" max="12815" width="11" style="437" customWidth="1"/>
    <col min="12816" max="12816" width="24.7109375" style="437" customWidth="1"/>
    <col min="12817" max="12827" width="11" style="437" customWidth="1"/>
    <col min="12828" max="12828" width="36.140625" style="437" customWidth="1"/>
    <col min="12829" max="12838" width="8.7109375" style="437" customWidth="1"/>
    <col min="12839" max="13035" width="11" style="437" customWidth="1"/>
    <col min="13036" max="13056" width="12.42578125" style="437"/>
    <col min="13057" max="13057" width="30.7109375" style="437" customWidth="1"/>
    <col min="13058" max="13058" width="8.7109375" style="437" customWidth="1"/>
    <col min="13059" max="13059" width="10.42578125" style="437" customWidth="1"/>
    <col min="13060" max="13060" width="16.42578125" style="437" customWidth="1"/>
    <col min="13061" max="13061" width="10.7109375" style="437" customWidth="1"/>
    <col min="13062" max="13062" width="8.85546875" style="437" customWidth="1"/>
    <col min="13063" max="13063" width="26.42578125" style="437" customWidth="1"/>
    <col min="13064" max="13064" width="3.7109375" style="437" customWidth="1"/>
    <col min="13065" max="13065" width="2.7109375" style="437" customWidth="1"/>
    <col min="13066" max="13071" width="11" style="437" customWidth="1"/>
    <col min="13072" max="13072" width="24.7109375" style="437" customWidth="1"/>
    <col min="13073" max="13083" width="11" style="437" customWidth="1"/>
    <col min="13084" max="13084" width="36.140625" style="437" customWidth="1"/>
    <col min="13085" max="13094" width="8.7109375" style="437" customWidth="1"/>
    <col min="13095" max="13291" width="11" style="437" customWidth="1"/>
    <col min="13292" max="13312" width="12.42578125" style="437"/>
    <col min="13313" max="13313" width="30.7109375" style="437" customWidth="1"/>
    <col min="13314" max="13314" width="8.7109375" style="437" customWidth="1"/>
    <col min="13315" max="13315" width="10.42578125" style="437" customWidth="1"/>
    <col min="13316" max="13316" width="16.42578125" style="437" customWidth="1"/>
    <col min="13317" max="13317" width="10.7109375" style="437" customWidth="1"/>
    <col min="13318" max="13318" width="8.85546875" style="437" customWidth="1"/>
    <col min="13319" max="13319" width="26.42578125" style="437" customWidth="1"/>
    <col min="13320" max="13320" width="3.7109375" style="437" customWidth="1"/>
    <col min="13321" max="13321" width="2.7109375" style="437" customWidth="1"/>
    <col min="13322" max="13327" width="11" style="437" customWidth="1"/>
    <col min="13328" max="13328" width="24.7109375" style="437" customWidth="1"/>
    <col min="13329" max="13339" width="11" style="437" customWidth="1"/>
    <col min="13340" max="13340" width="36.140625" style="437" customWidth="1"/>
    <col min="13341" max="13350" width="8.7109375" style="437" customWidth="1"/>
    <col min="13351" max="13547" width="11" style="437" customWidth="1"/>
    <col min="13548" max="13568" width="12.42578125" style="437"/>
    <col min="13569" max="13569" width="30.7109375" style="437" customWidth="1"/>
    <col min="13570" max="13570" width="8.7109375" style="437" customWidth="1"/>
    <col min="13571" max="13571" width="10.42578125" style="437" customWidth="1"/>
    <col min="13572" max="13572" width="16.42578125" style="437" customWidth="1"/>
    <col min="13573" max="13573" width="10.7109375" style="437" customWidth="1"/>
    <col min="13574" max="13574" width="8.85546875" style="437" customWidth="1"/>
    <col min="13575" max="13575" width="26.42578125" style="437" customWidth="1"/>
    <col min="13576" max="13576" width="3.7109375" style="437" customWidth="1"/>
    <col min="13577" max="13577" width="2.7109375" style="437" customWidth="1"/>
    <col min="13578" max="13583" width="11" style="437" customWidth="1"/>
    <col min="13584" max="13584" width="24.7109375" style="437" customWidth="1"/>
    <col min="13585" max="13595" width="11" style="437" customWidth="1"/>
    <col min="13596" max="13596" width="36.140625" style="437" customWidth="1"/>
    <col min="13597" max="13606" width="8.7109375" style="437" customWidth="1"/>
    <col min="13607" max="13803" width="11" style="437" customWidth="1"/>
    <col min="13804" max="13824" width="12.42578125" style="437"/>
    <col min="13825" max="13825" width="30.7109375" style="437" customWidth="1"/>
    <col min="13826" max="13826" width="8.7109375" style="437" customWidth="1"/>
    <col min="13827" max="13827" width="10.42578125" style="437" customWidth="1"/>
    <col min="13828" max="13828" width="16.42578125" style="437" customWidth="1"/>
    <col min="13829" max="13829" width="10.7109375" style="437" customWidth="1"/>
    <col min="13830" max="13830" width="8.85546875" style="437" customWidth="1"/>
    <col min="13831" max="13831" width="26.42578125" style="437" customWidth="1"/>
    <col min="13832" max="13832" width="3.7109375" style="437" customWidth="1"/>
    <col min="13833" max="13833" width="2.7109375" style="437" customWidth="1"/>
    <col min="13834" max="13839" width="11" style="437" customWidth="1"/>
    <col min="13840" max="13840" width="24.7109375" style="437" customWidth="1"/>
    <col min="13841" max="13851" width="11" style="437" customWidth="1"/>
    <col min="13852" max="13852" width="36.140625" style="437" customWidth="1"/>
    <col min="13853" max="13862" width="8.7109375" style="437" customWidth="1"/>
    <col min="13863" max="14059" width="11" style="437" customWidth="1"/>
    <col min="14060" max="14080" width="12.42578125" style="437"/>
    <col min="14081" max="14081" width="30.7109375" style="437" customWidth="1"/>
    <col min="14082" max="14082" width="8.7109375" style="437" customWidth="1"/>
    <col min="14083" max="14083" width="10.42578125" style="437" customWidth="1"/>
    <col min="14084" max="14084" width="16.42578125" style="437" customWidth="1"/>
    <col min="14085" max="14085" width="10.7109375" style="437" customWidth="1"/>
    <col min="14086" max="14086" width="8.85546875" style="437" customWidth="1"/>
    <col min="14087" max="14087" width="26.42578125" style="437" customWidth="1"/>
    <col min="14088" max="14088" width="3.7109375" style="437" customWidth="1"/>
    <col min="14089" max="14089" width="2.7109375" style="437" customWidth="1"/>
    <col min="14090" max="14095" width="11" style="437" customWidth="1"/>
    <col min="14096" max="14096" width="24.7109375" style="437" customWidth="1"/>
    <col min="14097" max="14107" width="11" style="437" customWidth="1"/>
    <col min="14108" max="14108" width="36.140625" style="437" customWidth="1"/>
    <col min="14109" max="14118" width="8.7109375" style="437" customWidth="1"/>
    <col min="14119" max="14315" width="11" style="437" customWidth="1"/>
    <col min="14316" max="14336" width="12.42578125" style="437"/>
    <col min="14337" max="14337" width="30.7109375" style="437" customWidth="1"/>
    <col min="14338" max="14338" width="8.7109375" style="437" customWidth="1"/>
    <col min="14339" max="14339" width="10.42578125" style="437" customWidth="1"/>
    <col min="14340" max="14340" width="16.42578125" style="437" customWidth="1"/>
    <col min="14341" max="14341" width="10.7109375" style="437" customWidth="1"/>
    <col min="14342" max="14342" width="8.85546875" style="437" customWidth="1"/>
    <col min="14343" max="14343" width="26.42578125" style="437" customWidth="1"/>
    <col min="14344" max="14344" width="3.7109375" style="437" customWidth="1"/>
    <col min="14345" max="14345" width="2.7109375" style="437" customWidth="1"/>
    <col min="14346" max="14351" width="11" style="437" customWidth="1"/>
    <col min="14352" max="14352" width="24.7109375" style="437" customWidth="1"/>
    <col min="14353" max="14363" width="11" style="437" customWidth="1"/>
    <col min="14364" max="14364" width="36.140625" style="437" customWidth="1"/>
    <col min="14365" max="14374" width="8.7109375" style="437" customWidth="1"/>
    <col min="14375" max="14571" width="11" style="437" customWidth="1"/>
    <col min="14572" max="14592" width="12.42578125" style="437"/>
    <col min="14593" max="14593" width="30.7109375" style="437" customWidth="1"/>
    <col min="14594" max="14594" width="8.7109375" style="437" customWidth="1"/>
    <col min="14595" max="14595" width="10.42578125" style="437" customWidth="1"/>
    <col min="14596" max="14596" width="16.42578125" style="437" customWidth="1"/>
    <col min="14597" max="14597" width="10.7109375" style="437" customWidth="1"/>
    <col min="14598" max="14598" width="8.85546875" style="437" customWidth="1"/>
    <col min="14599" max="14599" width="26.42578125" style="437" customWidth="1"/>
    <col min="14600" max="14600" width="3.7109375" style="437" customWidth="1"/>
    <col min="14601" max="14601" width="2.7109375" style="437" customWidth="1"/>
    <col min="14602" max="14607" width="11" style="437" customWidth="1"/>
    <col min="14608" max="14608" width="24.7109375" style="437" customWidth="1"/>
    <col min="14609" max="14619" width="11" style="437" customWidth="1"/>
    <col min="14620" max="14620" width="36.140625" style="437" customWidth="1"/>
    <col min="14621" max="14630" width="8.7109375" style="437" customWidth="1"/>
    <col min="14631" max="14827" width="11" style="437" customWidth="1"/>
    <col min="14828" max="14848" width="12.42578125" style="437"/>
    <col min="14849" max="14849" width="30.7109375" style="437" customWidth="1"/>
    <col min="14850" max="14850" width="8.7109375" style="437" customWidth="1"/>
    <col min="14851" max="14851" width="10.42578125" style="437" customWidth="1"/>
    <col min="14852" max="14852" width="16.42578125" style="437" customWidth="1"/>
    <col min="14853" max="14853" width="10.7109375" style="437" customWidth="1"/>
    <col min="14854" max="14854" width="8.85546875" style="437" customWidth="1"/>
    <col min="14855" max="14855" width="26.42578125" style="437" customWidth="1"/>
    <col min="14856" max="14856" width="3.7109375" style="437" customWidth="1"/>
    <col min="14857" max="14857" width="2.7109375" style="437" customWidth="1"/>
    <col min="14858" max="14863" width="11" style="437" customWidth="1"/>
    <col min="14864" max="14864" width="24.7109375" style="437" customWidth="1"/>
    <col min="14865" max="14875" width="11" style="437" customWidth="1"/>
    <col min="14876" max="14876" width="36.140625" style="437" customWidth="1"/>
    <col min="14877" max="14886" width="8.7109375" style="437" customWidth="1"/>
    <col min="14887" max="15083" width="11" style="437" customWidth="1"/>
    <col min="15084" max="15104" width="12.42578125" style="437"/>
    <col min="15105" max="15105" width="30.7109375" style="437" customWidth="1"/>
    <col min="15106" max="15106" width="8.7109375" style="437" customWidth="1"/>
    <col min="15107" max="15107" width="10.42578125" style="437" customWidth="1"/>
    <col min="15108" max="15108" width="16.42578125" style="437" customWidth="1"/>
    <col min="15109" max="15109" width="10.7109375" style="437" customWidth="1"/>
    <col min="15110" max="15110" width="8.85546875" style="437" customWidth="1"/>
    <col min="15111" max="15111" width="26.42578125" style="437" customWidth="1"/>
    <col min="15112" max="15112" width="3.7109375" style="437" customWidth="1"/>
    <col min="15113" max="15113" width="2.7109375" style="437" customWidth="1"/>
    <col min="15114" max="15119" width="11" style="437" customWidth="1"/>
    <col min="15120" max="15120" width="24.7109375" style="437" customWidth="1"/>
    <col min="15121" max="15131" width="11" style="437" customWidth="1"/>
    <col min="15132" max="15132" width="36.140625" style="437" customWidth="1"/>
    <col min="15133" max="15142" width="8.7109375" style="437" customWidth="1"/>
    <col min="15143" max="15339" width="11" style="437" customWidth="1"/>
    <col min="15340" max="15360" width="12.42578125" style="437"/>
    <col min="15361" max="15361" width="30.7109375" style="437" customWidth="1"/>
    <col min="15362" max="15362" width="8.7109375" style="437" customWidth="1"/>
    <col min="15363" max="15363" width="10.42578125" style="437" customWidth="1"/>
    <col min="15364" max="15364" width="16.42578125" style="437" customWidth="1"/>
    <col min="15365" max="15365" width="10.7109375" style="437" customWidth="1"/>
    <col min="15366" max="15366" width="8.85546875" style="437" customWidth="1"/>
    <col min="15367" max="15367" width="26.42578125" style="437" customWidth="1"/>
    <col min="15368" max="15368" width="3.7109375" style="437" customWidth="1"/>
    <col min="15369" max="15369" width="2.7109375" style="437" customWidth="1"/>
    <col min="15370" max="15375" width="11" style="437" customWidth="1"/>
    <col min="15376" max="15376" width="24.7109375" style="437" customWidth="1"/>
    <col min="15377" max="15387" width="11" style="437" customWidth="1"/>
    <col min="15388" max="15388" width="36.140625" style="437" customWidth="1"/>
    <col min="15389" max="15398" width="8.7109375" style="437" customWidth="1"/>
    <col min="15399" max="15595" width="11" style="437" customWidth="1"/>
    <col min="15596" max="15616" width="12.42578125" style="437"/>
    <col min="15617" max="15617" width="30.7109375" style="437" customWidth="1"/>
    <col min="15618" max="15618" width="8.7109375" style="437" customWidth="1"/>
    <col min="15619" max="15619" width="10.42578125" style="437" customWidth="1"/>
    <col min="15620" max="15620" width="16.42578125" style="437" customWidth="1"/>
    <col min="15621" max="15621" width="10.7109375" style="437" customWidth="1"/>
    <col min="15622" max="15622" width="8.85546875" style="437" customWidth="1"/>
    <col min="15623" max="15623" width="26.42578125" style="437" customWidth="1"/>
    <col min="15624" max="15624" width="3.7109375" style="437" customWidth="1"/>
    <col min="15625" max="15625" width="2.7109375" style="437" customWidth="1"/>
    <col min="15626" max="15631" width="11" style="437" customWidth="1"/>
    <col min="15632" max="15632" width="24.7109375" style="437" customWidth="1"/>
    <col min="15633" max="15643" width="11" style="437" customWidth="1"/>
    <col min="15644" max="15644" width="36.140625" style="437" customWidth="1"/>
    <col min="15645" max="15654" width="8.7109375" style="437" customWidth="1"/>
    <col min="15655" max="15851" width="11" style="437" customWidth="1"/>
    <col min="15852" max="15872" width="12.42578125" style="437"/>
    <col min="15873" max="15873" width="30.7109375" style="437" customWidth="1"/>
    <col min="15874" max="15874" width="8.7109375" style="437" customWidth="1"/>
    <col min="15875" max="15875" width="10.42578125" style="437" customWidth="1"/>
    <col min="15876" max="15876" width="16.42578125" style="437" customWidth="1"/>
    <col min="15877" max="15877" width="10.7109375" style="437" customWidth="1"/>
    <col min="15878" max="15878" width="8.85546875" style="437" customWidth="1"/>
    <col min="15879" max="15879" width="26.42578125" style="437" customWidth="1"/>
    <col min="15880" max="15880" width="3.7109375" style="437" customWidth="1"/>
    <col min="15881" max="15881" width="2.7109375" style="437" customWidth="1"/>
    <col min="15882" max="15887" width="11" style="437" customWidth="1"/>
    <col min="15888" max="15888" width="24.7109375" style="437" customWidth="1"/>
    <col min="15889" max="15899" width="11" style="437" customWidth="1"/>
    <col min="15900" max="15900" width="36.140625" style="437" customWidth="1"/>
    <col min="15901" max="15910" width="8.7109375" style="437" customWidth="1"/>
    <col min="15911" max="16107" width="11" style="437" customWidth="1"/>
    <col min="16108" max="16128" width="12.42578125" style="437"/>
    <col min="16129" max="16129" width="30.7109375" style="437" customWidth="1"/>
    <col min="16130" max="16130" width="8.7109375" style="437" customWidth="1"/>
    <col min="16131" max="16131" width="10.42578125" style="437" customWidth="1"/>
    <col min="16132" max="16132" width="16.42578125" style="437" customWidth="1"/>
    <col min="16133" max="16133" width="10.7109375" style="437" customWidth="1"/>
    <col min="16134" max="16134" width="8.85546875" style="437" customWidth="1"/>
    <col min="16135" max="16135" width="26.42578125" style="437" customWidth="1"/>
    <col min="16136" max="16136" width="3.7109375" style="437" customWidth="1"/>
    <col min="16137" max="16137" width="2.7109375" style="437" customWidth="1"/>
    <col min="16138" max="16143" width="11" style="437" customWidth="1"/>
    <col min="16144" max="16144" width="24.7109375" style="437" customWidth="1"/>
    <col min="16145" max="16155" width="11" style="437" customWidth="1"/>
    <col min="16156" max="16156" width="36.140625" style="437" customWidth="1"/>
    <col min="16157" max="16166" width="8.7109375" style="437" customWidth="1"/>
    <col min="16167" max="16363" width="11" style="437" customWidth="1"/>
    <col min="16364" max="16384" width="12.42578125" style="437"/>
  </cols>
  <sheetData>
    <row r="1" spans="1:13" ht="24.75" customHeight="1">
      <c r="A1" s="1" t="s">
        <v>0</v>
      </c>
      <c r="B1" s="435"/>
      <c r="C1" s="435"/>
      <c r="D1" s="435"/>
      <c r="E1" s="435"/>
      <c r="F1" s="435" t="s">
        <v>221</v>
      </c>
      <c r="G1" s="436" t="s">
        <v>471</v>
      </c>
    </row>
    <row r="2" spans="1:13" ht="18.95" customHeight="1">
      <c r="E2" s="438" t="s">
        <v>221</v>
      </c>
      <c r="G2" s="438"/>
    </row>
    <row r="3" spans="1:13" ht="18.95" customHeight="1">
      <c r="A3" s="439" t="s">
        <v>472</v>
      </c>
      <c r="B3" s="440"/>
      <c r="C3" s="440"/>
      <c r="D3" s="440"/>
      <c r="E3" s="996" t="s">
        <v>473</v>
      </c>
      <c r="F3" s="996"/>
      <c r="G3" s="996"/>
    </row>
    <row r="4" spans="1:13" ht="18.95" customHeight="1">
      <c r="A4" s="439" t="s">
        <v>474</v>
      </c>
      <c r="B4" s="441"/>
      <c r="C4" s="441"/>
      <c r="D4" s="441"/>
      <c r="E4" s="991" t="s">
        <v>475</v>
      </c>
      <c r="F4" s="991"/>
      <c r="G4" s="991"/>
    </row>
    <row r="5" spans="1:13" ht="18.95" customHeight="1">
      <c r="A5" s="442"/>
      <c r="B5" s="443"/>
      <c r="C5" s="443"/>
      <c r="E5" s="443"/>
      <c r="G5" s="442"/>
    </row>
    <row r="6" spans="1:13" ht="18.95" customHeight="1">
      <c r="A6" s="444">
        <v>2021</v>
      </c>
      <c r="B6" s="992" t="s">
        <v>476</v>
      </c>
      <c r="C6" s="992"/>
      <c r="D6" s="993" t="s">
        <v>477</v>
      </c>
      <c r="E6" s="993"/>
      <c r="F6" s="445" t="s">
        <v>478</v>
      </c>
      <c r="G6" s="446">
        <v>2021</v>
      </c>
    </row>
    <row r="7" spans="1:13" ht="13.5" customHeight="1">
      <c r="A7" s="372"/>
      <c r="B7" s="994" t="s">
        <v>479</v>
      </c>
      <c r="C7" s="994"/>
      <c r="D7" s="447" t="s">
        <v>480</v>
      </c>
      <c r="E7" s="447"/>
      <c r="F7" s="447" t="s">
        <v>481</v>
      </c>
      <c r="L7" s="448"/>
      <c r="M7" s="448"/>
    </row>
    <row r="8" spans="1:13" ht="13.5" customHeight="1">
      <c r="A8" s="442"/>
      <c r="B8" s="449" t="s">
        <v>482</v>
      </c>
      <c r="C8" s="449" t="s">
        <v>483</v>
      </c>
      <c r="D8" s="449" t="s">
        <v>484</v>
      </c>
      <c r="E8" s="449" t="s">
        <v>485</v>
      </c>
      <c r="F8" s="449" t="s">
        <v>486</v>
      </c>
      <c r="G8" s="372"/>
      <c r="L8" s="447"/>
      <c r="M8" s="447"/>
    </row>
    <row r="9" spans="1:13" ht="13.5" customHeight="1">
      <c r="A9" s="442"/>
      <c r="B9" s="450"/>
      <c r="C9" s="450"/>
      <c r="E9" s="450"/>
      <c r="F9" s="450"/>
      <c r="G9" s="438"/>
      <c r="L9" s="449"/>
      <c r="M9" s="449"/>
    </row>
    <row r="10" spans="1:13" ht="13.5" customHeight="1">
      <c r="A10" s="251" t="s">
        <v>23</v>
      </c>
      <c r="B10" s="451">
        <v>67</v>
      </c>
      <c r="C10" s="451">
        <v>13</v>
      </c>
      <c r="D10" s="451">
        <v>67</v>
      </c>
      <c r="E10" s="451">
        <v>62</v>
      </c>
      <c r="F10" s="451">
        <v>62</v>
      </c>
      <c r="G10" s="452" t="s">
        <v>24</v>
      </c>
      <c r="J10" s="453"/>
    </row>
    <row r="11" spans="1:13" ht="13.5" customHeight="1">
      <c r="A11" s="255" t="s">
        <v>487</v>
      </c>
      <c r="B11" s="454">
        <v>6</v>
      </c>
      <c r="C11" s="454">
        <v>3</v>
      </c>
      <c r="D11" s="454">
        <v>14</v>
      </c>
      <c r="E11" s="454">
        <v>17</v>
      </c>
      <c r="F11" s="454">
        <v>17</v>
      </c>
      <c r="G11" s="455" t="s">
        <v>26</v>
      </c>
      <c r="J11" s="456"/>
    </row>
    <row r="12" spans="1:13" ht="13.5" customHeight="1">
      <c r="A12" s="255" t="s">
        <v>27</v>
      </c>
      <c r="B12" s="454">
        <v>4</v>
      </c>
      <c r="C12" s="454"/>
      <c r="D12" s="454">
        <v>12</v>
      </c>
      <c r="E12" s="457">
        <v>15</v>
      </c>
      <c r="F12" s="454">
        <v>22</v>
      </c>
      <c r="G12" s="455" t="s">
        <v>28</v>
      </c>
      <c r="J12" s="456"/>
    </row>
    <row r="13" spans="1:13" ht="13.5" customHeight="1">
      <c r="A13" s="458" t="s">
        <v>29</v>
      </c>
      <c r="B13" s="457"/>
      <c r="C13" s="457"/>
      <c r="D13" s="457">
        <v>2</v>
      </c>
      <c r="E13" s="457">
        <v>5</v>
      </c>
      <c r="F13" s="457">
        <v>1</v>
      </c>
      <c r="G13" s="455" t="s">
        <v>30</v>
      </c>
      <c r="J13" s="453"/>
    </row>
    <row r="14" spans="1:13" ht="13.5" customHeight="1">
      <c r="A14" s="261" t="s">
        <v>31</v>
      </c>
      <c r="B14" s="454">
        <v>9</v>
      </c>
      <c r="C14" s="454"/>
      <c r="D14" s="454">
        <v>8</v>
      </c>
      <c r="E14" s="457">
        <v>9</v>
      </c>
      <c r="F14" s="454">
        <v>7</v>
      </c>
      <c r="G14" s="455" t="s">
        <v>32</v>
      </c>
      <c r="J14" s="456"/>
    </row>
    <row r="15" spans="1:13" ht="13.5" customHeight="1">
      <c r="A15" s="261" t="s">
        <v>488</v>
      </c>
      <c r="B15" s="454">
        <v>6</v>
      </c>
      <c r="C15" s="454">
        <v>2</v>
      </c>
      <c r="D15" s="454">
        <v>2</v>
      </c>
      <c r="E15" s="457"/>
      <c r="F15" s="454"/>
      <c r="G15" s="455" t="s">
        <v>40</v>
      </c>
      <c r="J15" s="456"/>
    </row>
    <row r="16" spans="1:13" ht="13.5" customHeight="1">
      <c r="A16" s="261" t="s">
        <v>33</v>
      </c>
      <c r="B16" s="454">
        <v>4</v>
      </c>
      <c r="C16" s="454"/>
      <c r="D16" s="457">
        <v>6</v>
      </c>
      <c r="E16" s="454">
        <v>10</v>
      </c>
      <c r="F16" s="454">
        <v>15</v>
      </c>
      <c r="G16" s="455" t="s">
        <v>34</v>
      </c>
      <c r="J16" s="453"/>
    </row>
    <row r="17" spans="1:12" ht="13.5" customHeight="1">
      <c r="A17" s="261" t="s">
        <v>489</v>
      </c>
      <c r="B17" s="454">
        <v>20</v>
      </c>
      <c r="C17" s="454">
        <v>7</v>
      </c>
      <c r="D17" s="457">
        <v>6</v>
      </c>
      <c r="E17" s="454">
        <v>3</v>
      </c>
      <c r="F17" s="454"/>
      <c r="G17" s="455" t="s">
        <v>36</v>
      </c>
      <c r="J17" s="456"/>
      <c r="K17" s="455"/>
    </row>
    <row r="18" spans="1:12" ht="13.5" customHeight="1">
      <c r="A18" s="261" t="s">
        <v>490</v>
      </c>
      <c r="B18" s="457">
        <v>18</v>
      </c>
      <c r="C18" s="454">
        <v>1</v>
      </c>
      <c r="D18" s="457">
        <v>17</v>
      </c>
      <c r="E18" s="454">
        <v>3</v>
      </c>
      <c r="F18" s="454"/>
      <c r="G18" s="455" t="s">
        <v>38</v>
      </c>
      <c r="J18" s="456"/>
    </row>
    <row r="19" spans="1:12" ht="13.5" customHeight="1">
      <c r="A19" s="262" t="s">
        <v>41</v>
      </c>
      <c r="B19" s="459">
        <v>60</v>
      </c>
      <c r="C19" s="459">
        <v>15</v>
      </c>
      <c r="D19" s="459">
        <v>67</v>
      </c>
      <c r="E19" s="459">
        <v>29</v>
      </c>
      <c r="F19" s="459">
        <v>47</v>
      </c>
      <c r="G19" s="460" t="s">
        <v>42</v>
      </c>
      <c r="J19" s="456"/>
      <c r="L19" s="461"/>
    </row>
    <row r="20" spans="1:12" ht="13.5" customHeight="1">
      <c r="A20" s="255" t="s">
        <v>43</v>
      </c>
      <c r="B20" s="454">
        <v>6</v>
      </c>
      <c r="C20" s="454">
        <v>2</v>
      </c>
      <c r="D20" s="454">
        <v>9</v>
      </c>
      <c r="E20" s="454">
        <v>1</v>
      </c>
      <c r="F20" s="454">
        <v>2</v>
      </c>
      <c r="G20" s="462" t="s">
        <v>44</v>
      </c>
      <c r="J20" s="456"/>
      <c r="L20" s="463"/>
    </row>
    <row r="21" spans="1:12" ht="13.5" customHeight="1">
      <c r="A21" s="255" t="s">
        <v>45</v>
      </c>
      <c r="B21" s="454">
        <v>1</v>
      </c>
      <c r="C21" s="454">
        <v>2</v>
      </c>
      <c r="D21" s="454">
        <v>11</v>
      </c>
      <c r="E21" s="454">
        <v>9</v>
      </c>
      <c r="F21" s="457">
        <v>5</v>
      </c>
      <c r="G21" s="462" t="s">
        <v>46</v>
      </c>
      <c r="J21" s="456"/>
      <c r="L21" s="449"/>
    </row>
    <row r="22" spans="1:12" ht="13.5" customHeight="1">
      <c r="A22" s="255" t="s">
        <v>47</v>
      </c>
      <c r="B22" s="454">
        <v>3</v>
      </c>
      <c r="C22" s="454">
        <v>1</v>
      </c>
      <c r="D22" s="454">
        <v>5</v>
      </c>
      <c r="E22" s="454">
        <v>6</v>
      </c>
      <c r="F22" s="454">
        <v>12</v>
      </c>
      <c r="G22" s="462" t="s">
        <v>48</v>
      </c>
      <c r="J22" s="453"/>
    </row>
    <row r="23" spans="1:12" ht="13.5" customHeight="1">
      <c r="A23" s="255" t="s">
        <v>49</v>
      </c>
      <c r="B23" s="454">
        <v>5</v>
      </c>
      <c r="C23" s="454"/>
      <c r="D23" s="454">
        <v>4</v>
      </c>
      <c r="E23" s="457">
        <v>6</v>
      </c>
      <c r="F23" s="454">
        <v>16</v>
      </c>
      <c r="G23" s="455" t="s">
        <v>50</v>
      </c>
      <c r="J23" s="456"/>
    </row>
    <row r="24" spans="1:12" ht="13.5" customHeight="1">
      <c r="A24" s="255" t="s">
        <v>51</v>
      </c>
      <c r="B24" s="454">
        <v>5</v>
      </c>
      <c r="C24" s="454">
        <v>2</v>
      </c>
      <c r="D24" s="454">
        <v>9</v>
      </c>
      <c r="E24" s="454">
        <v>3</v>
      </c>
      <c r="F24" s="454">
        <v>1</v>
      </c>
      <c r="G24" s="462" t="s">
        <v>52</v>
      </c>
      <c r="J24" s="456"/>
    </row>
    <row r="25" spans="1:12" ht="13.5" customHeight="1">
      <c r="A25" s="255" t="s">
        <v>53</v>
      </c>
      <c r="B25" s="454">
        <v>10</v>
      </c>
      <c r="C25" s="454">
        <v>6</v>
      </c>
      <c r="D25" s="454">
        <v>12</v>
      </c>
      <c r="E25" s="454">
        <v>3</v>
      </c>
      <c r="F25" s="454">
        <v>6</v>
      </c>
      <c r="G25" s="462" t="s">
        <v>54</v>
      </c>
      <c r="J25" s="456"/>
    </row>
    <row r="26" spans="1:12" ht="13.5" customHeight="1">
      <c r="A26" s="255" t="s">
        <v>55</v>
      </c>
      <c r="B26" s="457">
        <v>25</v>
      </c>
      <c r="C26" s="454">
        <v>1</v>
      </c>
      <c r="D26" s="454">
        <v>8</v>
      </c>
      <c r="E26" s="454"/>
      <c r="F26" s="454">
        <v>1</v>
      </c>
      <c r="G26" s="462" t="s">
        <v>56</v>
      </c>
      <c r="J26" s="456"/>
    </row>
    <row r="27" spans="1:12" ht="13.5" customHeight="1">
      <c r="A27" s="255" t="s">
        <v>57</v>
      </c>
      <c r="B27" s="454">
        <v>5</v>
      </c>
      <c r="C27" s="454">
        <v>1</v>
      </c>
      <c r="D27" s="454">
        <v>9</v>
      </c>
      <c r="E27" s="454">
        <v>1</v>
      </c>
      <c r="F27" s="454">
        <v>4</v>
      </c>
      <c r="G27" s="462" t="s">
        <v>58</v>
      </c>
      <c r="J27" s="456"/>
    </row>
    <row r="28" spans="1:12" ht="13.5" customHeight="1">
      <c r="A28" s="251" t="s">
        <v>59</v>
      </c>
      <c r="B28" s="459">
        <v>91</v>
      </c>
      <c r="C28" s="459">
        <v>24</v>
      </c>
      <c r="D28" s="459">
        <v>110</v>
      </c>
      <c r="E28" s="459">
        <v>56</v>
      </c>
      <c r="F28" s="459">
        <v>143</v>
      </c>
      <c r="G28" s="452" t="s">
        <v>60</v>
      </c>
      <c r="J28" s="456"/>
    </row>
    <row r="29" spans="1:12" ht="13.5" customHeight="1">
      <c r="A29" s="464" t="s">
        <v>491</v>
      </c>
      <c r="B29" s="454">
        <v>2</v>
      </c>
      <c r="C29" s="454">
        <v>2</v>
      </c>
      <c r="D29" s="454">
        <v>11</v>
      </c>
      <c r="E29" s="454">
        <v>6</v>
      </c>
      <c r="F29" s="454">
        <v>20</v>
      </c>
      <c r="G29" s="455" t="s">
        <v>64</v>
      </c>
      <c r="J29" s="456"/>
    </row>
    <row r="30" spans="1:12" ht="13.5" customHeight="1">
      <c r="A30" s="267" t="s">
        <v>492</v>
      </c>
      <c r="B30" s="454">
        <v>3</v>
      </c>
      <c r="C30" s="454">
        <v>3</v>
      </c>
      <c r="D30" s="454">
        <v>11</v>
      </c>
      <c r="E30" s="454">
        <v>1</v>
      </c>
      <c r="F30" s="454">
        <v>7</v>
      </c>
      <c r="G30" s="455" t="s">
        <v>66</v>
      </c>
      <c r="J30" s="453"/>
    </row>
    <row r="31" spans="1:12" ht="13.5" customHeight="1">
      <c r="A31" s="266" t="s">
        <v>493</v>
      </c>
      <c r="B31" s="454">
        <v>35</v>
      </c>
      <c r="C31" s="454">
        <v>3</v>
      </c>
      <c r="D31" s="454">
        <v>4</v>
      </c>
      <c r="E31" s="454">
        <v>1</v>
      </c>
      <c r="F31" s="454"/>
      <c r="G31" s="455" t="s">
        <v>68</v>
      </c>
      <c r="J31" s="456"/>
    </row>
    <row r="32" spans="1:12" ht="13.5" customHeight="1">
      <c r="A32" s="255" t="s">
        <v>494</v>
      </c>
      <c r="B32" s="454">
        <v>4</v>
      </c>
      <c r="C32" s="454">
        <v>1</v>
      </c>
      <c r="D32" s="457"/>
      <c r="E32" s="454">
        <v>9</v>
      </c>
      <c r="F32" s="454">
        <v>18</v>
      </c>
      <c r="G32" s="455" t="s">
        <v>1349</v>
      </c>
      <c r="J32" s="456"/>
    </row>
    <row r="33" spans="1:10" ht="13.5" customHeight="1">
      <c r="A33" s="267" t="s">
        <v>495</v>
      </c>
      <c r="B33" s="454">
        <v>31</v>
      </c>
      <c r="C33" s="457">
        <v>2</v>
      </c>
      <c r="D33" s="454">
        <v>13</v>
      </c>
      <c r="E33" s="454">
        <v>3</v>
      </c>
      <c r="F33" s="454">
        <v>16</v>
      </c>
      <c r="G33" s="455" t="s">
        <v>62</v>
      </c>
      <c r="J33" s="453"/>
    </row>
    <row r="34" spans="1:10" ht="13.5" customHeight="1">
      <c r="A34" s="465" t="s">
        <v>496</v>
      </c>
      <c r="B34" s="454">
        <v>1</v>
      </c>
      <c r="C34" s="454">
        <v>3</v>
      </c>
      <c r="D34" s="454">
        <v>5</v>
      </c>
      <c r="E34" s="454">
        <v>6</v>
      </c>
      <c r="F34" s="454">
        <v>19</v>
      </c>
      <c r="G34" s="455" t="s">
        <v>77</v>
      </c>
      <c r="J34" s="456"/>
    </row>
    <row r="35" spans="1:10" ht="13.5" customHeight="1">
      <c r="A35" s="465" t="s">
        <v>70</v>
      </c>
      <c r="B35" s="454">
        <v>4</v>
      </c>
      <c r="C35" s="454">
        <v>4</v>
      </c>
      <c r="D35" s="454">
        <v>12</v>
      </c>
      <c r="E35" s="454">
        <v>6</v>
      </c>
      <c r="F35" s="454">
        <v>7</v>
      </c>
      <c r="G35" s="455" t="s">
        <v>71</v>
      </c>
      <c r="J35" s="455"/>
    </row>
    <row r="36" spans="1:10" ht="13.5" customHeight="1">
      <c r="A36" s="255" t="s">
        <v>72</v>
      </c>
      <c r="B36" s="454">
        <v>3</v>
      </c>
      <c r="C36" s="454">
        <v>3</v>
      </c>
      <c r="D36" s="454">
        <v>34</v>
      </c>
      <c r="E36" s="454">
        <v>10</v>
      </c>
      <c r="F36" s="454">
        <v>27</v>
      </c>
      <c r="G36" s="455" t="s">
        <v>73</v>
      </c>
      <c r="J36" s="456"/>
    </row>
    <row r="37" spans="1:10" ht="13.5" customHeight="1">
      <c r="A37" s="255" t="s">
        <v>74</v>
      </c>
      <c r="B37" s="454">
        <v>8</v>
      </c>
      <c r="C37" s="454">
        <v>3</v>
      </c>
      <c r="D37" s="454">
        <v>20</v>
      </c>
      <c r="E37" s="454">
        <v>14</v>
      </c>
      <c r="F37" s="454">
        <v>29</v>
      </c>
      <c r="G37" s="455" t="s">
        <v>75</v>
      </c>
      <c r="J37" s="453"/>
    </row>
    <row r="38" spans="1:10" ht="13.5" customHeight="1">
      <c r="A38" s="268" t="s">
        <v>78</v>
      </c>
      <c r="B38" s="459">
        <v>93</v>
      </c>
      <c r="C38" s="459">
        <v>24</v>
      </c>
      <c r="D38" s="459">
        <v>68</v>
      </c>
      <c r="E38" s="459">
        <v>28</v>
      </c>
      <c r="F38" s="459">
        <v>42</v>
      </c>
      <c r="G38" s="452" t="s">
        <v>79</v>
      </c>
      <c r="J38" s="456"/>
    </row>
    <row r="39" spans="1:10" ht="13.5" customHeight="1">
      <c r="A39" s="266" t="s">
        <v>80</v>
      </c>
      <c r="B39" s="454">
        <v>23</v>
      </c>
      <c r="C39" s="454">
        <v>5</v>
      </c>
      <c r="D39" s="454">
        <v>17</v>
      </c>
      <c r="E39" s="454">
        <v>6</v>
      </c>
      <c r="F39" s="454">
        <v>11</v>
      </c>
      <c r="G39" s="462" t="s">
        <v>81</v>
      </c>
      <c r="J39" s="456"/>
    </row>
    <row r="40" spans="1:10" ht="13.5" customHeight="1">
      <c r="A40" s="266" t="s">
        <v>82</v>
      </c>
      <c r="B40" s="454">
        <v>8</v>
      </c>
      <c r="C40" s="454">
        <v>1</v>
      </c>
      <c r="D40" s="454">
        <v>19</v>
      </c>
      <c r="E40" s="454">
        <v>12</v>
      </c>
      <c r="F40" s="454">
        <v>8</v>
      </c>
      <c r="G40" s="455" t="s">
        <v>83</v>
      </c>
      <c r="J40" s="456"/>
    </row>
    <row r="41" spans="1:10" ht="13.5" customHeight="1">
      <c r="A41" s="266" t="s">
        <v>84</v>
      </c>
      <c r="B41" s="454">
        <v>15</v>
      </c>
      <c r="C41" s="454">
        <v>9</v>
      </c>
      <c r="D41" s="454"/>
      <c r="E41" s="454"/>
      <c r="F41" s="454"/>
      <c r="G41" s="455" t="s">
        <v>85</v>
      </c>
      <c r="J41" s="456"/>
    </row>
    <row r="42" spans="1:10" ht="13.5" customHeight="1">
      <c r="A42" s="266" t="s">
        <v>86</v>
      </c>
      <c r="B42" s="454">
        <v>26</v>
      </c>
      <c r="C42" s="454">
        <v>1</v>
      </c>
      <c r="D42" s="454">
        <v>1</v>
      </c>
      <c r="E42" s="454">
        <v>1</v>
      </c>
      <c r="F42" s="454">
        <v>1</v>
      </c>
      <c r="G42" s="455" t="s">
        <v>87</v>
      </c>
      <c r="J42" s="456"/>
    </row>
    <row r="43" spans="1:10" ht="13.5" customHeight="1">
      <c r="A43" s="266" t="s">
        <v>88</v>
      </c>
      <c r="B43" s="454">
        <v>5</v>
      </c>
      <c r="C43" s="454">
        <v>3</v>
      </c>
      <c r="D43" s="454">
        <v>19</v>
      </c>
      <c r="E43" s="454">
        <v>5</v>
      </c>
      <c r="F43" s="454">
        <v>8</v>
      </c>
      <c r="G43" s="462" t="s">
        <v>89</v>
      </c>
      <c r="J43" s="466"/>
    </row>
    <row r="44" spans="1:10" ht="13.5" customHeight="1">
      <c r="A44" s="266" t="s">
        <v>90</v>
      </c>
      <c r="B44" s="454">
        <v>3</v>
      </c>
      <c r="C44" s="454">
        <v>1</v>
      </c>
      <c r="D44" s="454">
        <v>7</v>
      </c>
      <c r="E44" s="454">
        <v>2</v>
      </c>
      <c r="F44" s="454">
        <v>13</v>
      </c>
      <c r="G44" s="462" t="s">
        <v>91</v>
      </c>
      <c r="J44" s="456"/>
    </row>
    <row r="45" spans="1:10" ht="13.5" customHeight="1">
      <c r="A45" s="266" t="s">
        <v>92</v>
      </c>
      <c r="B45" s="454">
        <v>13</v>
      </c>
      <c r="C45" s="454">
        <v>4</v>
      </c>
      <c r="D45" s="457">
        <v>5</v>
      </c>
      <c r="E45" s="454">
        <v>2</v>
      </c>
      <c r="F45" s="454">
        <v>1</v>
      </c>
      <c r="G45" s="455" t="s">
        <v>93</v>
      </c>
      <c r="J45" s="456"/>
    </row>
    <row r="46" spans="1:10" ht="13.5" customHeight="1">
      <c r="A46" s="269" t="s">
        <v>94</v>
      </c>
      <c r="B46" s="459">
        <v>43</v>
      </c>
      <c r="C46" s="459">
        <v>5</v>
      </c>
      <c r="D46" s="459">
        <v>80</v>
      </c>
      <c r="E46" s="459">
        <v>49</v>
      </c>
      <c r="F46" s="459">
        <v>110</v>
      </c>
      <c r="G46" s="452" t="s">
        <v>95</v>
      </c>
      <c r="J46" s="456"/>
    </row>
    <row r="47" spans="1:10" ht="13.5" customHeight="1">
      <c r="A47" s="270" t="s">
        <v>96</v>
      </c>
      <c r="B47" s="454">
        <v>5</v>
      </c>
      <c r="C47" s="454"/>
      <c r="D47" s="454">
        <v>26</v>
      </c>
      <c r="E47" s="454">
        <v>21</v>
      </c>
      <c r="F47" s="454">
        <v>36</v>
      </c>
      <c r="G47" s="455" t="s">
        <v>97</v>
      </c>
      <c r="J47" s="456"/>
    </row>
    <row r="48" spans="1:10" ht="13.5" customHeight="1">
      <c r="A48" s="266" t="s">
        <v>98</v>
      </c>
      <c r="B48" s="454">
        <v>11</v>
      </c>
      <c r="C48" s="454">
        <v>2</v>
      </c>
      <c r="D48" s="454">
        <v>14</v>
      </c>
      <c r="E48" s="454">
        <v>6</v>
      </c>
      <c r="F48" s="454">
        <v>14</v>
      </c>
      <c r="G48" s="455" t="s">
        <v>99</v>
      </c>
      <c r="J48" s="456"/>
    </row>
    <row r="49" spans="1:10" ht="13.5" customHeight="1">
      <c r="A49" s="266" t="s">
        <v>100</v>
      </c>
      <c r="B49" s="454">
        <v>5</v>
      </c>
      <c r="C49" s="454">
        <v>1</v>
      </c>
      <c r="D49" s="454">
        <v>8</v>
      </c>
      <c r="E49" s="454">
        <v>7</v>
      </c>
      <c r="F49" s="454">
        <v>37</v>
      </c>
      <c r="G49" s="455" t="s">
        <v>101</v>
      </c>
      <c r="J49" s="456"/>
    </row>
    <row r="50" spans="1:10" ht="13.5" customHeight="1">
      <c r="A50" s="266" t="s">
        <v>102</v>
      </c>
      <c r="B50" s="454">
        <v>10</v>
      </c>
      <c r="C50" s="454"/>
      <c r="D50" s="454">
        <v>13</v>
      </c>
      <c r="E50" s="454">
        <v>7</v>
      </c>
      <c r="F50" s="454">
        <v>15</v>
      </c>
      <c r="G50" s="455" t="s">
        <v>103</v>
      </c>
    </row>
    <row r="51" spans="1:10" ht="13.5" customHeight="1">
      <c r="A51" s="266" t="s">
        <v>104</v>
      </c>
      <c r="B51" s="454">
        <v>12</v>
      </c>
      <c r="C51" s="454">
        <v>2</v>
      </c>
      <c r="D51" s="454">
        <v>19</v>
      </c>
      <c r="E51" s="454">
        <v>8</v>
      </c>
      <c r="F51" s="454">
        <v>8</v>
      </c>
      <c r="G51" s="462" t="s">
        <v>105</v>
      </c>
    </row>
    <row r="52" spans="1:10" ht="13.5" customHeight="1">
      <c r="A52" s="467"/>
      <c r="B52" s="468"/>
      <c r="C52" s="468"/>
      <c r="D52" s="468"/>
      <c r="E52" s="468"/>
      <c r="F52" s="468"/>
      <c r="G52" s="456"/>
    </row>
    <row r="53" spans="1:10" ht="13.5" customHeight="1">
      <c r="A53" s="467"/>
      <c r="B53" s="468"/>
      <c r="C53" s="468"/>
      <c r="D53" s="468"/>
      <c r="E53" s="468"/>
      <c r="F53" s="468"/>
      <c r="G53" s="456"/>
    </row>
    <row r="54" spans="1:10" ht="13.5" customHeight="1">
      <c r="A54" s="467"/>
      <c r="B54" s="468"/>
      <c r="C54" s="468"/>
      <c r="D54" s="468"/>
      <c r="E54" s="468"/>
      <c r="F54" s="468"/>
      <c r="G54" s="456"/>
    </row>
    <row r="55" spans="1:10" ht="13.5" customHeight="1">
      <c r="A55" s="467"/>
      <c r="B55" s="468"/>
      <c r="C55" s="468"/>
      <c r="D55" s="468"/>
      <c r="E55" s="468"/>
      <c r="F55" s="468"/>
      <c r="G55" s="456"/>
    </row>
    <row r="56" spans="1:10" ht="13.5" customHeight="1">
      <c r="A56" s="467"/>
      <c r="B56" s="468"/>
      <c r="C56" s="468"/>
      <c r="D56" s="468"/>
      <c r="E56" s="468"/>
      <c r="F56" s="468"/>
      <c r="G56" s="456"/>
    </row>
    <row r="57" spans="1:10" ht="12.75" customHeight="1">
      <c r="A57" s="442"/>
      <c r="B57" s="443"/>
      <c r="C57" s="443"/>
      <c r="D57" s="443"/>
      <c r="E57" s="443"/>
      <c r="F57" s="443"/>
      <c r="G57" s="442"/>
    </row>
    <row r="58" spans="1:10" ht="17.100000000000001" customHeight="1">
      <c r="A58" s="442"/>
      <c r="B58" s="443"/>
      <c r="C58" s="443"/>
      <c r="D58" s="443"/>
      <c r="E58" s="443"/>
      <c r="F58" s="443"/>
      <c r="G58" s="442"/>
    </row>
    <row r="59" spans="1:10" ht="17.100000000000001" customHeight="1">
      <c r="A59" s="442"/>
      <c r="B59" s="443"/>
      <c r="C59" s="443"/>
      <c r="D59" s="443"/>
      <c r="E59" s="443"/>
      <c r="F59" s="443"/>
      <c r="G59" s="442"/>
    </row>
    <row r="60" spans="1:10" ht="17.100000000000001" customHeight="1">
      <c r="A60" s="442"/>
      <c r="B60" s="443"/>
      <c r="C60" s="443"/>
      <c r="D60" s="443"/>
      <c r="E60" s="443"/>
      <c r="F60" s="443"/>
      <c r="G60" s="442"/>
    </row>
    <row r="73" spans="1:7" ht="22.5">
      <c r="A73" s="1" t="s">
        <v>0</v>
      </c>
      <c r="B73" s="469"/>
      <c r="C73" s="469"/>
      <c r="D73" s="469"/>
      <c r="E73" s="469"/>
      <c r="F73" s="469"/>
      <c r="G73" s="436" t="s">
        <v>471</v>
      </c>
    </row>
    <row r="74" spans="1:7">
      <c r="B74" s="437"/>
      <c r="C74" s="437"/>
      <c r="D74" s="437"/>
      <c r="E74" s="437"/>
      <c r="F74" s="437"/>
      <c r="G74" s="438"/>
    </row>
    <row r="75" spans="1:7" ht="20.25">
      <c r="A75" s="439" t="s">
        <v>1327</v>
      </c>
      <c r="B75" s="470"/>
      <c r="C75" s="470"/>
      <c r="D75" s="470"/>
      <c r="E75" s="996" t="s">
        <v>473</v>
      </c>
      <c r="F75" s="996"/>
      <c r="G75" s="996"/>
    </row>
    <row r="76" spans="1:7" ht="20.25">
      <c r="A76" s="439" t="s">
        <v>497</v>
      </c>
      <c r="B76" s="439"/>
      <c r="C76" s="439"/>
      <c r="D76" s="439"/>
      <c r="E76" s="991" t="s">
        <v>498</v>
      </c>
      <c r="F76" s="991"/>
      <c r="G76" s="991"/>
    </row>
    <row r="77" spans="1:7">
      <c r="A77" s="442"/>
      <c r="B77" s="442"/>
      <c r="C77" s="442"/>
      <c r="D77" s="442"/>
      <c r="E77" s="442"/>
      <c r="F77" s="437"/>
      <c r="G77" s="442"/>
    </row>
    <row r="78" spans="1:7">
      <c r="A78" s="444">
        <v>2021</v>
      </c>
      <c r="B78" s="992" t="s">
        <v>476</v>
      </c>
      <c r="C78" s="992"/>
      <c r="D78" s="993" t="s">
        <v>477</v>
      </c>
      <c r="E78" s="993"/>
      <c r="F78" s="445" t="s">
        <v>478</v>
      </c>
      <c r="G78" s="446">
        <v>2021</v>
      </c>
    </row>
    <row r="79" spans="1:7">
      <c r="A79" s="372"/>
      <c r="B79" s="994" t="s">
        <v>479</v>
      </c>
      <c r="C79" s="994"/>
      <c r="D79" s="447" t="s">
        <v>499</v>
      </c>
      <c r="E79" s="447"/>
      <c r="F79" s="447" t="s">
        <v>481</v>
      </c>
    </row>
    <row r="80" spans="1:7">
      <c r="A80" s="442"/>
      <c r="B80" s="449" t="s">
        <v>482</v>
      </c>
      <c r="C80" s="449" t="s">
        <v>483</v>
      </c>
      <c r="D80" s="449" t="s">
        <v>484</v>
      </c>
      <c r="E80" s="449" t="s">
        <v>485</v>
      </c>
      <c r="F80" s="449" t="s">
        <v>486</v>
      </c>
      <c r="G80" s="372"/>
    </row>
    <row r="81" spans="1:7">
      <c r="A81" s="442"/>
      <c r="B81" s="448"/>
      <c r="C81" s="448"/>
      <c r="D81" s="471"/>
      <c r="E81" s="450"/>
      <c r="F81" s="450"/>
      <c r="G81" s="438"/>
    </row>
    <row r="82" spans="1:7">
      <c r="A82" s="442"/>
      <c r="B82" s="472"/>
      <c r="C82" s="472"/>
      <c r="D82" s="471"/>
      <c r="E82" s="450"/>
      <c r="F82" s="450"/>
      <c r="G82" s="438"/>
    </row>
    <row r="83" spans="1:7" ht="14.25">
      <c r="A83" s="473" t="s">
        <v>108</v>
      </c>
      <c r="B83" s="474">
        <v>139</v>
      </c>
      <c r="C83" s="474">
        <v>48</v>
      </c>
      <c r="D83" s="474">
        <v>108</v>
      </c>
      <c r="E83" s="474">
        <v>23</v>
      </c>
      <c r="F83" s="474">
        <v>48</v>
      </c>
      <c r="G83" s="475" t="s">
        <v>109</v>
      </c>
    </row>
    <row r="84" spans="1:7" ht="15">
      <c r="A84" s="476" t="s">
        <v>110</v>
      </c>
      <c r="B84" s="454">
        <v>6</v>
      </c>
      <c r="C84" s="454">
        <v>2</v>
      </c>
      <c r="D84" s="454">
        <v>10</v>
      </c>
      <c r="E84" s="454">
        <v>3</v>
      </c>
      <c r="F84" s="454">
        <v>3</v>
      </c>
      <c r="G84" s="477" t="s">
        <v>111</v>
      </c>
    </row>
    <row r="85" spans="1:7" ht="15">
      <c r="A85" s="476" t="s">
        <v>112</v>
      </c>
      <c r="B85" s="454">
        <v>3</v>
      </c>
      <c r="C85" s="454">
        <v>7</v>
      </c>
      <c r="D85" s="454">
        <v>17</v>
      </c>
      <c r="E85" s="454"/>
      <c r="F85" s="454">
        <v>7</v>
      </c>
      <c r="G85" s="477" t="s">
        <v>113</v>
      </c>
    </row>
    <row r="86" spans="1:7" ht="15">
      <c r="A86" s="478" t="s">
        <v>500</v>
      </c>
      <c r="B86" s="454">
        <v>82</v>
      </c>
      <c r="C86" s="454">
        <v>23</v>
      </c>
      <c r="D86" s="454">
        <v>0</v>
      </c>
      <c r="E86" s="454">
        <v>0</v>
      </c>
      <c r="F86" s="454">
        <v>0</v>
      </c>
      <c r="G86" s="477" t="s">
        <v>501</v>
      </c>
    </row>
    <row r="87" spans="1:7" ht="15">
      <c r="A87" s="476" t="s">
        <v>130</v>
      </c>
      <c r="B87" s="454">
        <v>7</v>
      </c>
      <c r="C87" s="454">
        <v>3</v>
      </c>
      <c r="D87" s="454">
        <v>17</v>
      </c>
      <c r="E87" s="454">
        <v>7</v>
      </c>
      <c r="F87" s="454">
        <v>7</v>
      </c>
      <c r="G87" s="477" t="s">
        <v>131</v>
      </c>
    </row>
    <row r="88" spans="1:7" ht="15">
      <c r="A88" s="476" t="s">
        <v>132</v>
      </c>
      <c r="B88" s="454">
        <v>3</v>
      </c>
      <c r="C88" s="454">
        <v>3</v>
      </c>
      <c r="D88" s="454">
        <v>4</v>
      </c>
      <c r="E88" s="454"/>
      <c r="F88" s="454"/>
      <c r="G88" s="477" t="s">
        <v>133</v>
      </c>
    </row>
    <row r="89" spans="1:7" ht="15">
      <c r="A89" s="476" t="s">
        <v>134</v>
      </c>
      <c r="B89" s="454">
        <v>8</v>
      </c>
      <c r="C89" s="454">
        <v>3</v>
      </c>
      <c r="D89" s="454">
        <v>5</v>
      </c>
      <c r="E89" s="454"/>
      <c r="F89" s="454"/>
      <c r="G89" s="477" t="s">
        <v>135</v>
      </c>
    </row>
    <row r="90" spans="1:7" ht="15">
      <c r="A90" s="476" t="s">
        <v>136</v>
      </c>
      <c r="B90" s="454">
        <v>18</v>
      </c>
      <c r="C90" s="454">
        <v>2</v>
      </c>
      <c r="D90" s="454"/>
      <c r="E90" s="454"/>
      <c r="F90" s="454"/>
      <c r="G90" s="477" t="s">
        <v>137</v>
      </c>
    </row>
    <row r="91" spans="1:7" ht="15">
      <c r="A91" s="476" t="s">
        <v>138</v>
      </c>
      <c r="B91" s="454">
        <v>8</v>
      </c>
      <c r="C91" s="454">
        <v>4</v>
      </c>
      <c r="D91" s="454">
        <v>35</v>
      </c>
      <c r="E91" s="454">
        <v>9</v>
      </c>
      <c r="F91" s="454">
        <v>29</v>
      </c>
      <c r="G91" s="477" t="s">
        <v>139</v>
      </c>
    </row>
    <row r="92" spans="1:7" ht="15">
      <c r="A92" s="476" t="s">
        <v>140</v>
      </c>
      <c r="B92" s="454">
        <v>4</v>
      </c>
      <c r="C92" s="454">
        <v>1</v>
      </c>
      <c r="D92" s="454">
        <v>20</v>
      </c>
      <c r="E92" s="454">
        <v>4</v>
      </c>
      <c r="F92" s="454">
        <v>2</v>
      </c>
      <c r="G92" s="477" t="s">
        <v>141</v>
      </c>
    </row>
    <row r="93" spans="1:7" ht="14.25">
      <c r="A93" s="479" t="s">
        <v>142</v>
      </c>
      <c r="B93" s="459">
        <v>87</v>
      </c>
      <c r="C93" s="459">
        <v>16</v>
      </c>
      <c r="D93" s="459">
        <v>168</v>
      </c>
      <c r="E93" s="459">
        <v>62</v>
      </c>
      <c r="F93" s="459">
        <v>121</v>
      </c>
      <c r="G93" s="480" t="s">
        <v>143</v>
      </c>
    </row>
    <row r="94" spans="1:7" ht="15">
      <c r="A94" s="476" t="s">
        <v>144</v>
      </c>
      <c r="B94" s="454">
        <v>3</v>
      </c>
      <c r="C94" s="454">
        <v>2</v>
      </c>
      <c r="D94" s="454">
        <v>30</v>
      </c>
      <c r="E94" s="454">
        <v>9</v>
      </c>
      <c r="F94" s="454">
        <v>42</v>
      </c>
      <c r="G94" s="477" t="s">
        <v>145</v>
      </c>
    </row>
    <row r="95" spans="1:7" ht="15">
      <c r="A95" s="476" t="s">
        <v>146</v>
      </c>
      <c r="B95" s="454">
        <v>2</v>
      </c>
      <c r="C95" s="454">
        <v>1</v>
      </c>
      <c r="D95" s="454">
        <v>15</v>
      </c>
      <c r="E95" s="454">
        <v>18</v>
      </c>
      <c r="F95" s="454">
        <v>22</v>
      </c>
      <c r="G95" s="477" t="s">
        <v>147</v>
      </c>
    </row>
    <row r="96" spans="1:7" ht="15">
      <c r="A96" s="476" t="s">
        <v>148</v>
      </c>
      <c r="B96" s="457">
        <v>7</v>
      </c>
      <c r="C96" s="457">
        <v>2</v>
      </c>
      <c r="D96" s="457">
        <v>33</v>
      </c>
      <c r="E96" s="457">
        <v>6</v>
      </c>
      <c r="F96" s="457">
        <v>20</v>
      </c>
      <c r="G96" s="477" t="s">
        <v>149</v>
      </c>
    </row>
    <row r="97" spans="1:7" ht="15">
      <c r="A97" s="476" t="s">
        <v>150</v>
      </c>
      <c r="B97" s="454">
        <v>5</v>
      </c>
      <c r="C97" s="454">
        <v>4</v>
      </c>
      <c r="D97" s="454">
        <v>44</v>
      </c>
      <c r="E97" s="454">
        <v>8</v>
      </c>
      <c r="F97" s="454">
        <v>8</v>
      </c>
      <c r="G97" s="477" t="s">
        <v>151</v>
      </c>
    </row>
    <row r="98" spans="1:7" ht="15">
      <c r="A98" s="476" t="s">
        <v>152</v>
      </c>
      <c r="B98" s="454">
        <v>47</v>
      </c>
      <c r="C98" s="454">
        <v>3</v>
      </c>
      <c r="D98" s="454">
        <v>8</v>
      </c>
      <c r="E98" s="454">
        <v>5</v>
      </c>
      <c r="F98" s="454">
        <v>16</v>
      </c>
      <c r="G98" s="477" t="s">
        <v>153</v>
      </c>
    </row>
    <row r="99" spans="1:7" ht="15">
      <c r="A99" s="476" t="s">
        <v>154</v>
      </c>
      <c r="B99" s="454">
        <v>4</v>
      </c>
      <c r="C99" s="454">
        <v>1</v>
      </c>
      <c r="D99" s="454">
        <v>15</v>
      </c>
      <c r="E99" s="454">
        <v>8</v>
      </c>
      <c r="F99" s="454">
        <v>5</v>
      </c>
      <c r="G99" s="477" t="s">
        <v>155</v>
      </c>
    </row>
    <row r="100" spans="1:7" ht="15">
      <c r="A100" s="476" t="s">
        <v>156</v>
      </c>
      <c r="B100" s="454">
        <v>16</v>
      </c>
      <c r="C100" s="454">
        <v>2</v>
      </c>
      <c r="D100" s="454">
        <v>17</v>
      </c>
      <c r="E100" s="454">
        <v>5</v>
      </c>
      <c r="F100" s="454">
        <v>4</v>
      </c>
      <c r="G100" s="477" t="s">
        <v>1350</v>
      </c>
    </row>
    <row r="101" spans="1:7" ht="15">
      <c r="A101" s="476" t="s">
        <v>157</v>
      </c>
      <c r="B101" s="457">
        <v>3</v>
      </c>
      <c r="C101" s="457">
        <v>1</v>
      </c>
      <c r="D101" s="457">
        <v>6</v>
      </c>
      <c r="E101" s="457">
        <v>3</v>
      </c>
      <c r="F101" s="457">
        <v>4</v>
      </c>
      <c r="G101" s="477" t="s">
        <v>158</v>
      </c>
    </row>
    <row r="102" spans="1:7" ht="14.25">
      <c r="A102" s="481" t="s">
        <v>159</v>
      </c>
      <c r="B102" s="459">
        <v>21</v>
      </c>
      <c r="C102" s="459">
        <v>9</v>
      </c>
      <c r="D102" s="459">
        <v>65</v>
      </c>
      <c r="E102" s="459">
        <v>52</v>
      </c>
      <c r="F102" s="459">
        <v>98</v>
      </c>
      <c r="G102" s="482" t="s">
        <v>160</v>
      </c>
    </row>
    <row r="103" spans="1:7" ht="15">
      <c r="A103" s="476" t="s">
        <v>161</v>
      </c>
      <c r="B103" s="454">
        <v>8</v>
      </c>
      <c r="C103" s="454">
        <v>4</v>
      </c>
      <c r="D103" s="454">
        <v>14</v>
      </c>
      <c r="E103" s="454">
        <v>13</v>
      </c>
      <c r="F103" s="454">
        <v>22</v>
      </c>
      <c r="G103" s="477" t="s">
        <v>162</v>
      </c>
    </row>
    <row r="104" spans="1:7" ht="15">
      <c r="A104" s="476" t="s">
        <v>163</v>
      </c>
      <c r="B104" s="454">
        <v>3</v>
      </c>
      <c r="C104" s="454">
        <v>2</v>
      </c>
      <c r="D104" s="454">
        <v>15</v>
      </c>
      <c r="E104" s="454">
        <v>12</v>
      </c>
      <c r="F104" s="454">
        <v>24</v>
      </c>
      <c r="G104" s="477" t="s">
        <v>164</v>
      </c>
    </row>
    <row r="105" spans="1:7" ht="15">
      <c r="A105" s="476" t="s">
        <v>165</v>
      </c>
      <c r="B105" s="454">
        <v>4</v>
      </c>
      <c r="C105" s="454">
        <v>1</v>
      </c>
      <c r="D105" s="454">
        <v>8</v>
      </c>
      <c r="E105" s="454">
        <v>9</v>
      </c>
      <c r="F105" s="454">
        <v>22</v>
      </c>
      <c r="G105" s="477" t="s">
        <v>166</v>
      </c>
    </row>
    <row r="106" spans="1:7" ht="15">
      <c r="A106" s="476" t="s">
        <v>167</v>
      </c>
      <c r="B106" s="457">
        <v>3</v>
      </c>
      <c r="C106" s="457">
        <v>1</v>
      </c>
      <c r="D106" s="457">
        <v>13</v>
      </c>
      <c r="E106" s="457">
        <v>9</v>
      </c>
      <c r="F106" s="457">
        <v>16</v>
      </c>
      <c r="G106" s="477" t="s">
        <v>168</v>
      </c>
    </row>
    <row r="107" spans="1:7" ht="15">
      <c r="A107" s="476" t="s">
        <v>169</v>
      </c>
      <c r="B107" s="454">
        <v>3</v>
      </c>
      <c r="C107" s="454">
        <v>1</v>
      </c>
      <c r="D107" s="454">
        <v>15</v>
      </c>
      <c r="E107" s="454">
        <v>9</v>
      </c>
      <c r="F107" s="454">
        <v>14</v>
      </c>
      <c r="G107" s="477" t="s">
        <v>170</v>
      </c>
    </row>
    <row r="108" spans="1:7" ht="14.25">
      <c r="A108" s="479" t="s">
        <v>171</v>
      </c>
      <c r="B108" s="459">
        <v>36</v>
      </c>
      <c r="C108" s="459">
        <v>19</v>
      </c>
      <c r="D108" s="459">
        <v>94</v>
      </c>
      <c r="E108" s="459">
        <v>54</v>
      </c>
      <c r="F108" s="459">
        <v>104</v>
      </c>
      <c r="G108" s="483" t="s">
        <v>172</v>
      </c>
    </row>
    <row r="109" spans="1:7" ht="15">
      <c r="A109" s="476" t="s">
        <v>173</v>
      </c>
      <c r="B109" s="454">
        <v>12</v>
      </c>
      <c r="C109" s="454">
        <v>3</v>
      </c>
      <c r="D109" s="454">
        <v>4</v>
      </c>
      <c r="E109" s="454">
        <v>4</v>
      </c>
      <c r="F109" s="454">
        <v>14</v>
      </c>
      <c r="G109" s="477" t="s">
        <v>174</v>
      </c>
    </row>
    <row r="110" spans="1:7" ht="15">
      <c r="A110" s="476" t="s">
        <v>175</v>
      </c>
      <c r="B110" s="454">
        <v>1</v>
      </c>
      <c r="C110" s="454">
        <v>3</v>
      </c>
      <c r="D110" s="454">
        <v>9</v>
      </c>
      <c r="E110" s="454">
        <v>10</v>
      </c>
      <c r="F110" s="454">
        <v>15</v>
      </c>
      <c r="G110" s="477" t="s">
        <v>176</v>
      </c>
    </row>
    <row r="111" spans="1:7" ht="15">
      <c r="A111" s="476" t="s">
        <v>177</v>
      </c>
      <c r="B111" s="454">
        <v>11</v>
      </c>
      <c r="C111" s="454">
        <v>3</v>
      </c>
      <c r="D111" s="454">
        <v>1</v>
      </c>
      <c r="E111" s="454">
        <v>1</v>
      </c>
      <c r="F111" s="454">
        <v>4</v>
      </c>
      <c r="G111" s="477" t="s">
        <v>178</v>
      </c>
    </row>
    <row r="112" spans="1:7" ht="15">
      <c r="A112" s="476" t="s">
        <v>179</v>
      </c>
      <c r="B112" s="454">
        <v>6</v>
      </c>
      <c r="C112" s="454">
        <v>6</v>
      </c>
      <c r="D112" s="454">
        <v>61</v>
      </c>
      <c r="E112" s="454">
        <v>19</v>
      </c>
      <c r="F112" s="454">
        <v>29</v>
      </c>
      <c r="G112" s="477" t="s">
        <v>180</v>
      </c>
    </row>
    <row r="113" spans="1:7" ht="15">
      <c r="A113" s="476" t="s">
        <v>181</v>
      </c>
      <c r="B113" s="454">
        <v>4</v>
      </c>
      <c r="C113" s="454">
        <v>3</v>
      </c>
      <c r="D113" s="454">
        <v>8</v>
      </c>
      <c r="E113" s="454">
        <v>8</v>
      </c>
      <c r="F113" s="454">
        <v>13</v>
      </c>
      <c r="G113" s="477" t="s">
        <v>182</v>
      </c>
    </row>
    <row r="114" spans="1:7" ht="15">
      <c r="A114" s="476" t="s">
        <v>183</v>
      </c>
      <c r="B114" s="454">
        <v>2</v>
      </c>
      <c r="C114" s="454">
        <v>1</v>
      </c>
      <c r="D114" s="454">
        <v>11</v>
      </c>
      <c r="E114" s="454">
        <v>12</v>
      </c>
      <c r="F114" s="454">
        <v>29</v>
      </c>
      <c r="G114" s="477" t="s">
        <v>184</v>
      </c>
    </row>
    <row r="115" spans="1:7" ht="14.25">
      <c r="A115" s="484" t="s">
        <v>185</v>
      </c>
      <c r="B115" s="459">
        <v>18</v>
      </c>
      <c r="C115" s="459">
        <v>4</v>
      </c>
      <c r="D115" s="459">
        <v>29</v>
      </c>
      <c r="E115" s="459">
        <v>13</v>
      </c>
      <c r="F115" s="459">
        <v>35</v>
      </c>
      <c r="G115" s="480" t="s">
        <v>186</v>
      </c>
    </row>
    <row r="116" spans="1:7" ht="15">
      <c r="A116" s="476" t="s">
        <v>187</v>
      </c>
      <c r="B116" s="454">
        <v>4</v>
      </c>
      <c r="C116" s="454">
        <v>1</v>
      </c>
      <c r="D116" s="454">
        <v>1</v>
      </c>
      <c r="E116" s="454">
        <v>2</v>
      </c>
      <c r="F116" s="454">
        <v>2</v>
      </c>
      <c r="G116" s="477" t="s">
        <v>188</v>
      </c>
    </row>
    <row r="117" spans="1:7" ht="15">
      <c r="A117" s="476" t="s">
        <v>189</v>
      </c>
      <c r="B117" s="454">
        <v>8</v>
      </c>
      <c r="C117" s="454"/>
      <c r="D117" s="454">
        <v>13</v>
      </c>
      <c r="E117" s="454">
        <v>5</v>
      </c>
      <c r="F117" s="454">
        <v>15</v>
      </c>
      <c r="G117" s="477" t="s">
        <v>190</v>
      </c>
    </row>
    <row r="118" spans="1:7" ht="15">
      <c r="A118" s="476" t="s">
        <v>191</v>
      </c>
      <c r="B118" s="454">
        <v>2</v>
      </c>
      <c r="C118" s="454">
        <v>2</v>
      </c>
      <c r="D118" s="454">
        <v>10</v>
      </c>
      <c r="E118" s="454">
        <v>6</v>
      </c>
      <c r="F118" s="454">
        <v>18</v>
      </c>
      <c r="G118" s="477" t="s">
        <v>192</v>
      </c>
    </row>
    <row r="119" spans="1:7" ht="15">
      <c r="A119" s="476" t="s">
        <v>193</v>
      </c>
      <c r="B119" s="454">
        <v>4</v>
      </c>
      <c r="C119" s="454">
        <v>1</v>
      </c>
      <c r="D119" s="454">
        <v>5</v>
      </c>
      <c r="E119" s="454"/>
      <c r="F119" s="454"/>
      <c r="G119" s="477" t="s">
        <v>194</v>
      </c>
    </row>
    <row r="120" spans="1:7" ht="14.25">
      <c r="A120" s="473" t="s">
        <v>195</v>
      </c>
      <c r="B120" s="459">
        <v>21</v>
      </c>
      <c r="C120" s="459">
        <v>2</v>
      </c>
      <c r="D120" s="459">
        <v>7</v>
      </c>
      <c r="E120" s="459">
        <v>1</v>
      </c>
      <c r="F120" s="459">
        <v>12</v>
      </c>
      <c r="G120" s="480" t="s">
        <v>196</v>
      </c>
    </row>
    <row r="121" spans="1:7" ht="15">
      <c r="A121" s="476" t="s">
        <v>197</v>
      </c>
      <c r="B121" s="454">
        <v>4</v>
      </c>
      <c r="C121" s="454"/>
      <c r="D121" s="454"/>
      <c r="E121" s="454">
        <v>1</v>
      </c>
      <c r="F121" s="454">
        <v>5</v>
      </c>
      <c r="G121" s="477" t="s">
        <v>198</v>
      </c>
    </row>
    <row r="122" spans="1:7" ht="15">
      <c r="A122" s="476" t="s">
        <v>199</v>
      </c>
      <c r="B122" s="454">
        <v>4</v>
      </c>
      <c r="C122" s="454"/>
      <c r="D122" s="454">
        <v>3</v>
      </c>
      <c r="E122" s="454"/>
      <c r="F122" s="454">
        <v>1</v>
      </c>
      <c r="G122" s="477" t="s">
        <v>200</v>
      </c>
    </row>
    <row r="123" spans="1:7" ht="15">
      <c r="A123" s="476" t="s">
        <v>201</v>
      </c>
      <c r="B123" s="454">
        <v>12</v>
      </c>
      <c r="C123" s="454">
        <v>1</v>
      </c>
      <c r="D123" s="454">
        <v>1</v>
      </c>
      <c r="E123" s="454"/>
      <c r="F123" s="454">
        <v>4</v>
      </c>
      <c r="G123" s="477" t="s">
        <v>202</v>
      </c>
    </row>
    <row r="124" spans="1:7" ht="15">
      <c r="A124" s="476" t="s">
        <v>203</v>
      </c>
      <c r="B124" s="454">
        <v>1</v>
      </c>
      <c r="C124" s="454">
        <v>1</v>
      </c>
      <c r="D124" s="454">
        <v>3</v>
      </c>
      <c r="E124" s="454"/>
      <c r="F124" s="454">
        <v>2</v>
      </c>
      <c r="G124" s="477" t="s">
        <v>204</v>
      </c>
    </row>
    <row r="125" spans="1:7" ht="14.25">
      <c r="A125" s="484" t="s">
        <v>205</v>
      </c>
      <c r="B125" s="459">
        <v>4</v>
      </c>
      <c r="C125" s="459">
        <v>2</v>
      </c>
      <c r="D125" s="459"/>
      <c r="E125" s="459">
        <v>4</v>
      </c>
      <c r="F125" s="459">
        <v>6</v>
      </c>
      <c r="G125" s="480" t="s">
        <v>206</v>
      </c>
    </row>
    <row r="126" spans="1:7" ht="15">
      <c r="A126" s="485" t="s">
        <v>207</v>
      </c>
      <c r="B126" s="454"/>
      <c r="C126" s="454"/>
      <c r="D126" s="454"/>
      <c r="E126" s="454">
        <v>2</v>
      </c>
      <c r="F126" s="454">
        <v>2</v>
      </c>
      <c r="G126" s="486" t="s">
        <v>502</v>
      </c>
    </row>
    <row r="127" spans="1:7" ht="15">
      <c r="A127" s="487" t="s">
        <v>209</v>
      </c>
      <c r="B127" s="454">
        <v>4</v>
      </c>
      <c r="C127" s="454">
        <v>2</v>
      </c>
      <c r="D127" s="454"/>
      <c r="E127" s="454">
        <v>2</v>
      </c>
      <c r="F127" s="454">
        <v>4</v>
      </c>
      <c r="G127" s="486" t="s">
        <v>210</v>
      </c>
    </row>
    <row r="128" spans="1:7" ht="14.25">
      <c r="A128" s="488" t="s">
        <v>335</v>
      </c>
      <c r="B128" s="459">
        <v>680</v>
      </c>
      <c r="C128" s="459">
        <v>181</v>
      </c>
      <c r="D128" s="459">
        <v>863</v>
      </c>
      <c r="E128" s="459">
        <v>433</v>
      </c>
      <c r="F128" s="459">
        <v>828</v>
      </c>
      <c r="G128" s="200" t="s">
        <v>212</v>
      </c>
    </row>
    <row r="129" spans="1:7" ht="15">
      <c r="A129" s="489"/>
      <c r="B129" s="490"/>
      <c r="C129" s="490"/>
      <c r="D129" s="454"/>
      <c r="E129" s="468"/>
      <c r="F129" s="468"/>
      <c r="G129" s="456"/>
    </row>
    <row r="130" spans="1:7" ht="15">
      <c r="A130" s="491"/>
      <c r="B130" s="490"/>
      <c r="C130" s="490"/>
      <c r="D130" s="454"/>
      <c r="E130" s="468"/>
      <c r="F130" s="468"/>
      <c r="G130" s="456"/>
    </row>
    <row r="131" spans="1:7">
      <c r="A131" s="492" t="s">
        <v>503</v>
      </c>
      <c r="B131" s="472"/>
      <c r="C131" s="472"/>
      <c r="D131" s="471"/>
      <c r="G131" s="438"/>
    </row>
    <row r="132" spans="1:7">
      <c r="A132" s="492" t="s">
        <v>504</v>
      </c>
      <c r="B132" s="472"/>
      <c r="C132" s="472"/>
      <c r="D132" s="471"/>
      <c r="G132" s="438"/>
    </row>
    <row r="133" spans="1:7">
      <c r="A133" s="492" t="s">
        <v>505</v>
      </c>
      <c r="B133" s="472"/>
      <c r="C133" s="472"/>
      <c r="D133" s="471"/>
      <c r="G133" s="438"/>
    </row>
    <row r="134" spans="1:7">
      <c r="A134" s="492" t="s">
        <v>506</v>
      </c>
      <c r="B134" s="472"/>
      <c r="C134" s="472"/>
      <c r="D134" s="471"/>
      <c r="G134" s="438"/>
    </row>
    <row r="135" spans="1:7" ht="7.5" customHeight="1">
      <c r="B135" s="472"/>
      <c r="C135" s="472"/>
      <c r="D135" s="471"/>
      <c r="G135" s="438"/>
    </row>
    <row r="136" spans="1:7">
      <c r="A136" s="493" t="s">
        <v>1330</v>
      </c>
      <c r="B136" s="472"/>
      <c r="C136" s="494"/>
      <c r="D136" s="495"/>
      <c r="E136" s="496"/>
      <c r="F136" s="496"/>
      <c r="G136" s="497" t="s">
        <v>1351</v>
      </c>
    </row>
    <row r="137" spans="1:7" ht="14.25">
      <c r="A137" s="995"/>
      <c r="B137" s="995"/>
      <c r="C137" s="995"/>
      <c r="D137" s="995"/>
      <c r="E137" s="995"/>
      <c r="F137" s="995"/>
      <c r="G137" s="995"/>
    </row>
  </sheetData>
  <mergeCells count="11">
    <mergeCell ref="E75:G75"/>
    <mergeCell ref="E3:G3"/>
    <mergeCell ref="E4:G4"/>
    <mergeCell ref="B6:C6"/>
    <mergeCell ref="D6:E6"/>
    <mergeCell ref="B7:C7"/>
    <mergeCell ref="E76:G76"/>
    <mergeCell ref="B78:C78"/>
    <mergeCell ref="D78:E78"/>
    <mergeCell ref="B79:C79"/>
    <mergeCell ref="A137:G137"/>
  </mergeCells>
  <printOptions gridLinesSet="0"/>
  <pageMargins left="0.78740157480314965" right="0.59055118110236227" top="0.82395833333333335" bottom="1.1811023622047245" header="0.51181102362204722" footer="0.51181102362204722"/>
  <pageSetup paperSize="9" scale="70" orientation="portrait" r:id="rId1"/>
  <headerFooter alignWithMargins="0"/>
  <rowBreaks count="1" manualBreakCount="1"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I139"/>
  <sheetViews>
    <sheetView showGridLines="0" view="pageLayout" topLeftCell="A80" zoomScaleSheetLayoutView="50" workbookViewId="0">
      <selection activeCell="D138" sqref="D138"/>
    </sheetView>
  </sheetViews>
  <sheetFormatPr baseColWidth="10" defaultColWidth="10.28515625" defaultRowHeight="12.75"/>
  <cols>
    <col min="1" max="1" width="38.42578125" style="499" customWidth="1"/>
    <col min="2" max="3" width="17.7109375" style="508" customWidth="1"/>
    <col min="4" max="4" width="40.28515625" style="499" customWidth="1"/>
    <col min="5" max="5" width="5.7109375" style="499" customWidth="1"/>
    <col min="6" max="256" width="10.28515625" style="499"/>
    <col min="257" max="257" width="32.7109375" style="499" customWidth="1"/>
    <col min="258" max="259" width="17.7109375" style="499" customWidth="1"/>
    <col min="260" max="260" width="38.42578125" style="499" customWidth="1"/>
    <col min="261" max="261" width="5.7109375" style="499" customWidth="1"/>
    <col min="262" max="512" width="10.28515625" style="499"/>
    <col min="513" max="513" width="32.7109375" style="499" customWidth="1"/>
    <col min="514" max="515" width="17.7109375" style="499" customWidth="1"/>
    <col min="516" max="516" width="38.42578125" style="499" customWidth="1"/>
    <col min="517" max="517" width="5.7109375" style="499" customWidth="1"/>
    <col min="518" max="768" width="10.28515625" style="499"/>
    <col min="769" max="769" width="32.7109375" style="499" customWidth="1"/>
    <col min="770" max="771" width="17.7109375" style="499" customWidth="1"/>
    <col min="772" max="772" width="38.42578125" style="499" customWidth="1"/>
    <col min="773" max="773" width="5.7109375" style="499" customWidth="1"/>
    <col min="774" max="1024" width="10.28515625" style="499"/>
    <col min="1025" max="1025" width="32.7109375" style="499" customWidth="1"/>
    <col min="1026" max="1027" width="17.7109375" style="499" customWidth="1"/>
    <col min="1028" max="1028" width="38.42578125" style="499" customWidth="1"/>
    <col min="1029" max="1029" width="5.7109375" style="499" customWidth="1"/>
    <col min="1030" max="1280" width="10.28515625" style="499"/>
    <col min="1281" max="1281" width="32.7109375" style="499" customWidth="1"/>
    <col min="1282" max="1283" width="17.7109375" style="499" customWidth="1"/>
    <col min="1284" max="1284" width="38.42578125" style="499" customWidth="1"/>
    <col min="1285" max="1285" width="5.7109375" style="499" customWidth="1"/>
    <col min="1286" max="1536" width="10.28515625" style="499"/>
    <col min="1537" max="1537" width="32.7109375" style="499" customWidth="1"/>
    <col min="1538" max="1539" width="17.7109375" style="499" customWidth="1"/>
    <col min="1540" max="1540" width="38.42578125" style="499" customWidth="1"/>
    <col min="1541" max="1541" width="5.7109375" style="499" customWidth="1"/>
    <col min="1542" max="1792" width="10.28515625" style="499"/>
    <col min="1793" max="1793" width="32.7109375" style="499" customWidth="1"/>
    <col min="1794" max="1795" width="17.7109375" style="499" customWidth="1"/>
    <col min="1796" max="1796" width="38.42578125" style="499" customWidth="1"/>
    <col min="1797" max="1797" width="5.7109375" style="499" customWidth="1"/>
    <col min="1798" max="2048" width="10.28515625" style="499"/>
    <col min="2049" max="2049" width="32.7109375" style="499" customWidth="1"/>
    <col min="2050" max="2051" width="17.7109375" style="499" customWidth="1"/>
    <col min="2052" max="2052" width="38.42578125" style="499" customWidth="1"/>
    <col min="2053" max="2053" width="5.7109375" style="499" customWidth="1"/>
    <col min="2054" max="2304" width="10.28515625" style="499"/>
    <col min="2305" max="2305" width="32.7109375" style="499" customWidth="1"/>
    <col min="2306" max="2307" width="17.7109375" style="499" customWidth="1"/>
    <col min="2308" max="2308" width="38.42578125" style="499" customWidth="1"/>
    <col min="2309" max="2309" width="5.7109375" style="499" customWidth="1"/>
    <col min="2310" max="2560" width="10.28515625" style="499"/>
    <col min="2561" max="2561" width="32.7109375" style="499" customWidth="1"/>
    <col min="2562" max="2563" width="17.7109375" style="499" customWidth="1"/>
    <col min="2564" max="2564" width="38.42578125" style="499" customWidth="1"/>
    <col min="2565" max="2565" width="5.7109375" style="499" customWidth="1"/>
    <col min="2566" max="2816" width="10.28515625" style="499"/>
    <col min="2817" max="2817" width="32.7109375" style="499" customWidth="1"/>
    <col min="2818" max="2819" width="17.7109375" style="499" customWidth="1"/>
    <col min="2820" max="2820" width="38.42578125" style="499" customWidth="1"/>
    <col min="2821" max="2821" width="5.7109375" style="499" customWidth="1"/>
    <col min="2822" max="3072" width="10.28515625" style="499"/>
    <col min="3073" max="3073" width="32.7109375" style="499" customWidth="1"/>
    <col min="3074" max="3075" width="17.7109375" style="499" customWidth="1"/>
    <col min="3076" max="3076" width="38.42578125" style="499" customWidth="1"/>
    <col min="3077" max="3077" width="5.7109375" style="499" customWidth="1"/>
    <col min="3078" max="3328" width="10.28515625" style="499"/>
    <col min="3329" max="3329" width="32.7109375" style="499" customWidth="1"/>
    <col min="3330" max="3331" width="17.7109375" style="499" customWidth="1"/>
    <col min="3332" max="3332" width="38.42578125" style="499" customWidth="1"/>
    <col min="3333" max="3333" width="5.7109375" style="499" customWidth="1"/>
    <col min="3334" max="3584" width="10.28515625" style="499"/>
    <col min="3585" max="3585" width="32.7109375" style="499" customWidth="1"/>
    <col min="3586" max="3587" width="17.7109375" style="499" customWidth="1"/>
    <col min="3588" max="3588" width="38.42578125" style="499" customWidth="1"/>
    <col min="3589" max="3589" width="5.7109375" style="499" customWidth="1"/>
    <col min="3590" max="3840" width="10.28515625" style="499"/>
    <col min="3841" max="3841" width="32.7109375" style="499" customWidth="1"/>
    <col min="3842" max="3843" width="17.7109375" style="499" customWidth="1"/>
    <col min="3844" max="3844" width="38.42578125" style="499" customWidth="1"/>
    <col min="3845" max="3845" width="5.7109375" style="499" customWidth="1"/>
    <col min="3846" max="4096" width="10.28515625" style="499"/>
    <col min="4097" max="4097" width="32.7109375" style="499" customWidth="1"/>
    <col min="4098" max="4099" width="17.7109375" style="499" customWidth="1"/>
    <col min="4100" max="4100" width="38.42578125" style="499" customWidth="1"/>
    <col min="4101" max="4101" width="5.7109375" style="499" customWidth="1"/>
    <col min="4102" max="4352" width="10.28515625" style="499"/>
    <col min="4353" max="4353" width="32.7109375" style="499" customWidth="1"/>
    <col min="4354" max="4355" width="17.7109375" style="499" customWidth="1"/>
    <col min="4356" max="4356" width="38.42578125" style="499" customWidth="1"/>
    <col min="4357" max="4357" width="5.7109375" style="499" customWidth="1"/>
    <col min="4358" max="4608" width="10.28515625" style="499"/>
    <col min="4609" max="4609" width="32.7109375" style="499" customWidth="1"/>
    <col min="4610" max="4611" width="17.7109375" style="499" customWidth="1"/>
    <col min="4612" max="4612" width="38.42578125" style="499" customWidth="1"/>
    <col min="4613" max="4613" width="5.7109375" style="499" customWidth="1"/>
    <col min="4614" max="4864" width="10.28515625" style="499"/>
    <col min="4865" max="4865" width="32.7109375" style="499" customWidth="1"/>
    <col min="4866" max="4867" width="17.7109375" style="499" customWidth="1"/>
    <col min="4868" max="4868" width="38.42578125" style="499" customWidth="1"/>
    <col min="4869" max="4869" width="5.7109375" style="499" customWidth="1"/>
    <col min="4870" max="5120" width="10.28515625" style="499"/>
    <col min="5121" max="5121" width="32.7109375" style="499" customWidth="1"/>
    <col min="5122" max="5123" width="17.7109375" style="499" customWidth="1"/>
    <col min="5124" max="5124" width="38.42578125" style="499" customWidth="1"/>
    <col min="5125" max="5125" width="5.7109375" style="499" customWidth="1"/>
    <col min="5126" max="5376" width="10.28515625" style="499"/>
    <col min="5377" max="5377" width="32.7109375" style="499" customWidth="1"/>
    <col min="5378" max="5379" width="17.7109375" style="499" customWidth="1"/>
    <col min="5380" max="5380" width="38.42578125" style="499" customWidth="1"/>
    <col min="5381" max="5381" width="5.7109375" style="499" customWidth="1"/>
    <col min="5382" max="5632" width="10.28515625" style="499"/>
    <col min="5633" max="5633" width="32.7109375" style="499" customWidth="1"/>
    <col min="5634" max="5635" width="17.7109375" style="499" customWidth="1"/>
    <col min="5636" max="5636" width="38.42578125" style="499" customWidth="1"/>
    <col min="5637" max="5637" width="5.7109375" style="499" customWidth="1"/>
    <col min="5638" max="5888" width="10.28515625" style="499"/>
    <col min="5889" max="5889" width="32.7109375" style="499" customWidth="1"/>
    <col min="5890" max="5891" width="17.7109375" style="499" customWidth="1"/>
    <col min="5892" max="5892" width="38.42578125" style="499" customWidth="1"/>
    <col min="5893" max="5893" width="5.7109375" style="499" customWidth="1"/>
    <col min="5894" max="6144" width="10.28515625" style="499"/>
    <col min="6145" max="6145" width="32.7109375" style="499" customWidth="1"/>
    <col min="6146" max="6147" width="17.7109375" style="499" customWidth="1"/>
    <col min="6148" max="6148" width="38.42578125" style="499" customWidth="1"/>
    <col min="6149" max="6149" width="5.7109375" style="499" customWidth="1"/>
    <col min="6150" max="6400" width="10.28515625" style="499"/>
    <col min="6401" max="6401" width="32.7109375" style="499" customWidth="1"/>
    <col min="6402" max="6403" width="17.7109375" style="499" customWidth="1"/>
    <col min="6404" max="6404" width="38.42578125" style="499" customWidth="1"/>
    <col min="6405" max="6405" width="5.7109375" style="499" customWidth="1"/>
    <col min="6406" max="6656" width="10.28515625" style="499"/>
    <col min="6657" max="6657" width="32.7109375" style="499" customWidth="1"/>
    <col min="6658" max="6659" width="17.7109375" style="499" customWidth="1"/>
    <col min="6660" max="6660" width="38.42578125" style="499" customWidth="1"/>
    <col min="6661" max="6661" width="5.7109375" style="499" customWidth="1"/>
    <col min="6662" max="6912" width="10.28515625" style="499"/>
    <col min="6913" max="6913" width="32.7109375" style="499" customWidth="1"/>
    <col min="6914" max="6915" width="17.7109375" style="499" customWidth="1"/>
    <col min="6916" max="6916" width="38.42578125" style="499" customWidth="1"/>
    <col min="6917" max="6917" width="5.7109375" style="499" customWidth="1"/>
    <col min="6918" max="7168" width="10.28515625" style="499"/>
    <col min="7169" max="7169" width="32.7109375" style="499" customWidth="1"/>
    <col min="7170" max="7171" width="17.7109375" style="499" customWidth="1"/>
    <col min="7172" max="7172" width="38.42578125" style="499" customWidth="1"/>
    <col min="7173" max="7173" width="5.7109375" style="499" customWidth="1"/>
    <col min="7174" max="7424" width="10.28515625" style="499"/>
    <col min="7425" max="7425" width="32.7109375" style="499" customWidth="1"/>
    <col min="7426" max="7427" width="17.7109375" style="499" customWidth="1"/>
    <col min="7428" max="7428" width="38.42578125" style="499" customWidth="1"/>
    <col min="7429" max="7429" width="5.7109375" style="499" customWidth="1"/>
    <col min="7430" max="7680" width="10.28515625" style="499"/>
    <col min="7681" max="7681" width="32.7109375" style="499" customWidth="1"/>
    <col min="7682" max="7683" width="17.7109375" style="499" customWidth="1"/>
    <col min="7684" max="7684" width="38.42578125" style="499" customWidth="1"/>
    <col min="7685" max="7685" width="5.7109375" style="499" customWidth="1"/>
    <col min="7686" max="7936" width="10.28515625" style="499"/>
    <col min="7937" max="7937" width="32.7109375" style="499" customWidth="1"/>
    <col min="7938" max="7939" width="17.7109375" style="499" customWidth="1"/>
    <col min="7940" max="7940" width="38.42578125" style="499" customWidth="1"/>
    <col min="7941" max="7941" width="5.7109375" style="499" customWidth="1"/>
    <col min="7942" max="8192" width="10.28515625" style="499"/>
    <col min="8193" max="8193" width="32.7109375" style="499" customWidth="1"/>
    <col min="8194" max="8195" width="17.7109375" style="499" customWidth="1"/>
    <col min="8196" max="8196" width="38.42578125" style="499" customWidth="1"/>
    <col min="8197" max="8197" width="5.7109375" style="499" customWidth="1"/>
    <col min="8198" max="8448" width="10.28515625" style="499"/>
    <col min="8449" max="8449" width="32.7109375" style="499" customWidth="1"/>
    <col min="8450" max="8451" width="17.7109375" style="499" customWidth="1"/>
    <col min="8452" max="8452" width="38.42578125" style="499" customWidth="1"/>
    <col min="8453" max="8453" width="5.7109375" style="499" customWidth="1"/>
    <col min="8454" max="8704" width="10.28515625" style="499"/>
    <col min="8705" max="8705" width="32.7109375" style="499" customWidth="1"/>
    <col min="8706" max="8707" width="17.7109375" style="499" customWidth="1"/>
    <col min="8708" max="8708" width="38.42578125" style="499" customWidth="1"/>
    <col min="8709" max="8709" width="5.7109375" style="499" customWidth="1"/>
    <col min="8710" max="8960" width="10.28515625" style="499"/>
    <col min="8961" max="8961" width="32.7109375" style="499" customWidth="1"/>
    <col min="8962" max="8963" width="17.7109375" style="499" customWidth="1"/>
    <col min="8964" max="8964" width="38.42578125" style="499" customWidth="1"/>
    <col min="8965" max="8965" width="5.7109375" style="499" customWidth="1"/>
    <col min="8966" max="9216" width="10.28515625" style="499"/>
    <col min="9217" max="9217" width="32.7109375" style="499" customWidth="1"/>
    <col min="9218" max="9219" width="17.7109375" style="499" customWidth="1"/>
    <col min="9220" max="9220" width="38.42578125" style="499" customWidth="1"/>
    <col min="9221" max="9221" width="5.7109375" style="499" customWidth="1"/>
    <col min="9222" max="9472" width="10.28515625" style="499"/>
    <col min="9473" max="9473" width="32.7109375" style="499" customWidth="1"/>
    <col min="9474" max="9475" width="17.7109375" style="499" customWidth="1"/>
    <col min="9476" max="9476" width="38.42578125" style="499" customWidth="1"/>
    <col min="9477" max="9477" width="5.7109375" style="499" customWidth="1"/>
    <col min="9478" max="9728" width="10.28515625" style="499"/>
    <col min="9729" max="9729" width="32.7109375" style="499" customWidth="1"/>
    <col min="9730" max="9731" width="17.7109375" style="499" customWidth="1"/>
    <col min="9732" max="9732" width="38.42578125" style="499" customWidth="1"/>
    <col min="9733" max="9733" width="5.7109375" style="499" customWidth="1"/>
    <col min="9734" max="9984" width="10.28515625" style="499"/>
    <col min="9985" max="9985" width="32.7109375" style="499" customWidth="1"/>
    <col min="9986" max="9987" width="17.7109375" style="499" customWidth="1"/>
    <col min="9988" max="9988" width="38.42578125" style="499" customWidth="1"/>
    <col min="9989" max="9989" width="5.7109375" style="499" customWidth="1"/>
    <col min="9990" max="10240" width="10.28515625" style="499"/>
    <col min="10241" max="10241" width="32.7109375" style="499" customWidth="1"/>
    <col min="10242" max="10243" width="17.7109375" style="499" customWidth="1"/>
    <col min="10244" max="10244" width="38.42578125" style="499" customWidth="1"/>
    <col min="10245" max="10245" width="5.7109375" style="499" customWidth="1"/>
    <col min="10246" max="10496" width="10.28515625" style="499"/>
    <col min="10497" max="10497" width="32.7109375" style="499" customWidth="1"/>
    <col min="10498" max="10499" width="17.7109375" style="499" customWidth="1"/>
    <col min="10500" max="10500" width="38.42578125" style="499" customWidth="1"/>
    <col min="10501" max="10501" width="5.7109375" style="499" customWidth="1"/>
    <col min="10502" max="10752" width="10.28515625" style="499"/>
    <col min="10753" max="10753" width="32.7109375" style="499" customWidth="1"/>
    <col min="10754" max="10755" width="17.7109375" style="499" customWidth="1"/>
    <col min="10756" max="10756" width="38.42578125" style="499" customWidth="1"/>
    <col min="10757" max="10757" width="5.7109375" style="499" customWidth="1"/>
    <col min="10758" max="11008" width="10.28515625" style="499"/>
    <col min="11009" max="11009" width="32.7109375" style="499" customWidth="1"/>
    <col min="11010" max="11011" width="17.7109375" style="499" customWidth="1"/>
    <col min="11012" max="11012" width="38.42578125" style="499" customWidth="1"/>
    <col min="11013" max="11013" width="5.7109375" style="499" customWidth="1"/>
    <col min="11014" max="11264" width="10.28515625" style="499"/>
    <col min="11265" max="11265" width="32.7109375" style="499" customWidth="1"/>
    <col min="11266" max="11267" width="17.7109375" style="499" customWidth="1"/>
    <col min="11268" max="11268" width="38.42578125" style="499" customWidth="1"/>
    <col min="11269" max="11269" width="5.7109375" style="499" customWidth="1"/>
    <col min="11270" max="11520" width="10.28515625" style="499"/>
    <col min="11521" max="11521" width="32.7109375" style="499" customWidth="1"/>
    <col min="11522" max="11523" width="17.7109375" style="499" customWidth="1"/>
    <col min="11524" max="11524" width="38.42578125" style="499" customWidth="1"/>
    <col min="11525" max="11525" width="5.7109375" style="499" customWidth="1"/>
    <col min="11526" max="11776" width="10.28515625" style="499"/>
    <col min="11777" max="11777" width="32.7109375" style="499" customWidth="1"/>
    <col min="11778" max="11779" width="17.7109375" style="499" customWidth="1"/>
    <col min="11780" max="11780" width="38.42578125" style="499" customWidth="1"/>
    <col min="11781" max="11781" width="5.7109375" style="499" customWidth="1"/>
    <col min="11782" max="12032" width="10.28515625" style="499"/>
    <col min="12033" max="12033" width="32.7109375" style="499" customWidth="1"/>
    <col min="12034" max="12035" width="17.7109375" style="499" customWidth="1"/>
    <col min="12036" max="12036" width="38.42578125" style="499" customWidth="1"/>
    <col min="12037" max="12037" width="5.7109375" style="499" customWidth="1"/>
    <col min="12038" max="12288" width="10.28515625" style="499"/>
    <col min="12289" max="12289" width="32.7109375" style="499" customWidth="1"/>
    <col min="12290" max="12291" width="17.7109375" style="499" customWidth="1"/>
    <col min="12292" max="12292" width="38.42578125" style="499" customWidth="1"/>
    <col min="12293" max="12293" width="5.7109375" style="499" customWidth="1"/>
    <col min="12294" max="12544" width="10.28515625" style="499"/>
    <col min="12545" max="12545" width="32.7109375" style="499" customWidth="1"/>
    <col min="12546" max="12547" width="17.7109375" style="499" customWidth="1"/>
    <col min="12548" max="12548" width="38.42578125" style="499" customWidth="1"/>
    <col min="12549" max="12549" width="5.7109375" style="499" customWidth="1"/>
    <col min="12550" max="12800" width="10.28515625" style="499"/>
    <col min="12801" max="12801" width="32.7109375" style="499" customWidth="1"/>
    <col min="12802" max="12803" width="17.7109375" style="499" customWidth="1"/>
    <col min="12804" max="12804" width="38.42578125" style="499" customWidth="1"/>
    <col min="12805" max="12805" width="5.7109375" style="499" customWidth="1"/>
    <col min="12806" max="13056" width="10.28515625" style="499"/>
    <col min="13057" max="13057" width="32.7109375" style="499" customWidth="1"/>
    <col min="13058" max="13059" width="17.7109375" style="499" customWidth="1"/>
    <col min="13060" max="13060" width="38.42578125" style="499" customWidth="1"/>
    <col min="13061" max="13061" width="5.7109375" style="499" customWidth="1"/>
    <col min="13062" max="13312" width="10.28515625" style="499"/>
    <col min="13313" max="13313" width="32.7109375" style="499" customWidth="1"/>
    <col min="13314" max="13315" width="17.7109375" style="499" customWidth="1"/>
    <col min="13316" max="13316" width="38.42578125" style="499" customWidth="1"/>
    <col min="13317" max="13317" width="5.7109375" style="499" customWidth="1"/>
    <col min="13318" max="13568" width="10.28515625" style="499"/>
    <col min="13569" max="13569" width="32.7109375" style="499" customWidth="1"/>
    <col min="13570" max="13571" width="17.7109375" style="499" customWidth="1"/>
    <col min="13572" max="13572" width="38.42578125" style="499" customWidth="1"/>
    <col min="13573" max="13573" width="5.7109375" style="499" customWidth="1"/>
    <col min="13574" max="13824" width="10.28515625" style="499"/>
    <col min="13825" max="13825" width="32.7109375" style="499" customWidth="1"/>
    <col min="13826" max="13827" width="17.7109375" style="499" customWidth="1"/>
    <col min="13828" max="13828" width="38.42578125" style="499" customWidth="1"/>
    <col min="13829" max="13829" width="5.7109375" style="499" customWidth="1"/>
    <col min="13830" max="14080" width="10.28515625" style="499"/>
    <col min="14081" max="14081" width="32.7109375" style="499" customWidth="1"/>
    <col min="14082" max="14083" width="17.7109375" style="499" customWidth="1"/>
    <col min="14084" max="14084" width="38.42578125" style="499" customWidth="1"/>
    <col min="14085" max="14085" width="5.7109375" style="499" customWidth="1"/>
    <col min="14086" max="14336" width="10.28515625" style="499"/>
    <col min="14337" max="14337" width="32.7109375" style="499" customWidth="1"/>
    <col min="14338" max="14339" width="17.7109375" style="499" customWidth="1"/>
    <col min="14340" max="14340" width="38.42578125" style="499" customWidth="1"/>
    <col min="14341" max="14341" width="5.7109375" style="499" customWidth="1"/>
    <col min="14342" max="14592" width="10.28515625" style="499"/>
    <col min="14593" max="14593" width="32.7109375" style="499" customWidth="1"/>
    <col min="14594" max="14595" width="17.7109375" style="499" customWidth="1"/>
    <col min="14596" max="14596" width="38.42578125" style="499" customWidth="1"/>
    <col min="14597" max="14597" width="5.7109375" style="499" customWidth="1"/>
    <col min="14598" max="14848" width="10.28515625" style="499"/>
    <col min="14849" max="14849" width="32.7109375" style="499" customWidth="1"/>
    <col min="14850" max="14851" width="17.7109375" style="499" customWidth="1"/>
    <col min="14852" max="14852" width="38.42578125" style="499" customWidth="1"/>
    <col min="14853" max="14853" width="5.7109375" style="499" customWidth="1"/>
    <col min="14854" max="15104" width="10.28515625" style="499"/>
    <col min="15105" max="15105" width="32.7109375" style="499" customWidth="1"/>
    <col min="15106" max="15107" width="17.7109375" style="499" customWidth="1"/>
    <col min="15108" max="15108" width="38.42578125" style="499" customWidth="1"/>
    <col min="15109" max="15109" width="5.7109375" style="499" customWidth="1"/>
    <col min="15110" max="15360" width="10.28515625" style="499"/>
    <col min="15361" max="15361" width="32.7109375" style="499" customWidth="1"/>
    <col min="15362" max="15363" width="17.7109375" style="499" customWidth="1"/>
    <col min="15364" max="15364" width="38.42578125" style="499" customWidth="1"/>
    <col min="15365" max="15365" width="5.7109375" style="499" customWidth="1"/>
    <col min="15366" max="15616" width="10.28515625" style="499"/>
    <col min="15617" max="15617" width="32.7109375" style="499" customWidth="1"/>
    <col min="15618" max="15619" width="17.7109375" style="499" customWidth="1"/>
    <col min="15620" max="15620" width="38.42578125" style="499" customWidth="1"/>
    <col min="15621" max="15621" width="5.7109375" style="499" customWidth="1"/>
    <col min="15622" max="15872" width="10.28515625" style="499"/>
    <col min="15873" max="15873" width="32.7109375" style="499" customWidth="1"/>
    <col min="15874" max="15875" width="17.7109375" style="499" customWidth="1"/>
    <col min="15876" max="15876" width="38.42578125" style="499" customWidth="1"/>
    <col min="15877" max="15877" width="5.7109375" style="499" customWidth="1"/>
    <col min="15878" max="16128" width="10.28515625" style="499"/>
    <col min="16129" max="16129" width="32.7109375" style="499" customWidth="1"/>
    <col min="16130" max="16131" width="17.7109375" style="499" customWidth="1"/>
    <col min="16132" max="16132" width="38.42578125" style="499" customWidth="1"/>
    <col min="16133" max="16133" width="5.7109375" style="499" customWidth="1"/>
    <col min="16134" max="16384" width="10.28515625" style="499"/>
  </cols>
  <sheetData>
    <row r="1" spans="1:217" ht="24.75" customHeight="1">
      <c r="A1" s="1" t="s">
        <v>0</v>
      </c>
      <c r="B1" s="437"/>
      <c r="C1" s="437"/>
      <c r="D1" s="498" t="s">
        <v>1</v>
      </c>
    </row>
    <row r="2" spans="1:217" ht="18.95" customHeight="1">
      <c r="A2" s="437"/>
      <c r="B2" s="437"/>
      <c r="C2" s="437"/>
    </row>
    <row r="3" spans="1:217" ht="20.25">
      <c r="A3" s="439" t="s">
        <v>507</v>
      </c>
      <c r="B3" s="500"/>
      <c r="C3" s="500"/>
      <c r="D3" s="501" t="s">
        <v>508</v>
      </c>
    </row>
    <row r="4" spans="1:217" ht="20.25">
      <c r="A4" s="439" t="s">
        <v>509</v>
      </c>
      <c r="B4" s="500"/>
      <c r="C4" s="500"/>
      <c r="D4" s="502" t="s">
        <v>510</v>
      </c>
    </row>
    <row r="5" spans="1:217" ht="12.75" customHeight="1">
      <c r="A5" s="439"/>
      <c r="B5" s="500"/>
      <c r="C5" s="500"/>
      <c r="D5" s="502"/>
    </row>
    <row r="6" spans="1:217" ht="12.75" customHeight="1">
      <c r="A6" s="444">
        <v>2021</v>
      </c>
      <c r="B6" s="998" t="s">
        <v>511</v>
      </c>
      <c r="C6" s="998"/>
      <c r="D6" s="446">
        <v>2021</v>
      </c>
    </row>
    <row r="7" spans="1:217" ht="12.75" customHeight="1">
      <c r="A7" s="503"/>
      <c r="B7" s="999" t="s">
        <v>512</v>
      </c>
      <c r="C7" s="999"/>
      <c r="D7" s="172"/>
    </row>
    <row r="8" spans="1:217" ht="13.5" customHeight="1">
      <c r="A8" s="106"/>
      <c r="B8" s="20" t="s">
        <v>221</v>
      </c>
      <c r="C8" s="20"/>
      <c r="D8" s="21"/>
    </row>
    <row r="9" spans="1:217" ht="8.1" customHeight="1">
      <c r="A9" s="106"/>
      <c r="B9" s="504"/>
      <c r="C9" s="504"/>
      <c r="D9" s="21"/>
    </row>
    <row r="10" spans="1:217" s="437" customFormat="1" ht="14.1" customHeight="1">
      <c r="A10" s="251" t="s">
        <v>23</v>
      </c>
      <c r="B10" s="505">
        <v>20</v>
      </c>
      <c r="C10" s="506"/>
      <c r="D10" s="452" t="s">
        <v>24</v>
      </c>
    </row>
    <row r="11" spans="1:217" s="437" customFormat="1" ht="14.1" customHeight="1">
      <c r="A11" s="255" t="s">
        <v>487</v>
      </c>
      <c r="B11" s="468">
        <v>4</v>
      </c>
      <c r="C11" s="506"/>
      <c r="D11" s="455" t="s">
        <v>26</v>
      </c>
      <c r="I11" s="507"/>
      <c r="J11" s="507"/>
      <c r="K11" s="507"/>
      <c r="L11" s="507"/>
      <c r="M11" s="507"/>
      <c r="N11" s="507"/>
      <c r="O11" s="507"/>
      <c r="P11" s="507"/>
      <c r="Q11" s="507"/>
      <c r="R11" s="507"/>
      <c r="S11" s="507"/>
      <c r="T11" s="507"/>
      <c r="U11" s="507"/>
      <c r="V11" s="507"/>
      <c r="W11" s="507"/>
      <c r="X11" s="507"/>
      <c r="Y11" s="507"/>
      <c r="Z11" s="507"/>
      <c r="AA11" s="507"/>
      <c r="AB11" s="507"/>
      <c r="AC11" s="507"/>
      <c r="AD11" s="507"/>
      <c r="AE11" s="507"/>
      <c r="AF11" s="507"/>
      <c r="AG11" s="507"/>
      <c r="AH11" s="507"/>
      <c r="AI11" s="507"/>
      <c r="AJ11" s="507"/>
      <c r="AK11" s="507"/>
      <c r="AL11" s="507"/>
      <c r="AM11" s="507"/>
      <c r="AN11" s="507"/>
      <c r="AO11" s="507"/>
      <c r="AP11" s="507"/>
      <c r="AQ11" s="507"/>
      <c r="AR11" s="507"/>
      <c r="AS11" s="507"/>
      <c r="AT11" s="507"/>
      <c r="AU11" s="507"/>
      <c r="AV11" s="507"/>
      <c r="AW11" s="507"/>
      <c r="AX11" s="507"/>
      <c r="AY11" s="507"/>
      <c r="AZ11" s="507"/>
      <c r="BA11" s="507"/>
      <c r="BB11" s="507"/>
      <c r="BC11" s="507"/>
      <c r="BD11" s="507"/>
      <c r="BE11" s="507"/>
      <c r="BF11" s="507"/>
      <c r="BG11" s="507"/>
      <c r="BH11" s="507"/>
      <c r="BI11" s="507"/>
      <c r="BJ11" s="507"/>
      <c r="BK11" s="507"/>
      <c r="BL11" s="507"/>
      <c r="BM11" s="507"/>
      <c r="BN11" s="507"/>
      <c r="BO11" s="507"/>
      <c r="BP11" s="507"/>
      <c r="BQ11" s="507"/>
      <c r="BR11" s="507"/>
      <c r="BS11" s="507"/>
      <c r="BT11" s="507"/>
      <c r="BU11" s="507"/>
      <c r="BV11" s="507"/>
      <c r="BW11" s="507"/>
      <c r="BX11" s="507"/>
      <c r="BY11" s="507"/>
      <c r="BZ11" s="507"/>
      <c r="CA11" s="507"/>
      <c r="CB11" s="507"/>
      <c r="CC11" s="507"/>
      <c r="CD11" s="507"/>
      <c r="CE11" s="507"/>
      <c r="CF11" s="507"/>
      <c r="CG11" s="507"/>
      <c r="CH11" s="507"/>
      <c r="CI11" s="507"/>
      <c r="CJ11" s="507"/>
      <c r="CK11" s="507"/>
      <c r="CL11" s="507"/>
      <c r="CM11" s="507"/>
      <c r="CN11" s="507"/>
      <c r="CO11" s="507"/>
      <c r="CP11" s="507"/>
      <c r="CQ11" s="507"/>
      <c r="CR11" s="507"/>
      <c r="CS11" s="507"/>
      <c r="CT11" s="507"/>
      <c r="CU11" s="507"/>
      <c r="CV11" s="507"/>
      <c r="CW11" s="507"/>
      <c r="CX11" s="507"/>
      <c r="CY11" s="507"/>
      <c r="CZ11" s="507"/>
      <c r="DA11" s="507"/>
      <c r="DB11" s="507"/>
      <c r="DC11" s="507"/>
      <c r="DD11" s="507"/>
      <c r="DE11" s="507"/>
      <c r="DF11" s="507"/>
      <c r="DG11" s="507"/>
      <c r="DH11" s="507"/>
      <c r="DI11" s="507"/>
      <c r="DJ11" s="507"/>
      <c r="DK11" s="507"/>
      <c r="DL11" s="507"/>
      <c r="DM11" s="507"/>
      <c r="DN11" s="507"/>
      <c r="DO11" s="507"/>
      <c r="DP11" s="507"/>
      <c r="DQ11" s="507"/>
      <c r="DR11" s="507"/>
      <c r="DS11" s="507"/>
      <c r="DT11" s="507"/>
      <c r="DU11" s="507"/>
      <c r="DV11" s="507"/>
      <c r="DW11" s="507"/>
      <c r="DX11" s="507"/>
      <c r="DY11" s="507"/>
      <c r="DZ11" s="507"/>
      <c r="EA11" s="507"/>
      <c r="EB11" s="507"/>
      <c r="EC11" s="507"/>
      <c r="ED11" s="507"/>
      <c r="EE11" s="507"/>
      <c r="EF11" s="507"/>
      <c r="EG11" s="507"/>
      <c r="EH11" s="507"/>
      <c r="EI11" s="507"/>
      <c r="EJ11" s="507"/>
      <c r="EK11" s="507"/>
      <c r="EL11" s="507"/>
      <c r="EM11" s="507"/>
      <c r="EN11" s="507"/>
      <c r="EO11" s="507"/>
      <c r="EP11" s="507"/>
      <c r="EQ11" s="507"/>
      <c r="ER11" s="507"/>
      <c r="ES11" s="507"/>
      <c r="ET11" s="507"/>
      <c r="EU11" s="507"/>
      <c r="EV11" s="507"/>
      <c r="EW11" s="507"/>
      <c r="EX11" s="507"/>
      <c r="EY11" s="507"/>
      <c r="EZ11" s="507"/>
      <c r="FA11" s="507"/>
      <c r="FB11" s="507"/>
      <c r="FC11" s="507"/>
      <c r="FD11" s="507"/>
      <c r="FE11" s="507"/>
      <c r="FF11" s="507"/>
      <c r="FG11" s="507"/>
      <c r="FH11" s="507"/>
      <c r="FI11" s="507"/>
      <c r="FJ11" s="507"/>
      <c r="FK11" s="507"/>
      <c r="FL11" s="507"/>
      <c r="FM11" s="507"/>
      <c r="FN11" s="507"/>
      <c r="FO11" s="507"/>
      <c r="FP11" s="507"/>
      <c r="FQ11" s="507"/>
      <c r="FR11" s="507"/>
      <c r="FS11" s="507"/>
      <c r="FT11" s="507"/>
      <c r="FU11" s="507"/>
      <c r="FV11" s="507"/>
      <c r="FW11" s="507"/>
      <c r="FX11" s="507"/>
      <c r="FY11" s="507"/>
      <c r="FZ11" s="507"/>
      <c r="GA11" s="507"/>
      <c r="GB11" s="507"/>
      <c r="GC11" s="507"/>
      <c r="GD11" s="507"/>
      <c r="GE11" s="507"/>
      <c r="GF11" s="507"/>
      <c r="GG11" s="507"/>
      <c r="GH11" s="507"/>
      <c r="GI11" s="507"/>
      <c r="GJ11" s="507"/>
      <c r="GK11" s="507"/>
      <c r="GL11" s="507"/>
      <c r="GM11" s="507"/>
      <c r="GN11" s="507"/>
      <c r="GO11" s="507"/>
      <c r="GP11" s="507"/>
      <c r="GQ11" s="507"/>
      <c r="GR11" s="507"/>
      <c r="GS11" s="507"/>
      <c r="GT11" s="507"/>
      <c r="GU11" s="507"/>
      <c r="GV11" s="507"/>
      <c r="GW11" s="507"/>
      <c r="GX11" s="507"/>
      <c r="GY11" s="507"/>
      <c r="GZ11" s="507"/>
      <c r="HA11" s="507"/>
      <c r="HB11" s="507"/>
      <c r="HC11" s="507"/>
      <c r="HD11" s="507"/>
      <c r="HE11" s="507"/>
      <c r="HF11" s="507"/>
      <c r="HG11" s="507"/>
      <c r="HH11" s="507"/>
      <c r="HI11" s="507"/>
    </row>
    <row r="12" spans="1:217" ht="14.1" customHeight="1">
      <c r="A12" s="255" t="s">
        <v>27</v>
      </c>
      <c r="B12" s="468">
        <v>1</v>
      </c>
      <c r="C12" s="506"/>
      <c r="D12" s="455" t="s">
        <v>28</v>
      </c>
    </row>
    <row r="13" spans="1:217" ht="14.1" customHeight="1">
      <c r="A13" s="458" t="s">
        <v>29</v>
      </c>
      <c r="B13" s="508">
        <v>0</v>
      </c>
      <c r="C13" s="509"/>
      <c r="D13" s="455" t="s">
        <v>30</v>
      </c>
    </row>
    <row r="14" spans="1:217" ht="14.1" customHeight="1">
      <c r="A14" s="261" t="s">
        <v>31</v>
      </c>
      <c r="B14" s="510">
        <v>2</v>
      </c>
      <c r="C14" s="506"/>
      <c r="D14" s="455" t="s">
        <v>32</v>
      </c>
    </row>
    <row r="15" spans="1:217" ht="14.1" customHeight="1">
      <c r="A15" s="261" t="s">
        <v>488</v>
      </c>
      <c r="B15" s="468">
        <v>2</v>
      </c>
      <c r="C15" s="511"/>
      <c r="D15" s="455" t="s">
        <v>40</v>
      </c>
    </row>
    <row r="16" spans="1:217" ht="14.1" customHeight="1">
      <c r="A16" s="261" t="s">
        <v>33</v>
      </c>
      <c r="B16" s="468">
        <v>1</v>
      </c>
      <c r="C16" s="506"/>
      <c r="D16" s="455" t="s">
        <v>34</v>
      </c>
    </row>
    <row r="17" spans="1:6" ht="14.1" customHeight="1">
      <c r="A17" s="261" t="s">
        <v>489</v>
      </c>
      <c r="B17" s="468">
        <v>7</v>
      </c>
      <c r="C17" s="506"/>
      <c r="D17" s="455" t="s">
        <v>36</v>
      </c>
    </row>
    <row r="18" spans="1:6" ht="14.1" customHeight="1">
      <c r="A18" s="261" t="s">
        <v>490</v>
      </c>
      <c r="B18" s="468">
        <v>3</v>
      </c>
      <c r="C18" s="506"/>
      <c r="D18" s="455" t="s">
        <v>38</v>
      </c>
    </row>
    <row r="19" spans="1:6" ht="14.1" customHeight="1">
      <c r="A19" s="262" t="s">
        <v>41</v>
      </c>
      <c r="B19" s="512">
        <v>16</v>
      </c>
      <c r="C19" s="506"/>
      <c r="D19" s="460" t="s">
        <v>42</v>
      </c>
    </row>
    <row r="20" spans="1:6" ht="14.1" customHeight="1">
      <c r="A20" s="255" t="s">
        <v>43</v>
      </c>
      <c r="B20" s="468">
        <v>2</v>
      </c>
      <c r="C20" s="506"/>
      <c r="D20" s="462" t="s">
        <v>44</v>
      </c>
    </row>
    <row r="21" spans="1:6" ht="14.1" customHeight="1">
      <c r="A21" s="255" t="s">
        <v>45</v>
      </c>
      <c r="B21" s="510">
        <v>1</v>
      </c>
      <c r="C21" s="506"/>
      <c r="D21" s="462" t="s">
        <v>46</v>
      </c>
    </row>
    <row r="22" spans="1:6" ht="14.1" customHeight="1">
      <c r="A22" s="255" t="s">
        <v>47</v>
      </c>
      <c r="B22" s="468">
        <v>1</v>
      </c>
      <c r="C22" s="506"/>
      <c r="D22" s="462" t="s">
        <v>48</v>
      </c>
    </row>
    <row r="23" spans="1:6" ht="14.1" customHeight="1">
      <c r="A23" s="255" t="s">
        <v>49</v>
      </c>
      <c r="B23" s="468">
        <v>1</v>
      </c>
      <c r="C23" s="509"/>
      <c r="D23" s="455" t="s">
        <v>50</v>
      </c>
    </row>
    <row r="24" spans="1:6" ht="14.1" customHeight="1">
      <c r="A24" s="255" t="s">
        <v>51</v>
      </c>
      <c r="B24" s="468">
        <v>1</v>
      </c>
      <c r="C24" s="511"/>
      <c r="D24" s="462" t="s">
        <v>52</v>
      </c>
    </row>
    <row r="25" spans="1:6" ht="14.1" customHeight="1">
      <c r="A25" s="255" t="s">
        <v>53</v>
      </c>
      <c r="B25" s="468">
        <v>3</v>
      </c>
      <c r="C25" s="506"/>
      <c r="D25" s="462" t="s">
        <v>54</v>
      </c>
    </row>
    <row r="26" spans="1:6" ht="14.1" customHeight="1">
      <c r="A26" s="255" t="s">
        <v>55</v>
      </c>
      <c r="B26" s="513">
        <v>5</v>
      </c>
      <c r="C26" s="506"/>
      <c r="D26" s="462" t="s">
        <v>56</v>
      </c>
    </row>
    <row r="27" spans="1:6" ht="14.1" customHeight="1">
      <c r="A27" s="255" t="s">
        <v>57</v>
      </c>
      <c r="B27" s="468">
        <v>2</v>
      </c>
      <c r="C27" s="511"/>
      <c r="D27" s="462" t="s">
        <v>58</v>
      </c>
    </row>
    <row r="28" spans="1:6" ht="14.1" customHeight="1">
      <c r="A28" s="251" t="s">
        <v>59</v>
      </c>
      <c r="B28" s="512">
        <v>21</v>
      </c>
      <c r="C28" s="506"/>
      <c r="D28" s="452" t="s">
        <v>60</v>
      </c>
      <c r="F28" s="251"/>
    </row>
    <row r="29" spans="1:6" s="437" customFormat="1" ht="14.1" customHeight="1">
      <c r="A29" s="464" t="s">
        <v>491</v>
      </c>
      <c r="B29" s="468">
        <v>2</v>
      </c>
      <c r="C29" s="506"/>
      <c r="D29" s="455" t="s">
        <v>64</v>
      </c>
      <c r="F29" s="464"/>
    </row>
    <row r="30" spans="1:6" s="437" customFormat="1" ht="14.1" customHeight="1">
      <c r="A30" s="267" t="s">
        <v>492</v>
      </c>
      <c r="B30" s="468">
        <v>1</v>
      </c>
      <c r="C30" s="506"/>
      <c r="D30" s="455" t="s">
        <v>66</v>
      </c>
      <c r="F30" s="267"/>
    </row>
    <row r="31" spans="1:6" ht="14.1" customHeight="1">
      <c r="A31" s="266" t="s">
        <v>493</v>
      </c>
      <c r="B31" s="468">
        <v>8</v>
      </c>
      <c r="C31" s="511"/>
      <c r="D31" s="455" t="s">
        <v>68</v>
      </c>
      <c r="F31" s="266"/>
    </row>
    <row r="32" spans="1:6" ht="14.1" customHeight="1">
      <c r="A32" s="255" t="s">
        <v>494</v>
      </c>
      <c r="B32" s="468">
        <v>1</v>
      </c>
      <c r="C32" s="506"/>
      <c r="D32" s="455" t="s">
        <v>1349</v>
      </c>
      <c r="F32" s="255"/>
    </row>
    <row r="33" spans="1:6" ht="14.1" customHeight="1">
      <c r="A33" s="267" t="s">
        <v>495</v>
      </c>
      <c r="B33" s="468">
        <v>5</v>
      </c>
      <c r="C33" s="506"/>
      <c r="D33" s="455" t="s">
        <v>62</v>
      </c>
      <c r="F33" s="267"/>
    </row>
    <row r="34" spans="1:6" ht="14.1" customHeight="1">
      <c r="A34" s="465" t="s">
        <v>70</v>
      </c>
      <c r="B34" s="468">
        <v>1</v>
      </c>
      <c r="C34" s="506"/>
      <c r="D34" s="455" t="s">
        <v>71</v>
      </c>
      <c r="F34" s="465"/>
    </row>
    <row r="35" spans="1:6" ht="14.1" customHeight="1">
      <c r="A35" s="255" t="s">
        <v>72</v>
      </c>
      <c r="B35" s="468">
        <v>2</v>
      </c>
      <c r="C35" s="506"/>
      <c r="D35" s="455" t="s">
        <v>73</v>
      </c>
      <c r="F35" s="255"/>
    </row>
    <row r="36" spans="1:6" ht="14.1" customHeight="1">
      <c r="A36" s="255" t="s">
        <v>74</v>
      </c>
      <c r="B36" s="468">
        <v>1</v>
      </c>
      <c r="C36" s="506"/>
      <c r="D36" s="455" t="s">
        <v>75</v>
      </c>
      <c r="F36" s="255"/>
    </row>
    <row r="37" spans="1:6" ht="14.1" customHeight="1">
      <c r="A37" s="268" t="s">
        <v>78</v>
      </c>
      <c r="B37" s="512">
        <v>20</v>
      </c>
      <c r="C37" s="506"/>
      <c r="D37" s="452" t="s">
        <v>79</v>
      </c>
    </row>
    <row r="38" spans="1:6" ht="14.1" customHeight="1">
      <c r="A38" s="266" t="s">
        <v>80</v>
      </c>
      <c r="B38" s="468">
        <v>2</v>
      </c>
      <c r="C38" s="511"/>
      <c r="D38" s="462" t="s">
        <v>81</v>
      </c>
    </row>
    <row r="39" spans="1:6" ht="14.1" customHeight="1">
      <c r="A39" s="266" t="s">
        <v>82</v>
      </c>
      <c r="B39" s="468">
        <v>3</v>
      </c>
      <c r="C39" s="506"/>
      <c r="D39" s="455" t="s">
        <v>83</v>
      </c>
    </row>
    <row r="40" spans="1:6" ht="14.1" customHeight="1">
      <c r="A40" s="266" t="s">
        <v>84</v>
      </c>
      <c r="B40" s="468">
        <v>8</v>
      </c>
      <c r="C40" s="506"/>
      <c r="D40" s="455" t="s">
        <v>85</v>
      </c>
    </row>
    <row r="41" spans="1:6" ht="14.1" customHeight="1">
      <c r="A41" s="266" t="s">
        <v>86</v>
      </c>
      <c r="B41" s="468">
        <v>3</v>
      </c>
      <c r="C41" s="509"/>
      <c r="D41" s="455" t="s">
        <v>87</v>
      </c>
    </row>
    <row r="42" spans="1:6" s="437" customFormat="1" ht="14.1" customHeight="1">
      <c r="A42" s="266" t="s">
        <v>88</v>
      </c>
      <c r="B42" s="468">
        <v>2</v>
      </c>
      <c r="C42" s="506"/>
      <c r="D42" s="462" t="s">
        <v>89</v>
      </c>
    </row>
    <row r="43" spans="1:6" ht="14.1" customHeight="1">
      <c r="A43" s="266" t="s">
        <v>90</v>
      </c>
      <c r="B43" s="468">
        <v>1</v>
      </c>
      <c r="C43" s="506"/>
      <c r="D43" s="462" t="s">
        <v>91</v>
      </c>
    </row>
    <row r="44" spans="1:6" ht="14.1" customHeight="1">
      <c r="A44" s="266" t="s">
        <v>92</v>
      </c>
      <c r="B44" s="468">
        <v>1</v>
      </c>
      <c r="C44" s="506"/>
      <c r="D44" s="455" t="s">
        <v>93</v>
      </c>
    </row>
    <row r="45" spans="1:6" ht="14.1" customHeight="1">
      <c r="A45" s="269" t="s">
        <v>94</v>
      </c>
      <c r="B45" s="512">
        <v>12</v>
      </c>
      <c r="C45" s="506"/>
      <c r="D45" s="452" t="s">
        <v>95</v>
      </c>
    </row>
    <row r="46" spans="1:6" ht="14.1" customHeight="1">
      <c r="A46" s="270" t="s">
        <v>96</v>
      </c>
      <c r="B46" s="468">
        <v>2</v>
      </c>
      <c r="C46" s="511"/>
      <c r="D46" s="455" t="s">
        <v>97</v>
      </c>
    </row>
    <row r="47" spans="1:6" ht="14.1" customHeight="1">
      <c r="A47" s="266" t="s">
        <v>98</v>
      </c>
      <c r="B47" s="468">
        <v>3</v>
      </c>
      <c r="C47" s="506"/>
      <c r="D47" s="455" t="s">
        <v>99</v>
      </c>
    </row>
    <row r="48" spans="1:6" s="437" customFormat="1" ht="14.1" customHeight="1">
      <c r="A48" s="266" t="s">
        <v>100</v>
      </c>
      <c r="B48" s="468">
        <v>2</v>
      </c>
      <c r="C48" s="509"/>
      <c r="D48" s="455" t="s">
        <v>101</v>
      </c>
    </row>
    <row r="49" spans="1:4" s="437" customFormat="1" ht="14.1" customHeight="1">
      <c r="A49" s="266" t="s">
        <v>102</v>
      </c>
      <c r="B49" s="468">
        <v>2</v>
      </c>
      <c r="C49" s="506"/>
      <c r="D49" s="455" t="s">
        <v>103</v>
      </c>
    </row>
    <row r="50" spans="1:4" ht="14.1" customHeight="1">
      <c r="A50" s="266" t="s">
        <v>104</v>
      </c>
      <c r="B50" s="468">
        <v>3</v>
      </c>
      <c r="C50" s="506"/>
      <c r="D50" s="462" t="s">
        <v>105</v>
      </c>
    </row>
    <row r="51" spans="1:4" ht="14.1" customHeight="1">
      <c r="A51" s="14"/>
      <c r="B51" s="506"/>
      <c r="C51" s="506"/>
      <c r="D51" s="514"/>
    </row>
    <row r="52" spans="1:4" ht="14.1" customHeight="1">
      <c r="A52" s="14"/>
      <c r="B52" s="506"/>
      <c r="C52" s="506"/>
      <c r="D52" s="514"/>
    </row>
    <row r="53" spans="1:4" ht="14.1" customHeight="1">
      <c r="A53" s="14"/>
      <c r="B53" s="506"/>
      <c r="C53" s="506"/>
      <c r="D53" s="514"/>
    </row>
    <row r="54" spans="1:4" ht="14.1" customHeight="1">
      <c r="A54" s="14"/>
      <c r="B54" s="511"/>
      <c r="C54" s="511"/>
      <c r="D54" s="514"/>
    </row>
    <row r="55" spans="1:4" s="437" customFormat="1" ht="14.1" customHeight="1">
      <c r="A55" s="45"/>
      <c r="B55" s="506"/>
      <c r="C55" s="506"/>
      <c r="D55" s="514"/>
    </row>
    <row r="56" spans="1:4" ht="12.75" customHeight="1">
      <c r="A56" s="437"/>
      <c r="B56" s="515"/>
      <c r="C56" s="515"/>
      <c r="D56" s="515"/>
    </row>
    <row r="57" spans="1:4" ht="12.75" customHeight="1">
      <c r="A57" s="1000"/>
      <c r="B57" s="1000"/>
      <c r="C57" s="1000"/>
      <c r="D57" s="1000"/>
    </row>
    <row r="58" spans="1:4" ht="12.75" customHeight="1">
      <c r="A58" s="516"/>
      <c r="B58" s="515"/>
      <c r="C58" s="515"/>
      <c r="D58" s="515"/>
    </row>
    <row r="59" spans="1:4" ht="9.1999999999999993" customHeight="1">
      <c r="A59" s="517"/>
      <c r="B59" s="518"/>
      <c r="C59" s="518"/>
      <c r="D59" s="518"/>
    </row>
    <row r="60" spans="1:4" s="437" customFormat="1">
      <c r="A60" s="519"/>
      <c r="B60" s="515"/>
      <c r="C60" s="515"/>
      <c r="D60" s="515"/>
    </row>
    <row r="61" spans="1:4" ht="9.1999999999999993" customHeight="1">
      <c r="A61" s="519"/>
      <c r="B61" s="515"/>
      <c r="C61" s="515"/>
      <c r="D61" s="515"/>
    </row>
    <row r="62" spans="1:4" ht="9.1999999999999993" customHeight="1">
      <c r="A62" s="519"/>
      <c r="B62" s="515"/>
      <c r="C62" s="515"/>
      <c r="D62" s="515"/>
    </row>
    <row r="63" spans="1:4" s="437" customFormat="1">
      <c r="A63" s="516"/>
      <c r="B63" s="515"/>
      <c r="C63" s="515"/>
      <c r="D63" s="515"/>
    </row>
    <row r="64" spans="1:4" ht="9.1999999999999993" customHeight="1">
      <c r="A64" s="517"/>
      <c r="B64" s="518"/>
      <c r="C64" s="518"/>
      <c r="D64" s="518"/>
    </row>
    <row r="65" spans="1:4" ht="9.1999999999999993" customHeight="1">
      <c r="A65" s="519"/>
      <c r="B65" s="515"/>
      <c r="C65" s="515"/>
      <c r="D65" s="515"/>
    </row>
    <row r="66" spans="1:4" s="437" customFormat="1">
      <c r="A66" s="519"/>
      <c r="B66" s="515"/>
      <c r="C66" s="515"/>
      <c r="D66" s="515"/>
    </row>
    <row r="67" spans="1:4" ht="9.1999999999999993" customHeight="1">
      <c r="A67" s="517"/>
      <c r="B67" s="518"/>
      <c r="C67" s="518"/>
      <c r="D67" s="518"/>
    </row>
    <row r="68" spans="1:4" ht="9.1999999999999993" customHeight="1">
      <c r="A68" s="519"/>
      <c r="B68" s="515"/>
      <c r="C68" s="515"/>
      <c r="D68" s="515"/>
    </row>
    <row r="69" spans="1:4" ht="9.1999999999999993" customHeight="1">
      <c r="A69" s="516"/>
      <c r="B69" s="515"/>
      <c r="C69" s="515"/>
      <c r="D69" s="515"/>
    </row>
    <row r="70" spans="1:4" ht="9.1999999999999993" customHeight="1">
      <c r="A70" s="517"/>
      <c r="B70" s="518"/>
      <c r="C70" s="518"/>
      <c r="D70" s="518"/>
    </row>
    <row r="71" spans="1:4" ht="9.1999999999999993" customHeight="1">
      <c r="A71" s="519"/>
      <c r="B71" s="515"/>
      <c r="C71" s="515"/>
      <c r="D71" s="515"/>
    </row>
    <row r="72" spans="1:4" ht="9.1999999999999993" customHeight="1">
      <c r="A72" s="519"/>
      <c r="B72" s="515"/>
      <c r="C72" s="515"/>
      <c r="D72" s="515"/>
    </row>
    <row r="73" spans="1:4" s="437" customFormat="1">
      <c r="A73" s="519"/>
      <c r="B73" s="515"/>
      <c r="C73" s="515"/>
      <c r="D73" s="515"/>
    </row>
    <row r="74" spans="1:4" ht="9.1999999999999993" customHeight="1">
      <c r="A74" s="519"/>
      <c r="B74" s="515"/>
      <c r="C74" s="515"/>
      <c r="D74" s="515"/>
    </row>
    <row r="75" spans="1:4" ht="9.1999999999999993" customHeight="1">
      <c r="A75" s="519"/>
      <c r="B75" s="515"/>
      <c r="C75" s="515"/>
      <c r="D75" s="515"/>
    </row>
    <row r="76" spans="1:4" ht="9.1999999999999993" customHeight="1">
      <c r="A76" s="516"/>
      <c r="B76" s="515"/>
      <c r="C76" s="515"/>
      <c r="D76" s="515"/>
    </row>
    <row r="77" spans="1:4" ht="9.1999999999999993" customHeight="1">
      <c r="A77" s="517"/>
      <c r="B77" s="518"/>
      <c r="C77" s="518"/>
      <c r="D77" s="518"/>
    </row>
    <row r="78" spans="1:4" ht="9.1999999999999993" customHeight="1">
      <c r="A78" s="519"/>
      <c r="B78" s="515"/>
      <c r="C78" s="515"/>
      <c r="D78" s="515"/>
    </row>
    <row r="79" spans="1:4" s="437" customFormat="1">
      <c r="A79" s="516"/>
      <c r="B79" s="515"/>
      <c r="C79" s="515"/>
      <c r="D79" s="515"/>
    </row>
    <row r="80" spans="1:4" ht="16.5" customHeight="1">
      <c r="A80" s="1" t="s">
        <v>0</v>
      </c>
      <c r="B80" s="437"/>
      <c r="C80" s="499"/>
      <c r="D80" s="498" t="s">
        <v>1</v>
      </c>
    </row>
    <row r="81" spans="1:4" s="437" customFormat="1" ht="16.5" customHeight="1">
      <c r="C81" s="499"/>
      <c r="D81" s="499"/>
    </row>
    <row r="82" spans="1:4" s="437" customFormat="1" ht="20.25">
      <c r="A82" s="439" t="s">
        <v>507</v>
      </c>
      <c r="B82" s="520"/>
      <c r="C82" s="521"/>
      <c r="D82" s="501" t="s">
        <v>508</v>
      </c>
    </row>
    <row r="83" spans="1:4" s="437" customFormat="1" ht="20.25">
      <c r="A83" s="439" t="s">
        <v>513</v>
      </c>
      <c r="B83" s="520"/>
      <c r="C83" s="1001" t="s">
        <v>514</v>
      </c>
      <c r="D83" s="1001"/>
    </row>
    <row r="84" spans="1:4" s="437" customFormat="1" ht="16.5" customHeight="1">
      <c r="A84" s="439"/>
      <c r="B84" s="520"/>
      <c r="C84" s="499"/>
      <c r="D84" s="502"/>
    </row>
    <row r="85" spans="1:4" s="437" customFormat="1" ht="16.5" customHeight="1">
      <c r="A85" s="444">
        <v>2021</v>
      </c>
      <c r="B85" s="998" t="s">
        <v>511</v>
      </c>
      <c r="C85" s="998"/>
      <c r="D85" s="446">
        <v>2021</v>
      </c>
    </row>
    <row r="86" spans="1:4" s="437" customFormat="1" ht="16.5" customHeight="1">
      <c r="A86" s="522"/>
      <c r="B86" s="999" t="s">
        <v>512</v>
      </c>
      <c r="C86" s="999"/>
      <c r="D86" s="499"/>
    </row>
    <row r="87" spans="1:4" ht="16.5" customHeight="1">
      <c r="B87" s="450"/>
      <c r="C87" s="450"/>
    </row>
    <row r="88" spans="1:4" ht="16.5" customHeight="1">
      <c r="A88" s="473" t="s">
        <v>108</v>
      </c>
      <c r="B88" s="523">
        <v>27</v>
      </c>
      <c r="C88" s="524"/>
      <c r="D88" s="475" t="s">
        <v>109</v>
      </c>
    </row>
    <row r="89" spans="1:4" ht="16.5" customHeight="1">
      <c r="A89" s="476" t="s">
        <v>110</v>
      </c>
      <c r="B89" s="468">
        <v>1</v>
      </c>
      <c r="C89" s="525"/>
      <c r="D89" s="477" t="s">
        <v>111</v>
      </c>
    </row>
    <row r="90" spans="1:4" ht="16.5" customHeight="1">
      <c r="A90" s="476" t="s">
        <v>112</v>
      </c>
      <c r="B90" s="513">
        <v>2</v>
      </c>
      <c r="C90" s="525"/>
      <c r="D90" s="477" t="s">
        <v>113</v>
      </c>
    </row>
    <row r="91" spans="1:4" s="437" customFormat="1" ht="16.5" customHeight="1">
      <c r="A91" s="478" t="s">
        <v>500</v>
      </c>
      <c r="B91" s="513">
        <v>13</v>
      </c>
      <c r="C91" s="525"/>
      <c r="D91" s="477" t="s">
        <v>501</v>
      </c>
    </row>
    <row r="92" spans="1:4" ht="16.5" customHeight="1">
      <c r="A92" s="476" t="s">
        <v>130</v>
      </c>
      <c r="B92" s="468">
        <v>2</v>
      </c>
      <c r="C92" s="525"/>
      <c r="D92" s="477" t="s">
        <v>131</v>
      </c>
    </row>
    <row r="93" spans="1:4" ht="15">
      <c r="A93" s="476" t="s">
        <v>132</v>
      </c>
      <c r="B93" s="513">
        <v>2</v>
      </c>
      <c r="C93" s="525"/>
      <c r="D93" s="477" t="s">
        <v>133</v>
      </c>
    </row>
    <row r="94" spans="1:4" ht="14.25" customHeight="1">
      <c r="A94" s="476" t="s">
        <v>134</v>
      </c>
      <c r="B94" s="513">
        <v>1</v>
      </c>
      <c r="C94" s="525"/>
      <c r="D94" s="477" t="s">
        <v>135</v>
      </c>
    </row>
    <row r="95" spans="1:4" ht="14.25" customHeight="1">
      <c r="A95" s="476" t="s">
        <v>136</v>
      </c>
      <c r="B95" s="513">
        <v>2</v>
      </c>
      <c r="C95" s="525"/>
      <c r="D95" s="477" t="s">
        <v>137</v>
      </c>
    </row>
    <row r="96" spans="1:4" ht="14.25" customHeight="1">
      <c r="A96" s="476" t="s">
        <v>138</v>
      </c>
      <c r="B96" s="468">
        <v>2</v>
      </c>
      <c r="C96" s="525"/>
      <c r="D96" s="477" t="s">
        <v>139</v>
      </c>
    </row>
    <row r="97" spans="1:4" ht="14.25" customHeight="1">
      <c r="A97" s="476" t="s">
        <v>140</v>
      </c>
      <c r="B97" s="468">
        <v>2</v>
      </c>
      <c r="C97" s="525"/>
      <c r="D97" s="477" t="s">
        <v>141</v>
      </c>
    </row>
    <row r="98" spans="1:4" ht="14.25">
      <c r="A98" s="479" t="s">
        <v>142</v>
      </c>
      <c r="B98" s="512">
        <v>18</v>
      </c>
      <c r="C98" s="525"/>
      <c r="D98" s="480" t="s">
        <v>143</v>
      </c>
    </row>
    <row r="99" spans="1:4" ht="15">
      <c r="A99" s="476" t="s">
        <v>144</v>
      </c>
      <c r="B99" s="468">
        <v>1</v>
      </c>
      <c r="C99" s="525"/>
      <c r="D99" s="477" t="s">
        <v>145</v>
      </c>
    </row>
    <row r="100" spans="1:4" ht="15">
      <c r="A100" s="476" t="s">
        <v>146</v>
      </c>
      <c r="B100" s="468">
        <v>1</v>
      </c>
      <c r="C100" s="524"/>
      <c r="D100" s="477" t="s">
        <v>147</v>
      </c>
    </row>
    <row r="101" spans="1:4" ht="15">
      <c r="A101" s="476" t="s">
        <v>148</v>
      </c>
      <c r="B101" s="513">
        <v>3</v>
      </c>
      <c r="C101" s="525"/>
      <c r="D101" s="477" t="s">
        <v>149</v>
      </c>
    </row>
    <row r="102" spans="1:4" ht="15">
      <c r="A102" s="476" t="s">
        <v>150</v>
      </c>
      <c r="B102" s="468">
        <v>1</v>
      </c>
      <c r="C102" s="525"/>
      <c r="D102" s="477" t="s">
        <v>151</v>
      </c>
    </row>
    <row r="103" spans="1:4" ht="15">
      <c r="A103" s="476" t="s">
        <v>152</v>
      </c>
      <c r="B103" s="468">
        <v>9</v>
      </c>
      <c r="C103" s="525"/>
      <c r="D103" s="477" t="s">
        <v>153</v>
      </c>
    </row>
    <row r="104" spans="1:4" ht="15">
      <c r="A104" s="476" t="s">
        <v>154</v>
      </c>
      <c r="B104" s="468">
        <v>1</v>
      </c>
      <c r="C104" s="525"/>
      <c r="D104" s="477" t="s">
        <v>155</v>
      </c>
    </row>
    <row r="105" spans="1:4" ht="15">
      <c r="A105" s="476" t="s">
        <v>156</v>
      </c>
      <c r="B105" s="468">
        <v>1</v>
      </c>
      <c r="C105" s="524"/>
      <c r="D105" s="477" t="s">
        <v>1350</v>
      </c>
    </row>
    <row r="106" spans="1:4" ht="15">
      <c r="A106" s="476" t="s">
        <v>157</v>
      </c>
      <c r="B106" s="513">
        <v>1</v>
      </c>
      <c r="C106" s="525"/>
      <c r="D106" s="477" t="s">
        <v>158</v>
      </c>
    </row>
    <row r="107" spans="1:4" ht="14.25">
      <c r="A107" s="481" t="s">
        <v>159</v>
      </c>
      <c r="B107" s="512">
        <v>11</v>
      </c>
      <c r="C107" s="525"/>
      <c r="D107" s="482" t="s">
        <v>160</v>
      </c>
    </row>
    <row r="108" spans="1:4" ht="15">
      <c r="A108" s="476" t="s">
        <v>161</v>
      </c>
      <c r="B108" s="468">
        <v>4</v>
      </c>
      <c r="C108" s="525"/>
      <c r="D108" s="477" t="s">
        <v>162</v>
      </c>
    </row>
    <row r="109" spans="1:4" ht="15">
      <c r="A109" s="476" t="s">
        <v>163</v>
      </c>
      <c r="B109" s="468">
        <v>2</v>
      </c>
      <c r="C109" s="525"/>
      <c r="D109" s="477" t="s">
        <v>164</v>
      </c>
    </row>
    <row r="110" spans="1:4" ht="15">
      <c r="A110" s="476" t="s">
        <v>165</v>
      </c>
      <c r="B110" s="468">
        <v>2</v>
      </c>
      <c r="C110" s="524"/>
      <c r="D110" s="477" t="s">
        <v>166</v>
      </c>
    </row>
    <row r="111" spans="1:4" ht="15">
      <c r="A111" s="476" t="s">
        <v>167</v>
      </c>
      <c r="B111" s="513">
        <v>2</v>
      </c>
      <c r="C111" s="525"/>
      <c r="D111" s="477" t="s">
        <v>168</v>
      </c>
    </row>
    <row r="112" spans="1:4" ht="15">
      <c r="A112" s="476" t="s">
        <v>169</v>
      </c>
      <c r="B112" s="468">
        <v>1</v>
      </c>
      <c r="C112" s="525"/>
      <c r="D112" s="477" t="s">
        <v>170</v>
      </c>
    </row>
    <row r="113" spans="1:4" ht="14.25">
      <c r="A113" s="479" t="s">
        <v>171</v>
      </c>
      <c r="B113" s="512">
        <v>9</v>
      </c>
      <c r="C113" s="525"/>
      <c r="D113" s="483" t="s">
        <v>172</v>
      </c>
    </row>
    <row r="114" spans="1:4" ht="15">
      <c r="A114" s="476" t="s">
        <v>173</v>
      </c>
      <c r="B114" s="468">
        <v>2</v>
      </c>
      <c r="C114" s="524"/>
      <c r="D114" s="477" t="s">
        <v>174</v>
      </c>
    </row>
    <row r="115" spans="1:4" ht="15">
      <c r="A115" s="476" t="s">
        <v>175</v>
      </c>
      <c r="B115" s="468">
        <v>1</v>
      </c>
      <c r="C115" s="525"/>
      <c r="D115" s="477" t="s">
        <v>176</v>
      </c>
    </row>
    <row r="116" spans="1:4" ht="15">
      <c r="A116" s="476" t="s">
        <v>177</v>
      </c>
      <c r="B116" s="468">
        <v>1</v>
      </c>
      <c r="C116" s="525"/>
      <c r="D116" s="477" t="s">
        <v>178</v>
      </c>
    </row>
    <row r="117" spans="1:4" ht="15">
      <c r="A117" s="476" t="s">
        <v>179</v>
      </c>
      <c r="B117" s="468">
        <v>2</v>
      </c>
      <c r="C117" s="525"/>
      <c r="D117" s="477" t="s">
        <v>180</v>
      </c>
    </row>
    <row r="118" spans="1:4" ht="15">
      <c r="A118" s="476" t="s">
        <v>181</v>
      </c>
      <c r="B118" s="468">
        <v>1</v>
      </c>
      <c r="C118" s="525"/>
      <c r="D118" s="477" t="s">
        <v>182</v>
      </c>
    </row>
    <row r="119" spans="1:4" ht="15">
      <c r="A119" s="476" t="s">
        <v>183</v>
      </c>
      <c r="B119" s="468">
        <v>2</v>
      </c>
      <c r="C119" s="525"/>
      <c r="D119" s="477" t="s">
        <v>184</v>
      </c>
    </row>
    <row r="120" spans="1:4" ht="14.25">
      <c r="A120" s="484" t="s">
        <v>185</v>
      </c>
      <c r="B120" s="512">
        <v>5</v>
      </c>
      <c r="C120" s="525"/>
      <c r="D120" s="480" t="s">
        <v>186</v>
      </c>
    </row>
    <row r="121" spans="1:4" ht="15">
      <c r="A121" s="476" t="s">
        <v>187</v>
      </c>
      <c r="B121" s="468">
        <v>1</v>
      </c>
      <c r="C121" s="524"/>
      <c r="D121" s="477" t="s">
        <v>188</v>
      </c>
    </row>
    <row r="122" spans="1:4" ht="15">
      <c r="A122" s="476" t="s">
        <v>189</v>
      </c>
      <c r="B122" s="468">
        <v>2</v>
      </c>
      <c r="C122" s="525"/>
      <c r="D122" s="477" t="s">
        <v>190</v>
      </c>
    </row>
    <row r="123" spans="1:4" ht="15">
      <c r="A123" s="476" t="s">
        <v>191</v>
      </c>
      <c r="B123" s="468">
        <v>1</v>
      </c>
      <c r="C123" s="525"/>
      <c r="D123" s="477" t="s">
        <v>192</v>
      </c>
    </row>
    <row r="124" spans="1:4" ht="15">
      <c r="A124" s="476" t="s">
        <v>193</v>
      </c>
      <c r="B124" s="468">
        <v>1</v>
      </c>
      <c r="C124" s="525"/>
      <c r="D124" s="477" t="s">
        <v>194</v>
      </c>
    </row>
    <row r="125" spans="1:4" ht="14.25">
      <c r="A125" s="473" t="s">
        <v>195</v>
      </c>
      <c r="B125" s="512">
        <v>5</v>
      </c>
      <c r="C125" s="525"/>
      <c r="D125" s="480" t="s">
        <v>196</v>
      </c>
    </row>
    <row r="126" spans="1:4" ht="15">
      <c r="A126" s="476" t="s">
        <v>197</v>
      </c>
      <c r="B126" s="468">
        <v>1</v>
      </c>
      <c r="C126" s="524"/>
      <c r="D126" s="477" t="s">
        <v>198</v>
      </c>
    </row>
    <row r="127" spans="1:4" ht="15">
      <c r="A127" s="476" t="s">
        <v>199</v>
      </c>
      <c r="B127" s="468">
        <v>1</v>
      </c>
      <c r="C127" s="525"/>
      <c r="D127" s="477" t="s">
        <v>200</v>
      </c>
    </row>
    <row r="128" spans="1:4" ht="15">
      <c r="A128" s="476" t="s">
        <v>201</v>
      </c>
      <c r="B128" s="468">
        <v>3</v>
      </c>
      <c r="C128" s="525"/>
      <c r="D128" s="477" t="s">
        <v>202</v>
      </c>
    </row>
    <row r="129" spans="1:4" ht="14.25">
      <c r="A129" s="484" t="s">
        <v>205</v>
      </c>
      <c r="B129" s="512">
        <v>1</v>
      </c>
      <c r="C129" s="525"/>
      <c r="D129" s="480" t="s">
        <v>206</v>
      </c>
    </row>
    <row r="130" spans="1:4" ht="15">
      <c r="A130" s="487" t="s">
        <v>209</v>
      </c>
      <c r="B130" s="468">
        <v>1</v>
      </c>
      <c r="C130" s="525"/>
      <c r="D130" s="486" t="s">
        <v>210</v>
      </c>
    </row>
    <row r="131" spans="1:4" ht="14.25">
      <c r="A131" s="488" t="s">
        <v>335</v>
      </c>
      <c r="B131" s="512">
        <v>165</v>
      </c>
      <c r="C131" s="525"/>
      <c r="D131" s="200" t="s">
        <v>212</v>
      </c>
    </row>
    <row r="132" spans="1:4" ht="15">
      <c r="A132" s="14"/>
      <c r="B132" s="525"/>
      <c r="C132" s="525"/>
      <c r="D132" s="514"/>
    </row>
    <row r="133" spans="1:4" ht="15">
      <c r="A133" s="526"/>
      <c r="B133" s="525"/>
      <c r="C133" s="525"/>
      <c r="D133" s="264"/>
    </row>
    <row r="134" spans="1:4" ht="14.25">
      <c r="A134" s="527"/>
      <c r="B134" s="528"/>
      <c r="C134" s="528"/>
      <c r="D134" s="108"/>
    </row>
    <row r="135" spans="1:4" ht="14.25">
      <c r="A135" s="529"/>
      <c r="B135" s="528"/>
      <c r="C135" s="528"/>
      <c r="D135" s="530"/>
    </row>
    <row r="136" spans="1:4" ht="14.25">
      <c r="A136" s="529"/>
      <c r="B136" s="528"/>
      <c r="C136" s="528"/>
      <c r="D136" s="530"/>
    </row>
    <row r="137" spans="1:4">
      <c r="A137" s="531"/>
      <c r="B137" s="532"/>
      <c r="C137" s="532"/>
      <c r="D137" s="438"/>
    </row>
    <row r="138" spans="1:4">
      <c r="A138" s="533" t="s">
        <v>1330</v>
      </c>
      <c r="B138" s="534"/>
      <c r="C138" s="534"/>
      <c r="D138" s="497" t="s">
        <v>1351</v>
      </c>
    </row>
    <row r="139" spans="1:4" ht="14.25">
      <c r="A139" s="997"/>
      <c r="B139" s="997"/>
      <c r="C139" s="997"/>
      <c r="D139" s="997"/>
    </row>
  </sheetData>
  <mergeCells count="7">
    <mergeCell ref="A139:D139"/>
    <mergeCell ref="B6:C6"/>
    <mergeCell ref="B7:C7"/>
    <mergeCell ref="A57:D57"/>
    <mergeCell ref="C83:D83"/>
    <mergeCell ref="B85:C85"/>
    <mergeCell ref="B86:C86"/>
  </mergeCells>
  <printOptions gridLinesSet="0"/>
  <pageMargins left="0.59055118110236227" right="0.59055118110236227" top="0.59055118110236227" bottom="0.59055118110236227" header="0.51181102362204722" footer="0.51181102362204722"/>
  <pageSetup paperSize="9" scale="75" orientation="portrait" r:id="rId1"/>
  <headerFooter alignWithMargins="0"/>
  <rowBreaks count="1" manualBreakCount="1">
    <brk id="7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67" transitionEvaluation="1">
    <tabColor rgb="FF7030A0"/>
  </sheetPr>
  <dimension ref="A1:H537"/>
  <sheetViews>
    <sheetView showGridLines="0" view="pageLayout" topLeftCell="A67" zoomScaleSheetLayoutView="50" workbookViewId="0">
      <selection activeCell="D122" sqref="D122"/>
    </sheetView>
  </sheetViews>
  <sheetFormatPr baseColWidth="10" defaultColWidth="11" defaultRowHeight="12.75"/>
  <cols>
    <col min="1" max="1" width="48.28515625" style="437" customWidth="1"/>
    <col min="2" max="2" width="16" style="438" customWidth="1"/>
    <col min="3" max="3" width="9.7109375" style="438" customWidth="1"/>
    <col min="4" max="4" width="44.5703125" style="437" customWidth="1"/>
    <col min="5" max="5" width="5.7109375" style="437" customWidth="1"/>
    <col min="6" max="16" width="11" style="437" customWidth="1"/>
    <col min="17" max="17" width="36.140625" style="437" customWidth="1"/>
    <col min="18" max="27" width="8.7109375" style="437" customWidth="1"/>
    <col min="28" max="239" width="11" style="437" customWidth="1"/>
    <col min="240" max="255" width="11" style="437"/>
    <col min="256" max="256" width="30.7109375" style="437" customWidth="1"/>
    <col min="257" max="257" width="14.28515625" style="437" customWidth="1"/>
    <col min="258" max="259" width="16.7109375" style="437" customWidth="1"/>
    <col min="260" max="260" width="28.7109375" style="437" customWidth="1"/>
    <col min="261" max="261" width="5.7109375" style="437" customWidth="1"/>
    <col min="262" max="272" width="11" style="437" customWidth="1"/>
    <col min="273" max="273" width="36.140625" style="437" customWidth="1"/>
    <col min="274" max="283" width="8.7109375" style="437" customWidth="1"/>
    <col min="284" max="495" width="11" style="437" customWidth="1"/>
    <col min="496" max="511" width="11" style="437"/>
    <col min="512" max="512" width="30.7109375" style="437" customWidth="1"/>
    <col min="513" max="513" width="14.28515625" style="437" customWidth="1"/>
    <col min="514" max="515" width="16.7109375" style="437" customWidth="1"/>
    <col min="516" max="516" width="28.7109375" style="437" customWidth="1"/>
    <col min="517" max="517" width="5.7109375" style="437" customWidth="1"/>
    <col min="518" max="528" width="11" style="437" customWidth="1"/>
    <col min="529" max="529" width="36.140625" style="437" customWidth="1"/>
    <col min="530" max="539" width="8.7109375" style="437" customWidth="1"/>
    <col min="540" max="751" width="11" style="437" customWidth="1"/>
    <col min="752" max="767" width="11" style="437"/>
    <col min="768" max="768" width="30.7109375" style="437" customWidth="1"/>
    <col min="769" max="769" width="14.28515625" style="437" customWidth="1"/>
    <col min="770" max="771" width="16.7109375" style="437" customWidth="1"/>
    <col min="772" max="772" width="28.7109375" style="437" customWidth="1"/>
    <col min="773" max="773" width="5.7109375" style="437" customWidth="1"/>
    <col min="774" max="784" width="11" style="437" customWidth="1"/>
    <col min="785" max="785" width="36.140625" style="437" customWidth="1"/>
    <col min="786" max="795" width="8.7109375" style="437" customWidth="1"/>
    <col min="796" max="1007" width="11" style="437" customWidth="1"/>
    <col min="1008" max="1023" width="11" style="437"/>
    <col min="1024" max="1024" width="30.7109375" style="437" customWidth="1"/>
    <col min="1025" max="1025" width="14.28515625" style="437" customWidth="1"/>
    <col min="1026" max="1027" width="16.7109375" style="437" customWidth="1"/>
    <col min="1028" max="1028" width="28.7109375" style="437" customWidth="1"/>
    <col min="1029" max="1029" width="5.7109375" style="437" customWidth="1"/>
    <col min="1030" max="1040" width="11" style="437" customWidth="1"/>
    <col min="1041" max="1041" width="36.140625" style="437" customWidth="1"/>
    <col min="1042" max="1051" width="8.7109375" style="437" customWidth="1"/>
    <col min="1052" max="1263" width="11" style="437" customWidth="1"/>
    <col min="1264" max="1279" width="11" style="437"/>
    <col min="1280" max="1280" width="30.7109375" style="437" customWidth="1"/>
    <col min="1281" max="1281" width="14.28515625" style="437" customWidth="1"/>
    <col min="1282" max="1283" width="16.7109375" style="437" customWidth="1"/>
    <col min="1284" max="1284" width="28.7109375" style="437" customWidth="1"/>
    <col min="1285" max="1285" width="5.7109375" style="437" customWidth="1"/>
    <col min="1286" max="1296" width="11" style="437" customWidth="1"/>
    <col min="1297" max="1297" width="36.140625" style="437" customWidth="1"/>
    <col min="1298" max="1307" width="8.7109375" style="437" customWidth="1"/>
    <col min="1308" max="1519" width="11" style="437" customWidth="1"/>
    <col min="1520" max="1535" width="11" style="437"/>
    <col min="1536" max="1536" width="30.7109375" style="437" customWidth="1"/>
    <col min="1537" max="1537" width="14.28515625" style="437" customWidth="1"/>
    <col min="1538" max="1539" width="16.7109375" style="437" customWidth="1"/>
    <col min="1540" max="1540" width="28.7109375" style="437" customWidth="1"/>
    <col min="1541" max="1541" width="5.7109375" style="437" customWidth="1"/>
    <col min="1542" max="1552" width="11" style="437" customWidth="1"/>
    <col min="1553" max="1553" width="36.140625" style="437" customWidth="1"/>
    <col min="1554" max="1563" width="8.7109375" style="437" customWidth="1"/>
    <col min="1564" max="1775" width="11" style="437" customWidth="1"/>
    <col min="1776" max="1791" width="11" style="437"/>
    <col min="1792" max="1792" width="30.7109375" style="437" customWidth="1"/>
    <col min="1793" max="1793" width="14.28515625" style="437" customWidth="1"/>
    <col min="1794" max="1795" width="16.7109375" style="437" customWidth="1"/>
    <col min="1796" max="1796" width="28.7109375" style="437" customWidth="1"/>
    <col min="1797" max="1797" width="5.7109375" style="437" customWidth="1"/>
    <col min="1798" max="1808" width="11" style="437" customWidth="1"/>
    <col min="1809" max="1809" width="36.140625" style="437" customWidth="1"/>
    <col min="1810" max="1819" width="8.7109375" style="437" customWidth="1"/>
    <col min="1820" max="2031" width="11" style="437" customWidth="1"/>
    <col min="2032" max="2047" width="11" style="437"/>
    <col min="2048" max="2048" width="30.7109375" style="437" customWidth="1"/>
    <col min="2049" max="2049" width="14.28515625" style="437" customWidth="1"/>
    <col min="2050" max="2051" width="16.7109375" style="437" customWidth="1"/>
    <col min="2052" max="2052" width="28.7109375" style="437" customWidth="1"/>
    <col min="2053" max="2053" width="5.7109375" style="437" customWidth="1"/>
    <col min="2054" max="2064" width="11" style="437" customWidth="1"/>
    <col min="2065" max="2065" width="36.140625" style="437" customWidth="1"/>
    <col min="2066" max="2075" width="8.7109375" style="437" customWidth="1"/>
    <col min="2076" max="2287" width="11" style="437" customWidth="1"/>
    <col min="2288" max="2303" width="11" style="437"/>
    <col min="2304" max="2304" width="30.7109375" style="437" customWidth="1"/>
    <col min="2305" max="2305" width="14.28515625" style="437" customWidth="1"/>
    <col min="2306" max="2307" width="16.7109375" style="437" customWidth="1"/>
    <col min="2308" max="2308" width="28.7109375" style="437" customWidth="1"/>
    <col min="2309" max="2309" width="5.7109375" style="437" customWidth="1"/>
    <col min="2310" max="2320" width="11" style="437" customWidth="1"/>
    <col min="2321" max="2321" width="36.140625" style="437" customWidth="1"/>
    <col min="2322" max="2331" width="8.7109375" style="437" customWidth="1"/>
    <col min="2332" max="2543" width="11" style="437" customWidth="1"/>
    <col min="2544" max="2559" width="11" style="437"/>
    <col min="2560" max="2560" width="30.7109375" style="437" customWidth="1"/>
    <col min="2561" max="2561" width="14.28515625" style="437" customWidth="1"/>
    <col min="2562" max="2563" width="16.7109375" style="437" customWidth="1"/>
    <col min="2564" max="2564" width="28.7109375" style="437" customWidth="1"/>
    <col min="2565" max="2565" width="5.7109375" style="437" customWidth="1"/>
    <col min="2566" max="2576" width="11" style="437" customWidth="1"/>
    <col min="2577" max="2577" width="36.140625" style="437" customWidth="1"/>
    <col min="2578" max="2587" width="8.7109375" style="437" customWidth="1"/>
    <col min="2588" max="2799" width="11" style="437" customWidth="1"/>
    <col min="2800" max="2815" width="11" style="437"/>
    <col min="2816" max="2816" width="30.7109375" style="437" customWidth="1"/>
    <col min="2817" max="2817" width="14.28515625" style="437" customWidth="1"/>
    <col min="2818" max="2819" width="16.7109375" style="437" customWidth="1"/>
    <col min="2820" max="2820" width="28.7109375" style="437" customWidth="1"/>
    <col min="2821" max="2821" width="5.7109375" style="437" customWidth="1"/>
    <col min="2822" max="2832" width="11" style="437" customWidth="1"/>
    <col min="2833" max="2833" width="36.140625" style="437" customWidth="1"/>
    <col min="2834" max="2843" width="8.7109375" style="437" customWidth="1"/>
    <col min="2844" max="3055" width="11" style="437" customWidth="1"/>
    <col min="3056" max="3071" width="11" style="437"/>
    <col min="3072" max="3072" width="30.7109375" style="437" customWidth="1"/>
    <col min="3073" max="3073" width="14.28515625" style="437" customWidth="1"/>
    <col min="3074" max="3075" width="16.7109375" style="437" customWidth="1"/>
    <col min="3076" max="3076" width="28.7109375" style="437" customWidth="1"/>
    <col min="3077" max="3077" width="5.7109375" style="437" customWidth="1"/>
    <col min="3078" max="3088" width="11" style="437" customWidth="1"/>
    <col min="3089" max="3089" width="36.140625" style="437" customWidth="1"/>
    <col min="3090" max="3099" width="8.7109375" style="437" customWidth="1"/>
    <col min="3100" max="3311" width="11" style="437" customWidth="1"/>
    <col min="3312" max="3327" width="11" style="437"/>
    <col min="3328" max="3328" width="30.7109375" style="437" customWidth="1"/>
    <col min="3329" max="3329" width="14.28515625" style="437" customWidth="1"/>
    <col min="3330" max="3331" width="16.7109375" style="437" customWidth="1"/>
    <col min="3332" max="3332" width="28.7109375" style="437" customWidth="1"/>
    <col min="3333" max="3333" width="5.7109375" style="437" customWidth="1"/>
    <col min="3334" max="3344" width="11" style="437" customWidth="1"/>
    <col min="3345" max="3345" width="36.140625" style="437" customWidth="1"/>
    <col min="3346" max="3355" width="8.7109375" style="437" customWidth="1"/>
    <col min="3356" max="3567" width="11" style="437" customWidth="1"/>
    <col min="3568" max="3583" width="11" style="437"/>
    <col min="3584" max="3584" width="30.7109375" style="437" customWidth="1"/>
    <col min="3585" max="3585" width="14.28515625" style="437" customWidth="1"/>
    <col min="3586" max="3587" width="16.7109375" style="437" customWidth="1"/>
    <col min="3588" max="3588" width="28.7109375" style="437" customWidth="1"/>
    <col min="3589" max="3589" width="5.7109375" style="437" customWidth="1"/>
    <col min="3590" max="3600" width="11" style="437" customWidth="1"/>
    <col min="3601" max="3601" width="36.140625" style="437" customWidth="1"/>
    <col min="3602" max="3611" width="8.7109375" style="437" customWidth="1"/>
    <col min="3612" max="3823" width="11" style="437" customWidth="1"/>
    <col min="3824" max="3839" width="11" style="437"/>
    <col min="3840" max="3840" width="30.7109375" style="437" customWidth="1"/>
    <col min="3841" max="3841" width="14.28515625" style="437" customWidth="1"/>
    <col min="3842" max="3843" width="16.7109375" style="437" customWidth="1"/>
    <col min="3844" max="3844" width="28.7109375" style="437" customWidth="1"/>
    <col min="3845" max="3845" width="5.7109375" style="437" customWidth="1"/>
    <col min="3846" max="3856" width="11" style="437" customWidth="1"/>
    <col min="3857" max="3857" width="36.140625" style="437" customWidth="1"/>
    <col min="3858" max="3867" width="8.7109375" style="437" customWidth="1"/>
    <col min="3868" max="4079" width="11" style="437" customWidth="1"/>
    <col min="4080" max="4095" width="11" style="437"/>
    <col min="4096" max="4096" width="30.7109375" style="437" customWidth="1"/>
    <col min="4097" max="4097" width="14.28515625" style="437" customWidth="1"/>
    <col min="4098" max="4099" width="16.7109375" style="437" customWidth="1"/>
    <col min="4100" max="4100" width="28.7109375" style="437" customWidth="1"/>
    <col min="4101" max="4101" width="5.7109375" style="437" customWidth="1"/>
    <col min="4102" max="4112" width="11" style="437" customWidth="1"/>
    <col min="4113" max="4113" width="36.140625" style="437" customWidth="1"/>
    <col min="4114" max="4123" width="8.7109375" style="437" customWidth="1"/>
    <col min="4124" max="4335" width="11" style="437" customWidth="1"/>
    <col min="4336" max="4351" width="11" style="437"/>
    <col min="4352" max="4352" width="30.7109375" style="437" customWidth="1"/>
    <col min="4353" max="4353" width="14.28515625" style="437" customWidth="1"/>
    <col min="4354" max="4355" width="16.7109375" style="437" customWidth="1"/>
    <col min="4356" max="4356" width="28.7109375" style="437" customWidth="1"/>
    <col min="4357" max="4357" width="5.7109375" style="437" customWidth="1"/>
    <col min="4358" max="4368" width="11" style="437" customWidth="1"/>
    <col min="4369" max="4369" width="36.140625" style="437" customWidth="1"/>
    <col min="4370" max="4379" width="8.7109375" style="437" customWidth="1"/>
    <col min="4380" max="4591" width="11" style="437" customWidth="1"/>
    <col min="4592" max="4607" width="11" style="437"/>
    <col min="4608" max="4608" width="30.7109375" style="437" customWidth="1"/>
    <col min="4609" max="4609" width="14.28515625" style="437" customWidth="1"/>
    <col min="4610" max="4611" width="16.7109375" style="437" customWidth="1"/>
    <col min="4612" max="4612" width="28.7109375" style="437" customWidth="1"/>
    <col min="4613" max="4613" width="5.7109375" style="437" customWidth="1"/>
    <col min="4614" max="4624" width="11" style="437" customWidth="1"/>
    <col min="4625" max="4625" width="36.140625" style="437" customWidth="1"/>
    <col min="4626" max="4635" width="8.7109375" style="437" customWidth="1"/>
    <col min="4636" max="4847" width="11" style="437" customWidth="1"/>
    <col min="4848" max="4863" width="11" style="437"/>
    <col min="4864" max="4864" width="30.7109375" style="437" customWidth="1"/>
    <col min="4865" max="4865" width="14.28515625" style="437" customWidth="1"/>
    <col min="4866" max="4867" width="16.7109375" style="437" customWidth="1"/>
    <col min="4868" max="4868" width="28.7109375" style="437" customWidth="1"/>
    <col min="4869" max="4869" width="5.7109375" style="437" customWidth="1"/>
    <col min="4870" max="4880" width="11" style="437" customWidth="1"/>
    <col min="4881" max="4881" width="36.140625" style="437" customWidth="1"/>
    <col min="4882" max="4891" width="8.7109375" style="437" customWidth="1"/>
    <col min="4892" max="5103" width="11" style="437" customWidth="1"/>
    <col min="5104" max="5119" width="11" style="437"/>
    <col min="5120" max="5120" width="30.7109375" style="437" customWidth="1"/>
    <col min="5121" max="5121" width="14.28515625" style="437" customWidth="1"/>
    <col min="5122" max="5123" width="16.7109375" style="437" customWidth="1"/>
    <col min="5124" max="5124" width="28.7109375" style="437" customWidth="1"/>
    <col min="5125" max="5125" width="5.7109375" style="437" customWidth="1"/>
    <col min="5126" max="5136" width="11" style="437" customWidth="1"/>
    <col min="5137" max="5137" width="36.140625" style="437" customWidth="1"/>
    <col min="5138" max="5147" width="8.7109375" style="437" customWidth="1"/>
    <col min="5148" max="5359" width="11" style="437" customWidth="1"/>
    <col min="5360" max="5375" width="11" style="437"/>
    <col min="5376" max="5376" width="30.7109375" style="437" customWidth="1"/>
    <col min="5377" max="5377" width="14.28515625" style="437" customWidth="1"/>
    <col min="5378" max="5379" width="16.7109375" style="437" customWidth="1"/>
    <col min="5380" max="5380" width="28.7109375" style="437" customWidth="1"/>
    <col min="5381" max="5381" width="5.7109375" style="437" customWidth="1"/>
    <col min="5382" max="5392" width="11" style="437" customWidth="1"/>
    <col min="5393" max="5393" width="36.140625" style="437" customWidth="1"/>
    <col min="5394" max="5403" width="8.7109375" style="437" customWidth="1"/>
    <col min="5404" max="5615" width="11" style="437" customWidth="1"/>
    <col min="5616" max="5631" width="11" style="437"/>
    <col min="5632" max="5632" width="30.7109375" style="437" customWidth="1"/>
    <col min="5633" max="5633" width="14.28515625" style="437" customWidth="1"/>
    <col min="5634" max="5635" width="16.7109375" style="437" customWidth="1"/>
    <col min="5636" max="5636" width="28.7109375" style="437" customWidth="1"/>
    <col min="5637" max="5637" width="5.7109375" style="437" customWidth="1"/>
    <col min="5638" max="5648" width="11" style="437" customWidth="1"/>
    <col min="5649" max="5649" width="36.140625" style="437" customWidth="1"/>
    <col min="5650" max="5659" width="8.7109375" style="437" customWidth="1"/>
    <col min="5660" max="5871" width="11" style="437" customWidth="1"/>
    <col min="5872" max="5887" width="11" style="437"/>
    <col min="5888" max="5888" width="30.7109375" style="437" customWidth="1"/>
    <col min="5889" max="5889" width="14.28515625" style="437" customWidth="1"/>
    <col min="5890" max="5891" width="16.7109375" style="437" customWidth="1"/>
    <col min="5892" max="5892" width="28.7109375" style="437" customWidth="1"/>
    <col min="5893" max="5893" width="5.7109375" style="437" customWidth="1"/>
    <col min="5894" max="5904" width="11" style="437" customWidth="1"/>
    <col min="5905" max="5905" width="36.140625" style="437" customWidth="1"/>
    <col min="5906" max="5915" width="8.7109375" style="437" customWidth="1"/>
    <col min="5916" max="6127" width="11" style="437" customWidth="1"/>
    <col min="6128" max="6143" width="11" style="437"/>
    <col min="6144" max="6144" width="30.7109375" style="437" customWidth="1"/>
    <col min="6145" max="6145" width="14.28515625" style="437" customWidth="1"/>
    <col min="6146" max="6147" width="16.7109375" style="437" customWidth="1"/>
    <col min="6148" max="6148" width="28.7109375" style="437" customWidth="1"/>
    <col min="6149" max="6149" width="5.7109375" style="437" customWidth="1"/>
    <col min="6150" max="6160" width="11" style="437" customWidth="1"/>
    <col min="6161" max="6161" width="36.140625" style="437" customWidth="1"/>
    <col min="6162" max="6171" width="8.7109375" style="437" customWidth="1"/>
    <col min="6172" max="6383" width="11" style="437" customWidth="1"/>
    <col min="6384" max="6399" width="11" style="437"/>
    <col min="6400" max="6400" width="30.7109375" style="437" customWidth="1"/>
    <col min="6401" max="6401" width="14.28515625" style="437" customWidth="1"/>
    <col min="6402" max="6403" width="16.7109375" style="437" customWidth="1"/>
    <col min="6404" max="6404" width="28.7109375" style="437" customWidth="1"/>
    <col min="6405" max="6405" width="5.7109375" style="437" customWidth="1"/>
    <col min="6406" max="6416" width="11" style="437" customWidth="1"/>
    <col min="6417" max="6417" width="36.140625" style="437" customWidth="1"/>
    <col min="6418" max="6427" width="8.7109375" style="437" customWidth="1"/>
    <col min="6428" max="6639" width="11" style="437" customWidth="1"/>
    <col min="6640" max="6655" width="11" style="437"/>
    <col min="6656" max="6656" width="30.7109375" style="437" customWidth="1"/>
    <col min="6657" max="6657" width="14.28515625" style="437" customWidth="1"/>
    <col min="6658" max="6659" width="16.7109375" style="437" customWidth="1"/>
    <col min="6660" max="6660" width="28.7109375" style="437" customWidth="1"/>
    <col min="6661" max="6661" width="5.7109375" style="437" customWidth="1"/>
    <col min="6662" max="6672" width="11" style="437" customWidth="1"/>
    <col min="6673" max="6673" width="36.140625" style="437" customWidth="1"/>
    <col min="6674" max="6683" width="8.7109375" style="437" customWidth="1"/>
    <col min="6684" max="6895" width="11" style="437" customWidth="1"/>
    <col min="6896" max="6911" width="11" style="437"/>
    <col min="6912" max="6912" width="30.7109375" style="437" customWidth="1"/>
    <col min="6913" max="6913" width="14.28515625" style="437" customWidth="1"/>
    <col min="6914" max="6915" width="16.7109375" style="437" customWidth="1"/>
    <col min="6916" max="6916" width="28.7109375" style="437" customWidth="1"/>
    <col min="6917" max="6917" width="5.7109375" style="437" customWidth="1"/>
    <col min="6918" max="6928" width="11" style="437" customWidth="1"/>
    <col min="6929" max="6929" width="36.140625" style="437" customWidth="1"/>
    <col min="6930" max="6939" width="8.7109375" style="437" customWidth="1"/>
    <col min="6940" max="7151" width="11" style="437" customWidth="1"/>
    <col min="7152" max="7167" width="11" style="437"/>
    <col min="7168" max="7168" width="30.7109375" style="437" customWidth="1"/>
    <col min="7169" max="7169" width="14.28515625" style="437" customWidth="1"/>
    <col min="7170" max="7171" width="16.7109375" style="437" customWidth="1"/>
    <col min="7172" max="7172" width="28.7109375" style="437" customWidth="1"/>
    <col min="7173" max="7173" width="5.7109375" style="437" customWidth="1"/>
    <col min="7174" max="7184" width="11" style="437" customWidth="1"/>
    <col min="7185" max="7185" width="36.140625" style="437" customWidth="1"/>
    <col min="7186" max="7195" width="8.7109375" style="437" customWidth="1"/>
    <col min="7196" max="7407" width="11" style="437" customWidth="1"/>
    <col min="7408" max="7423" width="11" style="437"/>
    <col min="7424" max="7424" width="30.7109375" style="437" customWidth="1"/>
    <col min="7425" max="7425" width="14.28515625" style="437" customWidth="1"/>
    <col min="7426" max="7427" width="16.7109375" style="437" customWidth="1"/>
    <col min="7428" max="7428" width="28.7109375" style="437" customWidth="1"/>
    <col min="7429" max="7429" width="5.7109375" style="437" customWidth="1"/>
    <col min="7430" max="7440" width="11" style="437" customWidth="1"/>
    <col min="7441" max="7441" width="36.140625" style="437" customWidth="1"/>
    <col min="7442" max="7451" width="8.7109375" style="437" customWidth="1"/>
    <col min="7452" max="7663" width="11" style="437" customWidth="1"/>
    <col min="7664" max="7679" width="11" style="437"/>
    <col min="7680" max="7680" width="30.7109375" style="437" customWidth="1"/>
    <col min="7681" max="7681" width="14.28515625" style="437" customWidth="1"/>
    <col min="7682" max="7683" width="16.7109375" style="437" customWidth="1"/>
    <col min="7684" max="7684" width="28.7109375" style="437" customWidth="1"/>
    <col min="7685" max="7685" width="5.7109375" style="437" customWidth="1"/>
    <col min="7686" max="7696" width="11" style="437" customWidth="1"/>
    <col min="7697" max="7697" width="36.140625" style="437" customWidth="1"/>
    <col min="7698" max="7707" width="8.7109375" style="437" customWidth="1"/>
    <col min="7708" max="7919" width="11" style="437" customWidth="1"/>
    <col min="7920" max="7935" width="11" style="437"/>
    <col min="7936" max="7936" width="30.7109375" style="437" customWidth="1"/>
    <col min="7937" max="7937" width="14.28515625" style="437" customWidth="1"/>
    <col min="7938" max="7939" width="16.7109375" style="437" customWidth="1"/>
    <col min="7940" max="7940" width="28.7109375" style="437" customWidth="1"/>
    <col min="7941" max="7941" width="5.7109375" style="437" customWidth="1"/>
    <col min="7942" max="7952" width="11" style="437" customWidth="1"/>
    <col min="7953" max="7953" width="36.140625" style="437" customWidth="1"/>
    <col min="7954" max="7963" width="8.7109375" style="437" customWidth="1"/>
    <col min="7964" max="8175" width="11" style="437" customWidth="1"/>
    <col min="8176" max="8191" width="11" style="437"/>
    <col min="8192" max="8192" width="30.7109375" style="437" customWidth="1"/>
    <col min="8193" max="8193" width="14.28515625" style="437" customWidth="1"/>
    <col min="8194" max="8195" width="16.7109375" style="437" customWidth="1"/>
    <col min="8196" max="8196" width="28.7109375" style="437" customWidth="1"/>
    <col min="8197" max="8197" width="5.7109375" style="437" customWidth="1"/>
    <col min="8198" max="8208" width="11" style="437" customWidth="1"/>
    <col min="8209" max="8209" width="36.140625" style="437" customWidth="1"/>
    <col min="8210" max="8219" width="8.7109375" style="437" customWidth="1"/>
    <col min="8220" max="8431" width="11" style="437" customWidth="1"/>
    <col min="8432" max="8447" width="11" style="437"/>
    <col min="8448" max="8448" width="30.7109375" style="437" customWidth="1"/>
    <col min="8449" max="8449" width="14.28515625" style="437" customWidth="1"/>
    <col min="8450" max="8451" width="16.7109375" style="437" customWidth="1"/>
    <col min="8452" max="8452" width="28.7109375" style="437" customWidth="1"/>
    <col min="8453" max="8453" width="5.7109375" style="437" customWidth="1"/>
    <col min="8454" max="8464" width="11" style="437" customWidth="1"/>
    <col min="8465" max="8465" width="36.140625" style="437" customWidth="1"/>
    <col min="8466" max="8475" width="8.7109375" style="437" customWidth="1"/>
    <col min="8476" max="8687" width="11" style="437" customWidth="1"/>
    <col min="8688" max="8703" width="11" style="437"/>
    <col min="8704" max="8704" width="30.7109375" style="437" customWidth="1"/>
    <col min="8705" max="8705" width="14.28515625" style="437" customWidth="1"/>
    <col min="8706" max="8707" width="16.7109375" style="437" customWidth="1"/>
    <col min="8708" max="8708" width="28.7109375" style="437" customWidth="1"/>
    <col min="8709" max="8709" width="5.7109375" style="437" customWidth="1"/>
    <col min="8710" max="8720" width="11" style="437" customWidth="1"/>
    <col min="8721" max="8721" width="36.140625" style="437" customWidth="1"/>
    <col min="8722" max="8731" width="8.7109375" style="437" customWidth="1"/>
    <col min="8732" max="8943" width="11" style="437" customWidth="1"/>
    <col min="8944" max="8959" width="11" style="437"/>
    <col min="8960" max="8960" width="30.7109375" style="437" customWidth="1"/>
    <col min="8961" max="8961" width="14.28515625" style="437" customWidth="1"/>
    <col min="8962" max="8963" width="16.7109375" style="437" customWidth="1"/>
    <col min="8964" max="8964" width="28.7109375" style="437" customWidth="1"/>
    <col min="8965" max="8965" width="5.7109375" style="437" customWidth="1"/>
    <col min="8966" max="8976" width="11" style="437" customWidth="1"/>
    <col min="8977" max="8977" width="36.140625" style="437" customWidth="1"/>
    <col min="8978" max="8987" width="8.7109375" style="437" customWidth="1"/>
    <col min="8988" max="9199" width="11" style="437" customWidth="1"/>
    <col min="9200" max="9215" width="11" style="437"/>
    <col min="9216" max="9216" width="30.7109375" style="437" customWidth="1"/>
    <col min="9217" max="9217" width="14.28515625" style="437" customWidth="1"/>
    <col min="9218" max="9219" width="16.7109375" style="437" customWidth="1"/>
    <col min="9220" max="9220" width="28.7109375" style="437" customWidth="1"/>
    <col min="9221" max="9221" width="5.7109375" style="437" customWidth="1"/>
    <col min="9222" max="9232" width="11" style="437" customWidth="1"/>
    <col min="9233" max="9233" width="36.140625" style="437" customWidth="1"/>
    <col min="9234" max="9243" width="8.7109375" style="437" customWidth="1"/>
    <col min="9244" max="9455" width="11" style="437" customWidth="1"/>
    <col min="9456" max="9471" width="11" style="437"/>
    <col min="9472" max="9472" width="30.7109375" style="437" customWidth="1"/>
    <col min="9473" max="9473" width="14.28515625" style="437" customWidth="1"/>
    <col min="9474" max="9475" width="16.7109375" style="437" customWidth="1"/>
    <col min="9476" max="9476" width="28.7109375" style="437" customWidth="1"/>
    <col min="9477" max="9477" width="5.7109375" style="437" customWidth="1"/>
    <col min="9478" max="9488" width="11" style="437" customWidth="1"/>
    <col min="9489" max="9489" width="36.140625" style="437" customWidth="1"/>
    <col min="9490" max="9499" width="8.7109375" style="437" customWidth="1"/>
    <col min="9500" max="9711" width="11" style="437" customWidth="1"/>
    <col min="9712" max="9727" width="11" style="437"/>
    <col min="9728" max="9728" width="30.7109375" style="437" customWidth="1"/>
    <col min="9729" max="9729" width="14.28515625" style="437" customWidth="1"/>
    <col min="9730" max="9731" width="16.7109375" style="437" customWidth="1"/>
    <col min="9732" max="9732" width="28.7109375" style="437" customWidth="1"/>
    <col min="9733" max="9733" width="5.7109375" style="437" customWidth="1"/>
    <col min="9734" max="9744" width="11" style="437" customWidth="1"/>
    <col min="9745" max="9745" width="36.140625" style="437" customWidth="1"/>
    <col min="9746" max="9755" width="8.7109375" style="437" customWidth="1"/>
    <col min="9756" max="9967" width="11" style="437" customWidth="1"/>
    <col min="9968" max="9983" width="11" style="437"/>
    <col min="9984" max="9984" width="30.7109375" style="437" customWidth="1"/>
    <col min="9985" max="9985" width="14.28515625" style="437" customWidth="1"/>
    <col min="9986" max="9987" width="16.7109375" style="437" customWidth="1"/>
    <col min="9988" max="9988" width="28.7109375" style="437" customWidth="1"/>
    <col min="9989" max="9989" width="5.7109375" style="437" customWidth="1"/>
    <col min="9990" max="10000" width="11" style="437" customWidth="1"/>
    <col min="10001" max="10001" width="36.140625" style="437" customWidth="1"/>
    <col min="10002" max="10011" width="8.7109375" style="437" customWidth="1"/>
    <col min="10012" max="10223" width="11" style="437" customWidth="1"/>
    <col min="10224" max="10239" width="11" style="437"/>
    <col min="10240" max="10240" width="30.7109375" style="437" customWidth="1"/>
    <col min="10241" max="10241" width="14.28515625" style="437" customWidth="1"/>
    <col min="10242" max="10243" width="16.7109375" style="437" customWidth="1"/>
    <col min="10244" max="10244" width="28.7109375" style="437" customWidth="1"/>
    <col min="10245" max="10245" width="5.7109375" style="437" customWidth="1"/>
    <col min="10246" max="10256" width="11" style="437" customWidth="1"/>
    <col min="10257" max="10257" width="36.140625" style="437" customWidth="1"/>
    <col min="10258" max="10267" width="8.7109375" style="437" customWidth="1"/>
    <col min="10268" max="10479" width="11" style="437" customWidth="1"/>
    <col min="10480" max="10495" width="11" style="437"/>
    <col min="10496" max="10496" width="30.7109375" style="437" customWidth="1"/>
    <col min="10497" max="10497" width="14.28515625" style="437" customWidth="1"/>
    <col min="10498" max="10499" width="16.7109375" style="437" customWidth="1"/>
    <col min="10500" max="10500" width="28.7109375" style="437" customWidth="1"/>
    <col min="10501" max="10501" width="5.7109375" style="437" customWidth="1"/>
    <col min="10502" max="10512" width="11" style="437" customWidth="1"/>
    <col min="10513" max="10513" width="36.140625" style="437" customWidth="1"/>
    <col min="10514" max="10523" width="8.7109375" style="437" customWidth="1"/>
    <col min="10524" max="10735" width="11" style="437" customWidth="1"/>
    <col min="10736" max="10751" width="11" style="437"/>
    <col min="10752" max="10752" width="30.7109375" style="437" customWidth="1"/>
    <col min="10753" max="10753" width="14.28515625" style="437" customWidth="1"/>
    <col min="10754" max="10755" width="16.7109375" style="437" customWidth="1"/>
    <col min="10756" max="10756" width="28.7109375" style="437" customWidth="1"/>
    <col min="10757" max="10757" width="5.7109375" style="437" customWidth="1"/>
    <col min="10758" max="10768" width="11" style="437" customWidth="1"/>
    <col min="10769" max="10769" width="36.140625" style="437" customWidth="1"/>
    <col min="10770" max="10779" width="8.7109375" style="437" customWidth="1"/>
    <col min="10780" max="10991" width="11" style="437" customWidth="1"/>
    <col min="10992" max="11007" width="11" style="437"/>
    <col min="11008" max="11008" width="30.7109375" style="437" customWidth="1"/>
    <col min="11009" max="11009" width="14.28515625" style="437" customWidth="1"/>
    <col min="11010" max="11011" width="16.7109375" style="437" customWidth="1"/>
    <col min="11012" max="11012" width="28.7109375" style="437" customWidth="1"/>
    <col min="11013" max="11013" width="5.7109375" style="437" customWidth="1"/>
    <col min="11014" max="11024" width="11" style="437" customWidth="1"/>
    <col min="11025" max="11025" width="36.140625" style="437" customWidth="1"/>
    <col min="11026" max="11035" width="8.7109375" style="437" customWidth="1"/>
    <col min="11036" max="11247" width="11" style="437" customWidth="1"/>
    <col min="11248" max="11263" width="11" style="437"/>
    <col min="11264" max="11264" width="30.7109375" style="437" customWidth="1"/>
    <col min="11265" max="11265" width="14.28515625" style="437" customWidth="1"/>
    <col min="11266" max="11267" width="16.7109375" style="437" customWidth="1"/>
    <col min="11268" max="11268" width="28.7109375" style="437" customWidth="1"/>
    <col min="11269" max="11269" width="5.7109375" style="437" customWidth="1"/>
    <col min="11270" max="11280" width="11" style="437" customWidth="1"/>
    <col min="11281" max="11281" width="36.140625" style="437" customWidth="1"/>
    <col min="11282" max="11291" width="8.7109375" style="437" customWidth="1"/>
    <col min="11292" max="11503" width="11" style="437" customWidth="1"/>
    <col min="11504" max="11519" width="11" style="437"/>
    <col min="11520" max="11520" width="30.7109375" style="437" customWidth="1"/>
    <col min="11521" max="11521" width="14.28515625" style="437" customWidth="1"/>
    <col min="11522" max="11523" width="16.7109375" style="437" customWidth="1"/>
    <col min="11524" max="11524" width="28.7109375" style="437" customWidth="1"/>
    <col min="11525" max="11525" width="5.7109375" style="437" customWidth="1"/>
    <col min="11526" max="11536" width="11" style="437" customWidth="1"/>
    <col min="11537" max="11537" width="36.140625" style="437" customWidth="1"/>
    <col min="11538" max="11547" width="8.7109375" style="437" customWidth="1"/>
    <col min="11548" max="11759" width="11" style="437" customWidth="1"/>
    <col min="11760" max="11775" width="11" style="437"/>
    <col min="11776" max="11776" width="30.7109375" style="437" customWidth="1"/>
    <col min="11777" max="11777" width="14.28515625" style="437" customWidth="1"/>
    <col min="11778" max="11779" width="16.7109375" style="437" customWidth="1"/>
    <col min="11780" max="11780" width="28.7109375" style="437" customWidth="1"/>
    <col min="11781" max="11781" width="5.7109375" style="437" customWidth="1"/>
    <col min="11782" max="11792" width="11" style="437" customWidth="1"/>
    <col min="11793" max="11793" width="36.140625" style="437" customWidth="1"/>
    <col min="11794" max="11803" width="8.7109375" style="437" customWidth="1"/>
    <col min="11804" max="12015" width="11" style="437" customWidth="1"/>
    <col min="12016" max="12031" width="11" style="437"/>
    <col min="12032" max="12032" width="30.7109375" style="437" customWidth="1"/>
    <col min="12033" max="12033" width="14.28515625" style="437" customWidth="1"/>
    <col min="12034" max="12035" width="16.7109375" style="437" customWidth="1"/>
    <col min="12036" max="12036" width="28.7109375" style="437" customWidth="1"/>
    <col min="12037" max="12037" width="5.7109375" style="437" customWidth="1"/>
    <col min="12038" max="12048" width="11" style="437" customWidth="1"/>
    <col min="12049" max="12049" width="36.140625" style="437" customWidth="1"/>
    <col min="12050" max="12059" width="8.7109375" style="437" customWidth="1"/>
    <col min="12060" max="12271" width="11" style="437" customWidth="1"/>
    <col min="12272" max="12287" width="11" style="437"/>
    <col min="12288" max="12288" width="30.7109375" style="437" customWidth="1"/>
    <col min="12289" max="12289" width="14.28515625" style="437" customWidth="1"/>
    <col min="12290" max="12291" width="16.7109375" style="437" customWidth="1"/>
    <col min="12292" max="12292" width="28.7109375" style="437" customWidth="1"/>
    <col min="12293" max="12293" width="5.7109375" style="437" customWidth="1"/>
    <col min="12294" max="12304" width="11" style="437" customWidth="1"/>
    <col min="12305" max="12305" width="36.140625" style="437" customWidth="1"/>
    <col min="12306" max="12315" width="8.7109375" style="437" customWidth="1"/>
    <col min="12316" max="12527" width="11" style="437" customWidth="1"/>
    <col min="12528" max="12543" width="11" style="437"/>
    <col min="12544" max="12544" width="30.7109375" style="437" customWidth="1"/>
    <col min="12545" max="12545" width="14.28515625" style="437" customWidth="1"/>
    <col min="12546" max="12547" width="16.7109375" style="437" customWidth="1"/>
    <col min="12548" max="12548" width="28.7109375" style="437" customWidth="1"/>
    <col min="12549" max="12549" width="5.7109375" style="437" customWidth="1"/>
    <col min="12550" max="12560" width="11" style="437" customWidth="1"/>
    <col min="12561" max="12561" width="36.140625" style="437" customWidth="1"/>
    <col min="12562" max="12571" width="8.7109375" style="437" customWidth="1"/>
    <col min="12572" max="12783" width="11" style="437" customWidth="1"/>
    <col min="12784" max="12799" width="11" style="437"/>
    <col min="12800" max="12800" width="30.7109375" style="437" customWidth="1"/>
    <col min="12801" max="12801" width="14.28515625" style="437" customWidth="1"/>
    <col min="12802" max="12803" width="16.7109375" style="437" customWidth="1"/>
    <col min="12804" max="12804" width="28.7109375" style="437" customWidth="1"/>
    <col min="12805" max="12805" width="5.7109375" style="437" customWidth="1"/>
    <col min="12806" max="12816" width="11" style="437" customWidth="1"/>
    <col min="12817" max="12817" width="36.140625" style="437" customWidth="1"/>
    <col min="12818" max="12827" width="8.7109375" style="437" customWidth="1"/>
    <col min="12828" max="13039" width="11" style="437" customWidth="1"/>
    <col min="13040" max="13055" width="11" style="437"/>
    <col min="13056" max="13056" width="30.7109375" style="437" customWidth="1"/>
    <col min="13057" max="13057" width="14.28515625" style="437" customWidth="1"/>
    <col min="13058" max="13059" width="16.7109375" style="437" customWidth="1"/>
    <col min="13060" max="13060" width="28.7109375" style="437" customWidth="1"/>
    <col min="13061" max="13061" width="5.7109375" style="437" customWidth="1"/>
    <col min="13062" max="13072" width="11" style="437" customWidth="1"/>
    <col min="13073" max="13073" width="36.140625" style="437" customWidth="1"/>
    <col min="13074" max="13083" width="8.7109375" style="437" customWidth="1"/>
    <col min="13084" max="13295" width="11" style="437" customWidth="1"/>
    <col min="13296" max="13311" width="11" style="437"/>
    <col min="13312" max="13312" width="30.7109375" style="437" customWidth="1"/>
    <col min="13313" max="13313" width="14.28515625" style="437" customWidth="1"/>
    <col min="13314" max="13315" width="16.7109375" style="437" customWidth="1"/>
    <col min="13316" max="13316" width="28.7109375" style="437" customWidth="1"/>
    <col min="13317" max="13317" width="5.7109375" style="437" customWidth="1"/>
    <col min="13318" max="13328" width="11" style="437" customWidth="1"/>
    <col min="13329" max="13329" width="36.140625" style="437" customWidth="1"/>
    <col min="13330" max="13339" width="8.7109375" style="437" customWidth="1"/>
    <col min="13340" max="13551" width="11" style="437" customWidth="1"/>
    <col min="13552" max="13567" width="11" style="437"/>
    <col min="13568" max="13568" width="30.7109375" style="437" customWidth="1"/>
    <col min="13569" max="13569" width="14.28515625" style="437" customWidth="1"/>
    <col min="13570" max="13571" width="16.7109375" style="437" customWidth="1"/>
    <col min="13572" max="13572" width="28.7109375" style="437" customWidth="1"/>
    <col min="13573" max="13573" width="5.7109375" style="437" customWidth="1"/>
    <col min="13574" max="13584" width="11" style="437" customWidth="1"/>
    <col min="13585" max="13585" width="36.140625" style="437" customWidth="1"/>
    <col min="13586" max="13595" width="8.7109375" style="437" customWidth="1"/>
    <col min="13596" max="13807" width="11" style="437" customWidth="1"/>
    <col min="13808" max="13823" width="11" style="437"/>
    <col min="13824" max="13824" width="30.7109375" style="437" customWidth="1"/>
    <col min="13825" max="13825" width="14.28515625" style="437" customWidth="1"/>
    <col min="13826" max="13827" width="16.7109375" style="437" customWidth="1"/>
    <col min="13828" max="13828" width="28.7109375" style="437" customWidth="1"/>
    <col min="13829" max="13829" width="5.7109375" style="437" customWidth="1"/>
    <col min="13830" max="13840" width="11" style="437" customWidth="1"/>
    <col min="13841" max="13841" width="36.140625" style="437" customWidth="1"/>
    <col min="13842" max="13851" width="8.7109375" style="437" customWidth="1"/>
    <col min="13852" max="14063" width="11" style="437" customWidth="1"/>
    <col min="14064" max="14079" width="11" style="437"/>
    <col min="14080" max="14080" width="30.7109375" style="437" customWidth="1"/>
    <col min="14081" max="14081" width="14.28515625" style="437" customWidth="1"/>
    <col min="14082" max="14083" width="16.7109375" style="437" customWidth="1"/>
    <col min="14084" max="14084" width="28.7109375" style="437" customWidth="1"/>
    <col min="14085" max="14085" width="5.7109375" style="437" customWidth="1"/>
    <col min="14086" max="14096" width="11" style="437" customWidth="1"/>
    <col min="14097" max="14097" width="36.140625" style="437" customWidth="1"/>
    <col min="14098" max="14107" width="8.7109375" style="437" customWidth="1"/>
    <col min="14108" max="14319" width="11" style="437" customWidth="1"/>
    <col min="14320" max="14335" width="11" style="437"/>
    <col min="14336" max="14336" width="30.7109375" style="437" customWidth="1"/>
    <col min="14337" max="14337" width="14.28515625" style="437" customWidth="1"/>
    <col min="14338" max="14339" width="16.7109375" style="437" customWidth="1"/>
    <col min="14340" max="14340" width="28.7109375" style="437" customWidth="1"/>
    <col min="14341" max="14341" width="5.7109375" style="437" customWidth="1"/>
    <col min="14342" max="14352" width="11" style="437" customWidth="1"/>
    <col min="14353" max="14353" width="36.140625" style="437" customWidth="1"/>
    <col min="14354" max="14363" width="8.7109375" style="437" customWidth="1"/>
    <col min="14364" max="14575" width="11" style="437" customWidth="1"/>
    <col min="14576" max="14591" width="11" style="437"/>
    <col min="14592" max="14592" width="30.7109375" style="437" customWidth="1"/>
    <col min="14593" max="14593" width="14.28515625" style="437" customWidth="1"/>
    <col min="14594" max="14595" width="16.7109375" style="437" customWidth="1"/>
    <col min="14596" max="14596" width="28.7109375" style="437" customWidth="1"/>
    <col min="14597" max="14597" width="5.7109375" style="437" customWidth="1"/>
    <col min="14598" max="14608" width="11" style="437" customWidth="1"/>
    <col min="14609" max="14609" width="36.140625" style="437" customWidth="1"/>
    <col min="14610" max="14619" width="8.7109375" style="437" customWidth="1"/>
    <col min="14620" max="14831" width="11" style="437" customWidth="1"/>
    <col min="14832" max="14847" width="11" style="437"/>
    <col min="14848" max="14848" width="30.7109375" style="437" customWidth="1"/>
    <col min="14849" max="14849" width="14.28515625" style="437" customWidth="1"/>
    <col min="14850" max="14851" width="16.7109375" style="437" customWidth="1"/>
    <col min="14852" max="14852" width="28.7109375" style="437" customWidth="1"/>
    <col min="14853" max="14853" width="5.7109375" style="437" customWidth="1"/>
    <col min="14854" max="14864" width="11" style="437" customWidth="1"/>
    <col min="14865" max="14865" width="36.140625" style="437" customWidth="1"/>
    <col min="14866" max="14875" width="8.7109375" style="437" customWidth="1"/>
    <col min="14876" max="15087" width="11" style="437" customWidth="1"/>
    <col min="15088" max="15103" width="11" style="437"/>
    <col min="15104" max="15104" width="30.7109375" style="437" customWidth="1"/>
    <col min="15105" max="15105" width="14.28515625" style="437" customWidth="1"/>
    <col min="15106" max="15107" width="16.7109375" style="437" customWidth="1"/>
    <col min="15108" max="15108" width="28.7109375" style="437" customWidth="1"/>
    <col min="15109" max="15109" width="5.7109375" style="437" customWidth="1"/>
    <col min="15110" max="15120" width="11" style="437" customWidth="1"/>
    <col min="15121" max="15121" width="36.140625" style="437" customWidth="1"/>
    <col min="15122" max="15131" width="8.7109375" style="437" customWidth="1"/>
    <col min="15132" max="15343" width="11" style="437" customWidth="1"/>
    <col min="15344" max="15359" width="11" style="437"/>
    <col min="15360" max="15360" width="30.7109375" style="437" customWidth="1"/>
    <col min="15361" max="15361" width="14.28515625" style="437" customWidth="1"/>
    <col min="15362" max="15363" width="16.7109375" style="437" customWidth="1"/>
    <col min="15364" max="15364" width="28.7109375" style="437" customWidth="1"/>
    <col min="15365" max="15365" width="5.7109375" style="437" customWidth="1"/>
    <col min="15366" max="15376" width="11" style="437" customWidth="1"/>
    <col min="15377" max="15377" width="36.140625" style="437" customWidth="1"/>
    <col min="15378" max="15387" width="8.7109375" style="437" customWidth="1"/>
    <col min="15388" max="15599" width="11" style="437" customWidth="1"/>
    <col min="15600" max="15615" width="11" style="437"/>
    <col min="15616" max="15616" width="30.7109375" style="437" customWidth="1"/>
    <col min="15617" max="15617" width="14.28515625" style="437" customWidth="1"/>
    <col min="15618" max="15619" width="16.7109375" style="437" customWidth="1"/>
    <col min="15620" max="15620" width="28.7109375" style="437" customWidth="1"/>
    <col min="15621" max="15621" width="5.7109375" style="437" customWidth="1"/>
    <col min="15622" max="15632" width="11" style="437" customWidth="1"/>
    <col min="15633" max="15633" width="36.140625" style="437" customWidth="1"/>
    <col min="15634" max="15643" width="8.7109375" style="437" customWidth="1"/>
    <col min="15644" max="15855" width="11" style="437" customWidth="1"/>
    <col min="15856" max="15871" width="11" style="437"/>
    <col min="15872" max="15872" width="30.7109375" style="437" customWidth="1"/>
    <col min="15873" max="15873" width="14.28515625" style="437" customWidth="1"/>
    <col min="15874" max="15875" width="16.7109375" style="437" customWidth="1"/>
    <col min="15876" max="15876" width="28.7109375" style="437" customWidth="1"/>
    <col min="15877" max="15877" width="5.7109375" style="437" customWidth="1"/>
    <col min="15878" max="15888" width="11" style="437" customWidth="1"/>
    <col min="15889" max="15889" width="36.140625" style="437" customWidth="1"/>
    <col min="15890" max="15899" width="8.7109375" style="437" customWidth="1"/>
    <col min="15900" max="16111" width="11" style="437" customWidth="1"/>
    <col min="16112" max="16127" width="11" style="437"/>
    <col min="16128" max="16128" width="30.7109375" style="437" customWidth="1"/>
    <col min="16129" max="16129" width="14.28515625" style="437" customWidth="1"/>
    <col min="16130" max="16131" width="16.7109375" style="437" customWidth="1"/>
    <col min="16132" max="16132" width="28.7109375" style="437" customWidth="1"/>
    <col min="16133" max="16133" width="5.7109375" style="437" customWidth="1"/>
    <col min="16134" max="16144" width="11" style="437" customWidth="1"/>
    <col min="16145" max="16145" width="36.140625" style="437" customWidth="1"/>
    <col min="16146" max="16155" width="8.7109375" style="437" customWidth="1"/>
    <col min="16156" max="16367" width="11" style="437" customWidth="1"/>
    <col min="16368" max="16384" width="11" style="437"/>
  </cols>
  <sheetData>
    <row r="1" spans="1:8" ht="24.75" customHeight="1">
      <c r="A1" s="1" t="s">
        <v>0</v>
      </c>
      <c r="C1" s="437"/>
      <c r="D1" s="535" t="s">
        <v>1</v>
      </c>
    </row>
    <row r="2" spans="1:8" ht="18.95" customHeight="1">
      <c r="C2" s="437" t="s">
        <v>221</v>
      </c>
    </row>
    <row r="3" spans="1:8" s="536" customFormat="1" ht="18.95" customHeight="1">
      <c r="A3" s="439" t="s">
        <v>515</v>
      </c>
      <c r="B3" s="500"/>
      <c r="D3" s="537" t="s">
        <v>516</v>
      </c>
      <c r="F3" s="500"/>
      <c r="G3" s="500"/>
      <c r="H3" s="538"/>
    </row>
    <row r="4" spans="1:8" ht="18.95" customHeight="1">
      <c r="A4" s="439" t="s">
        <v>517</v>
      </c>
      <c r="B4" s="539"/>
      <c r="C4" s="536"/>
      <c r="D4" s="540" t="s">
        <v>518</v>
      </c>
    </row>
    <row r="5" spans="1:8" ht="18.95" customHeight="1">
      <c r="A5" s="439"/>
      <c r="B5" s="539"/>
      <c r="C5" s="539"/>
    </row>
    <row r="6" spans="1:8" ht="16.5" customHeight="1">
      <c r="A6" s="444">
        <v>2021</v>
      </c>
      <c r="B6" s="998" t="s">
        <v>519</v>
      </c>
      <c r="C6" s="998"/>
      <c r="D6" s="446">
        <v>2021</v>
      </c>
    </row>
    <row r="7" spans="1:8" ht="13.5" customHeight="1">
      <c r="A7" s="503"/>
      <c r="B7" s="999" t="s">
        <v>520</v>
      </c>
      <c r="C7" s="999"/>
      <c r="D7" s="172"/>
    </row>
    <row r="8" spans="1:8" ht="13.5" customHeight="1">
      <c r="A8" s="392"/>
      <c r="B8" s="541"/>
      <c r="C8" s="20"/>
      <c r="D8" s="21"/>
    </row>
    <row r="9" spans="1:8" ht="14.1" customHeight="1">
      <c r="A9" s="251" t="s">
        <v>23</v>
      </c>
      <c r="B9" s="505">
        <v>2154</v>
      </c>
      <c r="C9" s="506"/>
      <c r="D9" s="452" t="s">
        <v>24</v>
      </c>
      <c r="E9" s="542"/>
      <c r="F9" s="543"/>
      <c r="G9" s="543"/>
      <c r="H9" s="542"/>
    </row>
    <row r="10" spans="1:8" ht="14.1" customHeight="1">
      <c r="A10" s="255" t="s">
        <v>487</v>
      </c>
      <c r="B10" s="468">
        <v>338</v>
      </c>
      <c r="C10" s="506"/>
      <c r="D10" s="455" t="s">
        <v>26</v>
      </c>
      <c r="E10" s="542"/>
      <c r="F10" s="543"/>
      <c r="G10" s="543"/>
      <c r="H10" s="542"/>
    </row>
    <row r="11" spans="1:8" ht="14.1" customHeight="1">
      <c r="A11" s="255" t="s">
        <v>27</v>
      </c>
      <c r="B11" s="468">
        <v>154</v>
      </c>
      <c r="C11" s="506"/>
      <c r="D11" s="455" t="s">
        <v>28</v>
      </c>
      <c r="E11" s="542"/>
      <c r="F11" s="543"/>
      <c r="G11" s="543"/>
      <c r="H11" s="542"/>
    </row>
    <row r="12" spans="1:8" ht="14.1" customHeight="1">
      <c r="A12" s="261" t="s">
        <v>31</v>
      </c>
      <c r="B12" s="510">
        <v>267</v>
      </c>
      <c r="C12" s="506"/>
      <c r="D12" s="455" t="s">
        <v>32</v>
      </c>
      <c r="E12" s="542"/>
      <c r="F12" s="543"/>
      <c r="G12" s="543"/>
      <c r="H12" s="542"/>
    </row>
    <row r="13" spans="1:8" ht="14.1" customHeight="1">
      <c r="A13" s="261" t="s">
        <v>488</v>
      </c>
      <c r="B13" s="468">
        <v>101</v>
      </c>
      <c r="C13" s="544"/>
      <c r="D13" s="455" t="s">
        <v>40</v>
      </c>
      <c r="E13" s="542"/>
      <c r="F13" s="543"/>
      <c r="G13" s="543"/>
      <c r="H13" s="542"/>
    </row>
    <row r="14" spans="1:8" ht="14.1" customHeight="1">
      <c r="A14" s="261" t="s">
        <v>33</v>
      </c>
      <c r="B14" s="468">
        <v>113</v>
      </c>
      <c r="C14" s="506"/>
      <c r="D14" s="455" t="s">
        <v>34</v>
      </c>
      <c r="E14" s="542"/>
      <c r="F14" s="543"/>
      <c r="G14" s="543"/>
      <c r="H14" s="542"/>
    </row>
    <row r="15" spans="1:8" ht="14.1" customHeight="1">
      <c r="A15" s="261" t="s">
        <v>489</v>
      </c>
      <c r="B15" s="468">
        <v>694</v>
      </c>
      <c r="C15" s="506"/>
      <c r="D15" s="455" t="s">
        <v>36</v>
      </c>
      <c r="E15" s="542"/>
      <c r="F15" s="543"/>
      <c r="G15" s="543"/>
      <c r="H15" s="542"/>
    </row>
    <row r="16" spans="1:8" ht="14.1" customHeight="1">
      <c r="A16" s="261" t="s">
        <v>490</v>
      </c>
      <c r="B16" s="468">
        <v>487</v>
      </c>
      <c r="C16" s="506"/>
      <c r="D16" s="455" t="s">
        <v>38</v>
      </c>
      <c r="E16" s="542"/>
      <c r="F16" s="543"/>
      <c r="G16" s="543"/>
      <c r="H16" s="542"/>
    </row>
    <row r="17" spans="1:8" ht="14.1" customHeight="1">
      <c r="A17" s="262" t="s">
        <v>41</v>
      </c>
      <c r="B17" s="512">
        <v>2516</v>
      </c>
      <c r="C17" s="506"/>
      <c r="D17" s="460" t="s">
        <v>42</v>
      </c>
      <c r="E17" s="542"/>
      <c r="F17" s="543"/>
      <c r="G17" s="543"/>
      <c r="H17" s="542"/>
    </row>
    <row r="18" spans="1:8" ht="14.1" customHeight="1">
      <c r="A18" s="255" t="s">
        <v>43</v>
      </c>
      <c r="B18" s="468">
        <v>204</v>
      </c>
      <c r="C18" s="506"/>
      <c r="D18" s="462" t="s">
        <v>44</v>
      </c>
      <c r="E18" s="542"/>
      <c r="F18" s="543"/>
      <c r="G18" s="543"/>
      <c r="H18" s="542"/>
    </row>
    <row r="19" spans="1:8" ht="14.1" customHeight="1">
      <c r="A19" s="465" t="s">
        <v>521</v>
      </c>
      <c r="B19" s="510">
        <v>177</v>
      </c>
      <c r="C19" s="506"/>
      <c r="D19" s="462" t="s">
        <v>522</v>
      </c>
      <c r="E19" s="542"/>
      <c r="F19" s="543"/>
      <c r="G19" s="543"/>
      <c r="H19" s="542"/>
    </row>
    <row r="20" spans="1:8" ht="14.1" customHeight="1">
      <c r="A20" s="255" t="s">
        <v>47</v>
      </c>
      <c r="B20" s="468">
        <v>180</v>
      </c>
      <c r="C20" s="506"/>
      <c r="D20" s="462" t="s">
        <v>48</v>
      </c>
      <c r="E20" s="542"/>
      <c r="F20" s="543"/>
      <c r="G20" s="543"/>
      <c r="H20" s="542"/>
    </row>
    <row r="21" spans="1:8" ht="14.1" customHeight="1">
      <c r="A21" s="255" t="s">
        <v>49</v>
      </c>
      <c r="B21" s="468">
        <v>56</v>
      </c>
      <c r="C21" s="506"/>
      <c r="D21" s="455" t="s">
        <v>50</v>
      </c>
      <c r="E21" s="542"/>
      <c r="F21" s="543"/>
      <c r="G21" s="543"/>
      <c r="H21" s="542"/>
    </row>
    <row r="22" spans="1:8" ht="14.1" customHeight="1">
      <c r="A22" s="255" t="s">
        <v>51</v>
      </c>
      <c r="B22" s="468">
        <v>100</v>
      </c>
      <c r="C22" s="544"/>
      <c r="D22" s="462" t="s">
        <v>52</v>
      </c>
      <c r="E22" s="542"/>
      <c r="F22" s="543"/>
      <c r="G22" s="543"/>
      <c r="H22" s="542"/>
    </row>
    <row r="23" spans="1:8" ht="14.1" customHeight="1">
      <c r="A23" s="255" t="s">
        <v>53</v>
      </c>
      <c r="B23" s="468">
        <v>536</v>
      </c>
      <c r="C23" s="506"/>
      <c r="D23" s="462" t="s">
        <v>54</v>
      </c>
      <c r="E23" s="542"/>
      <c r="F23" s="543"/>
      <c r="G23" s="543"/>
      <c r="H23" s="542"/>
    </row>
    <row r="24" spans="1:8" ht="14.1" customHeight="1">
      <c r="A24" s="255" t="s">
        <v>55</v>
      </c>
      <c r="B24" s="513">
        <v>1144</v>
      </c>
      <c r="C24" s="506"/>
      <c r="D24" s="462" t="s">
        <v>56</v>
      </c>
      <c r="E24" s="542"/>
      <c r="F24" s="543"/>
      <c r="G24" s="543"/>
      <c r="H24" s="542"/>
    </row>
    <row r="25" spans="1:8" ht="14.1" customHeight="1">
      <c r="A25" s="255" t="s">
        <v>57</v>
      </c>
      <c r="B25" s="468">
        <v>119</v>
      </c>
      <c r="C25" s="544"/>
      <c r="D25" s="462" t="s">
        <v>58</v>
      </c>
      <c r="E25" s="542"/>
      <c r="F25" s="543"/>
      <c r="G25" s="543"/>
      <c r="H25" s="542"/>
    </row>
    <row r="26" spans="1:8" ht="14.1" customHeight="1">
      <c r="A26" s="251" t="s">
        <v>523</v>
      </c>
      <c r="B26" s="520">
        <v>3346</v>
      </c>
      <c r="C26" s="506"/>
      <c r="D26" s="452" t="s">
        <v>60</v>
      </c>
      <c r="E26" s="542"/>
      <c r="F26" s="543"/>
      <c r="G26" s="543"/>
      <c r="H26" s="542"/>
    </row>
    <row r="27" spans="1:8" ht="14.1" customHeight="1">
      <c r="A27" s="266" t="s">
        <v>491</v>
      </c>
      <c r="B27" s="468">
        <v>166</v>
      </c>
      <c r="C27" s="506"/>
      <c r="D27" s="455" t="s">
        <v>64</v>
      </c>
      <c r="E27" s="542"/>
      <c r="F27" s="543"/>
      <c r="G27" s="543"/>
      <c r="H27" s="542"/>
    </row>
    <row r="28" spans="1:8" ht="14.1" customHeight="1">
      <c r="A28" s="267" t="s">
        <v>492</v>
      </c>
      <c r="B28" s="468">
        <v>45</v>
      </c>
      <c r="C28" s="506"/>
      <c r="D28" s="455" t="s">
        <v>66</v>
      </c>
      <c r="E28" s="542"/>
      <c r="F28" s="543"/>
      <c r="G28" s="543"/>
      <c r="H28" s="542"/>
    </row>
    <row r="29" spans="1:8" ht="14.1" customHeight="1">
      <c r="A29" s="266" t="s">
        <v>493</v>
      </c>
      <c r="B29" s="468">
        <v>1595</v>
      </c>
      <c r="C29" s="544"/>
      <c r="D29" s="455" t="s">
        <v>68</v>
      </c>
      <c r="E29" s="542"/>
      <c r="F29" s="543"/>
      <c r="G29" s="543"/>
      <c r="H29" s="542"/>
    </row>
    <row r="30" spans="1:8" ht="14.1" customHeight="1">
      <c r="A30" s="255" t="s">
        <v>494</v>
      </c>
      <c r="B30" s="468">
        <v>159</v>
      </c>
      <c r="C30" s="506"/>
      <c r="D30" s="455" t="s">
        <v>1349</v>
      </c>
      <c r="E30" s="542"/>
      <c r="F30" s="543"/>
      <c r="G30" s="543"/>
      <c r="H30" s="542"/>
    </row>
    <row r="31" spans="1:8" ht="14.1" customHeight="1">
      <c r="A31" s="267" t="s">
        <v>495</v>
      </c>
      <c r="B31" s="468">
        <v>764</v>
      </c>
      <c r="C31" s="506"/>
      <c r="D31" s="455" t="s">
        <v>62</v>
      </c>
      <c r="E31" s="542"/>
      <c r="F31" s="543"/>
      <c r="G31" s="543"/>
      <c r="H31" s="542"/>
    </row>
    <row r="32" spans="1:8" ht="14.1" customHeight="1">
      <c r="A32" s="255" t="s">
        <v>70</v>
      </c>
      <c r="B32" s="468">
        <v>99</v>
      </c>
      <c r="C32" s="506"/>
      <c r="D32" s="455" t="s">
        <v>71</v>
      </c>
      <c r="E32" s="542"/>
      <c r="F32" s="543"/>
      <c r="G32" s="543"/>
      <c r="H32" s="542"/>
    </row>
    <row r="33" spans="1:8" ht="14.1" customHeight="1">
      <c r="A33" s="255" t="s">
        <v>72</v>
      </c>
      <c r="B33" s="468">
        <v>115</v>
      </c>
      <c r="C33" s="506"/>
      <c r="D33" s="455" t="s">
        <v>73</v>
      </c>
      <c r="E33" s="542"/>
      <c r="F33" s="543"/>
      <c r="G33" s="543"/>
      <c r="H33" s="542"/>
    </row>
    <row r="34" spans="1:8" ht="14.1" customHeight="1">
      <c r="A34" s="465" t="s">
        <v>74</v>
      </c>
      <c r="B34" s="468">
        <v>403</v>
      </c>
      <c r="C34" s="506"/>
      <c r="D34" s="455" t="s">
        <v>75</v>
      </c>
      <c r="E34" s="542"/>
      <c r="F34" s="543"/>
      <c r="G34" s="543"/>
      <c r="H34" s="542"/>
    </row>
    <row r="35" spans="1:8" ht="14.1" customHeight="1">
      <c r="A35" s="268" t="s">
        <v>78</v>
      </c>
      <c r="B35" s="512">
        <v>4404</v>
      </c>
      <c r="C35" s="506"/>
      <c r="D35" s="452" t="s">
        <v>79</v>
      </c>
      <c r="E35" s="542"/>
      <c r="F35" s="543"/>
      <c r="G35" s="543"/>
      <c r="H35" s="542"/>
    </row>
    <row r="36" spans="1:8" ht="14.1" customHeight="1">
      <c r="A36" s="266" t="s">
        <v>80</v>
      </c>
      <c r="B36" s="468">
        <v>518</v>
      </c>
      <c r="C36" s="544"/>
      <c r="D36" s="462" t="s">
        <v>81</v>
      </c>
      <c r="E36" s="542"/>
      <c r="F36" s="543"/>
      <c r="G36" s="543"/>
      <c r="H36" s="542"/>
    </row>
    <row r="37" spans="1:8" ht="14.1" customHeight="1">
      <c r="A37" s="266" t="s">
        <v>82</v>
      </c>
      <c r="B37" s="468">
        <v>281</v>
      </c>
      <c r="C37" s="506"/>
      <c r="D37" s="455" t="s">
        <v>83</v>
      </c>
      <c r="E37" s="542"/>
      <c r="F37" s="543"/>
      <c r="G37" s="543"/>
      <c r="H37" s="542"/>
    </row>
    <row r="38" spans="1:8" ht="14.1" customHeight="1">
      <c r="A38" s="266" t="s">
        <v>84</v>
      </c>
      <c r="B38" s="468">
        <v>2524</v>
      </c>
      <c r="C38" s="506"/>
      <c r="D38" s="455" t="s">
        <v>85</v>
      </c>
      <c r="E38" s="542"/>
      <c r="F38" s="543"/>
      <c r="G38" s="543"/>
      <c r="H38" s="542"/>
    </row>
    <row r="39" spans="1:8" ht="14.1" customHeight="1">
      <c r="A39" s="266" t="s">
        <v>86</v>
      </c>
      <c r="B39" s="468">
        <v>526</v>
      </c>
      <c r="C39" s="506"/>
      <c r="D39" s="455" t="s">
        <v>87</v>
      </c>
      <c r="E39" s="542"/>
      <c r="F39" s="543"/>
      <c r="G39" s="543"/>
      <c r="H39" s="542"/>
    </row>
    <row r="40" spans="1:8" ht="14.1" customHeight="1">
      <c r="A40" s="266" t="s">
        <v>88</v>
      </c>
      <c r="B40" s="468">
        <v>255</v>
      </c>
      <c r="C40" s="506"/>
      <c r="D40" s="462" t="s">
        <v>89</v>
      </c>
      <c r="E40" s="542"/>
      <c r="F40" s="543"/>
      <c r="G40" s="543"/>
      <c r="H40" s="542"/>
    </row>
    <row r="41" spans="1:8" ht="14.1" customHeight="1">
      <c r="A41" s="266" t="s">
        <v>90</v>
      </c>
      <c r="B41" s="468">
        <v>50</v>
      </c>
      <c r="C41" s="506"/>
      <c r="D41" s="462" t="s">
        <v>91</v>
      </c>
      <c r="E41" s="542"/>
      <c r="F41" s="543"/>
      <c r="G41" s="543"/>
      <c r="H41" s="542"/>
    </row>
    <row r="42" spans="1:8" ht="14.1" customHeight="1">
      <c r="A42" s="266" t="s">
        <v>92</v>
      </c>
      <c r="B42" s="468">
        <v>250</v>
      </c>
      <c r="C42" s="506"/>
      <c r="D42" s="455" t="s">
        <v>93</v>
      </c>
      <c r="E42" s="542"/>
      <c r="F42" s="543"/>
      <c r="G42" s="543"/>
      <c r="H42" s="542"/>
    </row>
    <row r="43" spans="1:8" ht="14.1" customHeight="1">
      <c r="A43" s="269" t="s">
        <v>94</v>
      </c>
      <c r="B43" s="512">
        <v>1677</v>
      </c>
      <c r="C43" s="506"/>
      <c r="D43" s="452" t="s">
        <v>95</v>
      </c>
      <c r="E43" s="542"/>
      <c r="F43" s="543"/>
      <c r="G43" s="543"/>
      <c r="H43" s="542"/>
    </row>
    <row r="44" spans="1:8" ht="14.1" customHeight="1">
      <c r="A44" s="270" t="s">
        <v>96</v>
      </c>
      <c r="B44" s="468">
        <v>175</v>
      </c>
      <c r="C44" s="544"/>
      <c r="D44" s="455" t="s">
        <v>97</v>
      </c>
      <c r="E44" s="542"/>
      <c r="F44" s="543"/>
      <c r="G44" s="543"/>
      <c r="H44" s="542"/>
    </row>
    <row r="45" spans="1:8" ht="14.1" customHeight="1">
      <c r="A45" s="266" t="s">
        <v>98</v>
      </c>
      <c r="B45" s="468">
        <v>667</v>
      </c>
      <c r="C45" s="506"/>
      <c r="D45" s="455" t="s">
        <v>99</v>
      </c>
      <c r="E45" s="542"/>
      <c r="F45" s="543"/>
      <c r="G45" s="543"/>
      <c r="H45" s="542"/>
    </row>
    <row r="46" spans="1:8" ht="14.1" customHeight="1">
      <c r="A46" s="266" t="s">
        <v>100</v>
      </c>
      <c r="B46" s="468">
        <v>120</v>
      </c>
      <c r="C46" s="506"/>
      <c r="D46" s="455" t="s">
        <v>101</v>
      </c>
      <c r="E46" s="542"/>
      <c r="F46" s="543"/>
      <c r="G46" s="543"/>
      <c r="H46" s="542"/>
    </row>
    <row r="47" spans="1:8" ht="14.1" customHeight="1">
      <c r="A47" s="266" t="s">
        <v>102</v>
      </c>
      <c r="B47" s="468">
        <v>199</v>
      </c>
      <c r="C47" s="506"/>
      <c r="D47" s="455" t="s">
        <v>103</v>
      </c>
      <c r="E47" s="542"/>
      <c r="F47" s="543"/>
      <c r="G47" s="543"/>
      <c r="H47" s="542"/>
    </row>
    <row r="48" spans="1:8" ht="14.1" customHeight="1">
      <c r="A48" s="266" t="s">
        <v>104</v>
      </c>
      <c r="B48" s="468">
        <v>516</v>
      </c>
      <c r="C48" s="506"/>
      <c r="D48" s="462" t="s">
        <v>105</v>
      </c>
      <c r="E48" s="542"/>
      <c r="F48" s="543"/>
      <c r="G48" s="543"/>
      <c r="H48" s="542"/>
    </row>
    <row r="49" spans="1:8" ht="14.1" customHeight="1">
      <c r="A49" s="45"/>
      <c r="B49" s="302"/>
      <c r="C49" s="302"/>
      <c r="D49" s="80"/>
      <c r="E49" s="542"/>
      <c r="F49" s="543"/>
      <c r="G49" s="543"/>
      <c r="H49" s="542"/>
    </row>
    <row r="50" spans="1:8" ht="14.1" customHeight="1">
      <c r="A50" s="14"/>
      <c r="B50" s="302"/>
      <c r="C50" s="302"/>
      <c r="D50" s="514"/>
      <c r="E50" s="542"/>
      <c r="F50" s="543"/>
      <c r="G50" s="543"/>
      <c r="H50" s="542"/>
    </row>
    <row r="51" spans="1:8" ht="14.1" customHeight="1">
      <c r="A51" s="14"/>
      <c r="B51" s="302"/>
      <c r="C51" s="302"/>
      <c r="D51" s="514"/>
      <c r="E51" s="542"/>
      <c r="F51" s="543"/>
      <c r="G51" s="543"/>
      <c r="H51" s="542"/>
    </row>
    <row r="52" spans="1:8" ht="14.1" customHeight="1">
      <c r="A52" s="14"/>
      <c r="B52" s="302"/>
      <c r="C52" s="302"/>
      <c r="D52" s="514"/>
      <c r="E52" s="542"/>
      <c r="F52" s="543"/>
      <c r="G52" s="543"/>
      <c r="H52" s="542"/>
    </row>
    <row r="53" spans="1:8" ht="14.1" customHeight="1">
      <c r="A53" s="14"/>
      <c r="B53" s="302"/>
      <c r="C53" s="302"/>
      <c r="D53" s="514"/>
      <c r="E53" s="542"/>
      <c r="F53" s="543"/>
      <c r="G53" s="543"/>
      <c r="H53" s="542"/>
    </row>
    <row r="54" spans="1:8" ht="14.1" customHeight="1">
      <c r="A54" s="45"/>
      <c r="B54" s="302"/>
      <c r="C54" s="302"/>
      <c r="D54" s="514"/>
      <c r="E54" s="542"/>
      <c r="F54" s="543"/>
      <c r="G54" s="543"/>
      <c r="H54" s="542"/>
    </row>
    <row r="55" spans="1:8" ht="12.75" customHeight="1">
      <c r="A55" s="545"/>
      <c r="B55" s="546"/>
      <c r="C55" s="547"/>
      <c r="D55" s="548"/>
    </row>
    <row r="56" spans="1:8" ht="12.75" customHeight="1">
      <c r="B56" s="549"/>
      <c r="C56" s="549"/>
    </row>
    <row r="57" spans="1:8" ht="12.75" customHeight="1">
      <c r="B57" s="549"/>
      <c r="C57" s="549"/>
    </row>
    <row r="58" spans="1:8" ht="17.100000000000001" customHeight="1"/>
    <row r="59" spans="1:8" ht="17.100000000000001" customHeight="1"/>
    <row r="60" spans="1:8" ht="17.100000000000001" customHeight="1">
      <c r="A60" s="1003"/>
      <c r="B60" s="1003"/>
      <c r="C60" s="1003"/>
      <c r="D60" s="1003"/>
    </row>
    <row r="61" spans="1:8" ht="17.100000000000001" customHeight="1">
      <c r="A61" s="550"/>
    </row>
    <row r="62" spans="1:8" ht="17.100000000000001" customHeight="1">
      <c r="A62" s="550"/>
    </row>
    <row r="63" spans="1:8" ht="17.100000000000001" customHeight="1">
      <c r="A63" s="550"/>
    </row>
    <row r="64" spans="1:8" ht="17.100000000000001" customHeight="1">
      <c r="A64" s="550"/>
    </row>
    <row r="65" spans="1:4" ht="17.100000000000001" customHeight="1">
      <c r="A65" s="550"/>
    </row>
    <row r="66" spans="1:4" ht="17.100000000000001" customHeight="1">
      <c r="A66" s="550"/>
    </row>
    <row r="67" spans="1:4" ht="16.5" customHeight="1">
      <c r="A67" s="550"/>
    </row>
    <row r="68" spans="1:4" ht="25.5" customHeight="1">
      <c r="A68" s="1" t="s">
        <v>0</v>
      </c>
      <c r="B68" s="437" t="s">
        <v>221</v>
      </c>
      <c r="C68" s="437"/>
      <c r="D68" s="535" t="s">
        <v>1</v>
      </c>
    </row>
    <row r="69" spans="1:4" ht="18.75" customHeight="1">
      <c r="B69" s="437"/>
      <c r="C69" s="437"/>
    </row>
    <row r="70" spans="1:4" ht="21" customHeight="1">
      <c r="A70" s="439" t="s">
        <v>515</v>
      </c>
      <c r="B70" s="500"/>
      <c r="C70" s="536"/>
      <c r="D70" s="537" t="s">
        <v>516</v>
      </c>
    </row>
    <row r="71" spans="1:4" ht="20.25">
      <c r="A71" s="439" t="s">
        <v>524</v>
      </c>
      <c r="B71" s="539"/>
      <c r="C71" s="536"/>
      <c r="D71" s="540" t="s">
        <v>525</v>
      </c>
    </row>
    <row r="72" spans="1:4" ht="17.100000000000001" customHeight="1">
      <c r="A72" s="439"/>
      <c r="B72" s="539"/>
      <c r="C72" s="536"/>
    </row>
    <row r="73" spans="1:4" ht="17.100000000000001" customHeight="1">
      <c r="A73" s="444">
        <v>2021</v>
      </c>
      <c r="B73" s="998" t="s">
        <v>519</v>
      </c>
      <c r="C73" s="998"/>
      <c r="D73" s="446">
        <v>2021</v>
      </c>
    </row>
    <row r="74" spans="1:4" ht="17.100000000000001" customHeight="1">
      <c r="A74" s="503"/>
      <c r="B74" s="999" t="s">
        <v>520</v>
      </c>
      <c r="C74" s="999"/>
      <c r="D74" s="172"/>
    </row>
    <row r="75" spans="1:4" ht="17.100000000000001" customHeight="1">
      <c r="A75" s="392"/>
      <c r="B75" s="541"/>
      <c r="C75" s="19"/>
      <c r="D75" s="21"/>
    </row>
    <row r="76" spans="1:4" ht="17.100000000000001" customHeight="1">
      <c r="A76" s="473" t="s">
        <v>108</v>
      </c>
      <c r="B76" s="523">
        <v>4949</v>
      </c>
      <c r="C76" s="524"/>
      <c r="D76" s="475" t="s">
        <v>109</v>
      </c>
    </row>
    <row r="77" spans="1:4" ht="17.100000000000001" customHeight="1">
      <c r="A77" s="476" t="s">
        <v>110</v>
      </c>
      <c r="B77" s="468">
        <v>45</v>
      </c>
      <c r="C77" s="525"/>
      <c r="D77" s="477" t="s">
        <v>111</v>
      </c>
    </row>
    <row r="78" spans="1:4" ht="17.100000000000001" customHeight="1">
      <c r="A78" s="476" t="s">
        <v>112</v>
      </c>
      <c r="B78" s="513">
        <v>287</v>
      </c>
      <c r="C78" s="525"/>
      <c r="D78" s="477" t="s">
        <v>113</v>
      </c>
    </row>
    <row r="79" spans="1:4" ht="17.100000000000001" customHeight="1">
      <c r="A79" s="478" t="s">
        <v>500</v>
      </c>
      <c r="B79" s="551">
        <v>3149</v>
      </c>
      <c r="C79" s="525"/>
      <c r="D79" s="477" t="s">
        <v>501</v>
      </c>
    </row>
    <row r="80" spans="1:4" ht="17.100000000000001" customHeight="1">
      <c r="A80" s="476" t="s">
        <v>130</v>
      </c>
      <c r="B80" s="468">
        <v>510</v>
      </c>
      <c r="C80" s="525"/>
      <c r="D80" s="477" t="s">
        <v>131</v>
      </c>
    </row>
    <row r="81" spans="1:4" ht="17.100000000000001" customHeight="1">
      <c r="A81" s="476" t="s">
        <v>132</v>
      </c>
      <c r="B81" s="513">
        <v>201</v>
      </c>
      <c r="C81" s="525"/>
      <c r="D81" s="477" t="s">
        <v>133</v>
      </c>
    </row>
    <row r="82" spans="1:4" ht="17.100000000000001" customHeight="1">
      <c r="A82" s="476" t="s">
        <v>134</v>
      </c>
      <c r="B82" s="513">
        <v>133</v>
      </c>
      <c r="C82" s="525"/>
      <c r="D82" s="477" t="s">
        <v>135</v>
      </c>
    </row>
    <row r="83" spans="1:4" ht="17.100000000000001" customHeight="1">
      <c r="A83" s="476" t="s">
        <v>136</v>
      </c>
      <c r="B83" s="513">
        <v>95</v>
      </c>
      <c r="C83" s="525"/>
      <c r="D83" s="477" t="s">
        <v>137</v>
      </c>
    </row>
    <row r="84" spans="1:4" ht="17.100000000000001" customHeight="1">
      <c r="A84" s="476" t="s">
        <v>138</v>
      </c>
      <c r="B84" s="468">
        <v>400</v>
      </c>
      <c r="C84" s="525"/>
      <c r="D84" s="477" t="s">
        <v>139</v>
      </c>
    </row>
    <row r="85" spans="1:4" ht="17.100000000000001" customHeight="1">
      <c r="A85" s="476" t="s">
        <v>140</v>
      </c>
      <c r="B85" s="468">
        <v>129</v>
      </c>
      <c r="C85" s="525"/>
      <c r="D85" s="477" t="s">
        <v>141</v>
      </c>
    </row>
    <row r="86" spans="1:4" ht="17.100000000000001" customHeight="1">
      <c r="A86" s="479" t="s">
        <v>142</v>
      </c>
      <c r="B86" s="512">
        <v>3740</v>
      </c>
      <c r="C86" s="525"/>
      <c r="D86" s="480" t="s">
        <v>143</v>
      </c>
    </row>
    <row r="87" spans="1:4" ht="17.100000000000001" customHeight="1">
      <c r="A87" s="476" t="s">
        <v>144</v>
      </c>
      <c r="B87" s="468">
        <v>66</v>
      </c>
      <c r="C87" s="525"/>
      <c r="D87" s="477" t="s">
        <v>145</v>
      </c>
    </row>
    <row r="88" spans="1:4" ht="17.100000000000001" customHeight="1">
      <c r="A88" s="476" t="s">
        <v>146</v>
      </c>
      <c r="B88" s="468">
        <v>59</v>
      </c>
      <c r="C88" s="524"/>
      <c r="D88" s="477" t="s">
        <v>147</v>
      </c>
    </row>
    <row r="89" spans="1:4" ht="17.100000000000001" customHeight="1">
      <c r="A89" s="476" t="s">
        <v>148</v>
      </c>
      <c r="B89" s="513">
        <v>582</v>
      </c>
      <c r="C89" s="525"/>
      <c r="D89" s="477" t="s">
        <v>149</v>
      </c>
    </row>
    <row r="90" spans="1:4" ht="17.100000000000001" customHeight="1">
      <c r="A90" s="476" t="s">
        <v>150</v>
      </c>
      <c r="B90" s="468">
        <v>330</v>
      </c>
      <c r="C90" s="525"/>
      <c r="D90" s="477" t="s">
        <v>151</v>
      </c>
    </row>
    <row r="91" spans="1:4" ht="17.100000000000001" customHeight="1">
      <c r="A91" s="476" t="s">
        <v>152</v>
      </c>
      <c r="B91" s="468">
        <v>2143</v>
      </c>
      <c r="C91" s="525"/>
      <c r="D91" s="477" t="s">
        <v>153</v>
      </c>
    </row>
    <row r="92" spans="1:4" ht="17.100000000000001" customHeight="1">
      <c r="A92" s="476" t="s">
        <v>154</v>
      </c>
      <c r="B92" s="468">
        <v>69</v>
      </c>
      <c r="C92" s="525"/>
      <c r="D92" s="477" t="s">
        <v>155</v>
      </c>
    </row>
    <row r="93" spans="1:4" ht="17.100000000000001" customHeight="1">
      <c r="A93" s="476" t="s">
        <v>156</v>
      </c>
      <c r="B93" s="468">
        <v>446</v>
      </c>
      <c r="C93" s="524"/>
      <c r="D93" s="477" t="s">
        <v>1350</v>
      </c>
    </row>
    <row r="94" spans="1:4" ht="17.100000000000001" customHeight="1">
      <c r="A94" s="476" t="s">
        <v>157</v>
      </c>
      <c r="B94" s="513">
        <v>45</v>
      </c>
      <c r="C94" s="525"/>
      <c r="D94" s="477" t="s">
        <v>158</v>
      </c>
    </row>
    <row r="95" spans="1:4" ht="17.100000000000001" customHeight="1">
      <c r="A95" s="481" t="s">
        <v>159</v>
      </c>
      <c r="B95" s="512">
        <v>1320</v>
      </c>
      <c r="C95" s="525"/>
      <c r="D95" s="482" t="s">
        <v>160</v>
      </c>
    </row>
    <row r="96" spans="1:4" ht="17.100000000000001" customHeight="1">
      <c r="A96" s="476" t="s">
        <v>161</v>
      </c>
      <c r="B96" s="468">
        <v>656</v>
      </c>
      <c r="C96" s="525"/>
      <c r="D96" s="477" t="s">
        <v>162</v>
      </c>
    </row>
    <row r="97" spans="1:4" ht="17.100000000000001" customHeight="1">
      <c r="A97" s="476" t="s">
        <v>163</v>
      </c>
      <c r="B97" s="468">
        <v>113</v>
      </c>
      <c r="C97" s="525"/>
      <c r="D97" s="477" t="s">
        <v>164</v>
      </c>
    </row>
    <row r="98" spans="1:4" ht="17.100000000000001" customHeight="1">
      <c r="A98" s="476" t="s">
        <v>165</v>
      </c>
      <c r="B98" s="468">
        <v>401</v>
      </c>
      <c r="C98" s="524"/>
      <c r="D98" s="477" t="s">
        <v>166</v>
      </c>
    </row>
    <row r="99" spans="1:4" ht="17.100000000000001" customHeight="1">
      <c r="A99" s="476" t="s">
        <v>167</v>
      </c>
      <c r="B99" s="513">
        <v>92</v>
      </c>
      <c r="C99" s="525"/>
      <c r="D99" s="477" t="s">
        <v>168</v>
      </c>
    </row>
    <row r="100" spans="1:4" ht="17.100000000000001" customHeight="1">
      <c r="A100" s="476" t="s">
        <v>169</v>
      </c>
      <c r="B100" s="468">
        <v>58</v>
      </c>
      <c r="C100" s="525"/>
      <c r="D100" s="477" t="s">
        <v>170</v>
      </c>
    </row>
    <row r="101" spans="1:4" ht="17.100000000000001" customHeight="1">
      <c r="A101" s="479" t="s">
        <v>171</v>
      </c>
      <c r="B101" s="512">
        <v>1568</v>
      </c>
      <c r="C101" s="525"/>
      <c r="D101" s="483" t="s">
        <v>172</v>
      </c>
    </row>
    <row r="102" spans="1:4" ht="17.100000000000001" customHeight="1">
      <c r="A102" s="476" t="s">
        <v>173</v>
      </c>
      <c r="B102" s="468">
        <v>544</v>
      </c>
      <c r="C102" s="524"/>
      <c r="D102" s="477" t="s">
        <v>174</v>
      </c>
    </row>
    <row r="103" spans="1:4" ht="17.100000000000001" customHeight="1">
      <c r="A103" s="476" t="s">
        <v>175</v>
      </c>
      <c r="B103" s="468">
        <v>60</v>
      </c>
      <c r="C103" s="525"/>
      <c r="D103" s="477" t="s">
        <v>176</v>
      </c>
    </row>
    <row r="104" spans="1:4" ht="17.100000000000001" customHeight="1">
      <c r="A104" s="476" t="s">
        <v>177</v>
      </c>
      <c r="B104" s="468">
        <v>310</v>
      </c>
      <c r="C104" s="525"/>
      <c r="D104" s="477" t="s">
        <v>178</v>
      </c>
    </row>
    <row r="105" spans="1:4" ht="17.100000000000001" customHeight="1">
      <c r="A105" s="476" t="s">
        <v>179</v>
      </c>
      <c r="B105" s="468">
        <v>310</v>
      </c>
      <c r="C105" s="525"/>
      <c r="D105" s="477" t="s">
        <v>180</v>
      </c>
    </row>
    <row r="106" spans="1:4" ht="17.100000000000001" customHeight="1">
      <c r="A106" s="476" t="s">
        <v>181</v>
      </c>
      <c r="B106" s="468">
        <v>58</v>
      </c>
      <c r="C106" s="525"/>
      <c r="D106" s="477" t="s">
        <v>182</v>
      </c>
    </row>
    <row r="107" spans="1:4" ht="17.100000000000001" customHeight="1">
      <c r="A107" s="476" t="s">
        <v>183</v>
      </c>
      <c r="B107" s="468">
        <v>286</v>
      </c>
      <c r="C107" s="525"/>
      <c r="D107" s="477" t="s">
        <v>184</v>
      </c>
    </row>
    <row r="108" spans="1:4" ht="17.100000000000001" customHeight="1">
      <c r="A108" s="484" t="s">
        <v>185</v>
      </c>
      <c r="B108" s="512">
        <v>373</v>
      </c>
      <c r="C108" s="525"/>
      <c r="D108" s="480" t="s">
        <v>186</v>
      </c>
    </row>
    <row r="109" spans="1:4" ht="17.100000000000001" customHeight="1">
      <c r="A109" s="476" t="s">
        <v>187</v>
      </c>
      <c r="B109" s="468">
        <v>65</v>
      </c>
      <c r="C109" s="524"/>
      <c r="D109" s="477" t="s">
        <v>188</v>
      </c>
    </row>
    <row r="110" spans="1:4" ht="17.100000000000001" customHeight="1">
      <c r="A110" s="476" t="s">
        <v>189</v>
      </c>
      <c r="B110" s="468">
        <v>161</v>
      </c>
      <c r="C110" s="525"/>
      <c r="D110" s="477" t="s">
        <v>190</v>
      </c>
    </row>
    <row r="111" spans="1:4" ht="17.100000000000001" customHeight="1">
      <c r="A111" s="476" t="s">
        <v>191</v>
      </c>
      <c r="B111" s="468">
        <v>44</v>
      </c>
      <c r="C111" s="525"/>
      <c r="D111" s="477" t="s">
        <v>192</v>
      </c>
    </row>
    <row r="112" spans="1:4" ht="17.100000000000001" customHeight="1">
      <c r="A112" s="476" t="s">
        <v>193</v>
      </c>
      <c r="B112" s="468">
        <v>103</v>
      </c>
      <c r="C112" s="525"/>
      <c r="D112" s="477" t="s">
        <v>194</v>
      </c>
    </row>
    <row r="113" spans="1:4" ht="17.100000000000001" customHeight="1">
      <c r="A113" s="473" t="s">
        <v>195</v>
      </c>
      <c r="B113" s="512">
        <v>584</v>
      </c>
      <c r="C113" s="525"/>
      <c r="D113" s="480" t="s">
        <v>196</v>
      </c>
    </row>
    <row r="114" spans="1:4" ht="17.100000000000001" customHeight="1">
      <c r="A114" s="476" t="s">
        <v>197</v>
      </c>
      <c r="B114" s="468">
        <v>72</v>
      </c>
      <c r="C114" s="524"/>
      <c r="D114" s="477" t="s">
        <v>198</v>
      </c>
    </row>
    <row r="115" spans="1:4" ht="17.100000000000001" customHeight="1">
      <c r="A115" s="476" t="s">
        <v>199</v>
      </c>
      <c r="B115" s="468">
        <v>72</v>
      </c>
      <c r="C115" s="525"/>
      <c r="D115" s="477" t="s">
        <v>200</v>
      </c>
    </row>
    <row r="116" spans="1:4" ht="17.100000000000001" customHeight="1">
      <c r="A116" s="476" t="s">
        <v>201</v>
      </c>
      <c r="B116" s="468">
        <v>440</v>
      </c>
      <c r="C116" s="525"/>
      <c r="D116" s="477" t="s">
        <v>202</v>
      </c>
    </row>
    <row r="117" spans="1:4" ht="17.100000000000001" customHeight="1">
      <c r="A117" s="484" t="s">
        <v>205</v>
      </c>
      <c r="B117" s="512">
        <v>80</v>
      </c>
      <c r="C117" s="525"/>
      <c r="D117" s="480" t="s">
        <v>206</v>
      </c>
    </row>
    <row r="118" spans="1:4" ht="17.100000000000001" customHeight="1">
      <c r="A118" s="487" t="s">
        <v>209</v>
      </c>
      <c r="B118" s="552">
        <v>80</v>
      </c>
      <c r="C118" s="525"/>
      <c r="D118" s="486" t="s">
        <v>210</v>
      </c>
    </row>
    <row r="119" spans="1:4" ht="17.100000000000001" customHeight="1">
      <c r="A119" s="488" t="s">
        <v>335</v>
      </c>
      <c r="B119" s="512">
        <v>26711</v>
      </c>
      <c r="C119" s="525"/>
      <c r="D119" s="200" t="s">
        <v>212</v>
      </c>
    </row>
    <row r="120" spans="1:4" ht="17.100000000000001" customHeight="1">
      <c r="A120" s="107"/>
      <c r="B120" s="553"/>
      <c r="C120" s="554"/>
      <c r="D120" s="21"/>
    </row>
    <row r="121" spans="1:4" ht="17.100000000000001" customHeight="1">
      <c r="A121" s="555"/>
      <c r="B121" s="124"/>
      <c r="C121" s="556"/>
      <c r="D121" s="15"/>
    </row>
    <row r="122" spans="1:4" ht="17.100000000000001" customHeight="1">
      <c r="A122" s="555" t="s">
        <v>1330</v>
      </c>
      <c r="B122" s="15"/>
      <c r="C122" s="15"/>
      <c r="D122" s="497" t="s">
        <v>1351</v>
      </c>
    </row>
    <row r="123" spans="1:4" ht="17.100000000000001" customHeight="1">
      <c r="A123" s="1002"/>
      <c r="B123" s="1002"/>
      <c r="C123" s="1002"/>
      <c r="D123" s="1002"/>
    </row>
    <row r="124" spans="1:4" ht="17.100000000000001" customHeight="1">
      <c r="A124" s="550"/>
      <c r="B124" s="557"/>
      <c r="C124" s="437"/>
      <c r="D124" s="558"/>
    </row>
    <row r="125" spans="1:4" ht="17.100000000000001" customHeight="1">
      <c r="A125" s="550"/>
      <c r="B125" s="557"/>
      <c r="C125" s="558"/>
      <c r="D125" s="558"/>
    </row>
    <row r="126" spans="1:4" ht="17.100000000000001" customHeight="1">
      <c r="A126" s="559"/>
      <c r="B126" s="557"/>
      <c r="C126" s="558"/>
      <c r="D126" s="558"/>
    </row>
    <row r="127" spans="1:4" ht="17.100000000000001" customHeight="1"/>
    <row r="128" spans="1:4" ht="17.100000000000001" customHeight="1"/>
    <row r="129" ht="17.100000000000001" customHeight="1"/>
    <row r="130" ht="17.100000000000001" customHeight="1"/>
    <row r="131" ht="17.100000000000001" customHeight="1"/>
    <row r="132" ht="17.100000000000001" customHeight="1"/>
    <row r="133" ht="17.100000000000001" customHeight="1"/>
    <row r="134" ht="17.100000000000001" customHeight="1"/>
    <row r="135" ht="17.100000000000001" customHeight="1"/>
    <row r="136" ht="17.100000000000001" customHeight="1"/>
    <row r="137" ht="17.100000000000001" customHeight="1"/>
    <row r="138" ht="17.100000000000001" customHeight="1"/>
    <row r="139" ht="17.100000000000001" customHeight="1"/>
    <row r="140" ht="17.100000000000001" customHeight="1"/>
    <row r="141" ht="17.100000000000001" customHeight="1"/>
    <row r="142" ht="17.100000000000001" customHeight="1"/>
    <row r="143" ht="17.100000000000001" customHeight="1"/>
    <row r="144" ht="17.100000000000001" customHeight="1"/>
    <row r="145" ht="17.100000000000001" customHeight="1"/>
    <row r="146" ht="17.100000000000001" customHeight="1"/>
    <row r="147" ht="17.100000000000001" customHeight="1"/>
    <row r="148" ht="17.100000000000001" customHeight="1"/>
    <row r="149" ht="17.100000000000001" customHeight="1"/>
    <row r="150" ht="17.100000000000001" customHeight="1"/>
    <row r="151" ht="17.100000000000001" customHeight="1"/>
    <row r="152" ht="17.100000000000001" customHeight="1"/>
    <row r="153" ht="17.100000000000001" customHeight="1"/>
    <row r="154" ht="17.100000000000001" customHeight="1"/>
    <row r="155" ht="17.100000000000001" customHeight="1"/>
    <row r="156" ht="17.100000000000001" customHeight="1"/>
    <row r="157" ht="17.100000000000001" customHeight="1"/>
    <row r="158" ht="17.100000000000001" customHeight="1"/>
    <row r="159" ht="17.100000000000001" customHeight="1"/>
    <row r="160" ht="17.100000000000001" customHeight="1"/>
    <row r="161" ht="17.100000000000001" customHeight="1"/>
    <row r="162" ht="17.100000000000001" customHeight="1"/>
    <row r="163" ht="17.100000000000001" customHeight="1"/>
    <row r="164" ht="17.100000000000001" customHeight="1"/>
    <row r="165" ht="17.100000000000001" customHeight="1"/>
    <row r="166" ht="17.100000000000001" customHeight="1"/>
    <row r="167" ht="17.100000000000001" customHeight="1"/>
    <row r="168" ht="17.100000000000001" customHeight="1"/>
    <row r="169" ht="17.100000000000001" customHeight="1"/>
    <row r="170" ht="17.100000000000001" customHeight="1"/>
    <row r="171" ht="17.100000000000001" customHeight="1"/>
    <row r="172" ht="17.100000000000001" customHeight="1"/>
    <row r="173" ht="17.100000000000001" customHeight="1"/>
    <row r="174" ht="17.100000000000001" customHeight="1"/>
    <row r="175" ht="17.100000000000001" customHeight="1"/>
    <row r="176" ht="17.100000000000001" customHeight="1"/>
    <row r="177" ht="17.100000000000001" customHeight="1"/>
    <row r="178" ht="17.100000000000001" customHeight="1"/>
    <row r="179" ht="17.100000000000001" customHeight="1"/>
    <row r="180" ht="17.100000000000001" customHeight="1"/>
    <row r="181" ht="17.100000000000001" customHeight="1"/>
    <row r="182" ht="17.100000000000001" customHeight="1"/>
    <row r="183" ht="17.100000000000001" customHeight="1"/>
    <row r="184" ht="17.100000000000001" customHeight="1"/>
    <row r="185" ht="17.100000000000001" customHeight="1"/>
    <row r="186" ht="17.100000000000001" customHeight="1"/>
    <row r="187" ht="17.100000000000001" customHeight="1"/>
    <row r="188" ht="17.100000000000001" customHeight="1"/>
    <row r="189" ht="17.100000000000001" customHeight="1"/>
    <row r="190" ht="17.100000000000001" customHeight="1"/>
    <row r="191" ht="17.100000000000001" customHeight="1"/>
    <row r="192" ht="17.100000000000001" customHeight="1"/>
    <row r="193" ht="17.100000000000001" customHeight="1"/>
    <row r="194" ht="17.100000000000001" customHeight="1"/>
    <row r="195" ht="17.100000000000001" customHeight="1"/>
    <row r="196" ht="17.100000000000001" customHeight="1"/>
    <row r="197" ht="17.100000000000001" customHeight="1"/>
    <row r="198" ht="17.100000000000001" customHeight="1"/>
    <row r="199" ht="17.100000000000001" customHeight="1"/>
    <row r="200" ht="17.100000000000001" customHeight="1"/>
    <row r="201" ht="17.100000000000001" customHeight="1"/>
    <row r="202" ht="17.100000000000001" customHeight="1"/>
    <row r="203" ht="17.100000000000001" customHeight="1"/>
    <row r="204" ht="17.100000000000001" customHeight="1"/>
    <row r="205" ht="17.100000000000001" customHeight="1"/>
    <row r="206" ht="17.100000000000001" customHeight="1"/>
    <row r="207" ht="17.100000000000001" customHeight="1"/>
    <row r="208" ht="17.100000000000001" customHeight="1"/>
    <row r="209" ht="17.100000000000001" customHeight="1"/>
    <row r="210" ht="17.100000000000001" customHeight="1"/>
    <row r="211" ht="17.100000000000001" customHeight="1"/>
    <row r="212" ht="17.100000000000001" customHeight="1"/>
    <row r="213" ht="17.100000000000001" customHeight="1"/>
    <row r="214" ht="17.100000000000001" customHeight="1"/>
    <row r="215" ht="17.100000000000001" customHeight="1"/>
    <row r="216" ht="17.100000000000001" customHeight="1"/>
    <row r="217" ht="17.100000000000001" customHeight="1"/>
    <row r="218" ht="17.100000000000001" customHeight="1"/>
    <row r="219" ht="17.100000000000001" customHeight="1"/>
    <row r="220" ht="17.100000000000001" customHeight="1"/>
    <row r="221" ht="17.100000000000001" customHeight="1"/>
    <row r="222" ht="17.100000000000001" customHeight="1"/>
    <row r="223" ht="17.100000000000001" customHeight="1"/>
    <row r="224" ht="17.100000000000001" customHeight="1"/>
    <row r="225" ht="17.100000000000001" customHeight="1"/>
    <row r="226" ht="17.100000000000001" customHeight="1"/>
    <row r="227" ht="17.100000000000001" customHeight="1"/>
    <row r="228" ht="17.100000000000001" customHeight="1"/>
    <row r="229" ht="17.100000000000001" customHeight="1"/>
    <row r="230" ht="17.100000000000001" customHeight="1"/>
    <row r="231" ht="17.100000000000001" customHeight="1"/>
    <row r="232" ht="17.100000000000001" customHeight="1"/>
    <row r="233" ht="17.100000000000001" customHeight="1"/>
    <row r="234" ht="17.100000000000001" customHeight="1"/>
    <row r="235" ht="17.100000000000001" customHeight="1"/>
    <row r="236" ht="17.100000000000001" customHeight="1"/>
    <row r="237" ht="17.100000000000001" customHeight="1"/>
    <row r="238" ht="17.100000000000001" customHeight="1"/>
    <row r="239" ht="17.100000000000001" customHeight="1"/>
    <row r="240" ht="17.100000000000001" customHeight="1"/>
    <row r="241" ht="17.100000000000001" customHeight="1"/>
    <row r="242" ht="17.100000000000001" customHeight="1"/>
    <row r="243" ht="17.100000000000001" customHeight="1"/>
    <row r="244" ht="17.100000000000001" customHeight="1"/>
    <row r="245" ht="17.100000000000001" customHeight="1"/>
    <row r="246" ht="17.100000000000001" customHeight="1"/>
    <row r="247" ht="17.100000000000001" customHeight="1"/>
    <row r="248" ht="17.100000000000001" customHeight="1"/>
    <row r="249" ht="17.100000000000001" customHeight="1"/>
    <row r="250" ht="17.100000000000001" customHeight="1"/>
    <row r="251" ht="17.100000000000001" customHeight="1"/>
    <row r="252" ht="17.100000000000001" customHeight="1"/>
    <row r="253" ht="17.100000000000001" customHeight="1"/>
    <row r="254" ht="17.100000000000001" customHeight="1"/>
    <row r="255" ht="17.100000000000001" customHeight="1"/>
    <row r="256" ht="17.100000000000001" customHeight="1"/>
    <row r="257" ht="17.100000000000001" customHeight="1"/>
    <row r="258" ht="17.100000000000001" customHeight="1"/>
    <row r="259" ht="17.100000000000001" customHeight="1"/>
    <row r="260" ht="17.100000000000001" customHeight="1"/>
    <row r="261" ht="17.100000000000001" customHeight="1"/>
    <row r="262" ht="17.100000000000001" customHeight="1"/>
    <row r="263" ht="17.100000000000001" customHeight="1"/>
    <row r="264" ht="17.100000000000001" customHeight="1"/>
    <row r="265" ht="17.100000000000001" customHeight="1"/>
    <row r="266" ht="17.100000000000001" customHeight="1"/>
    <row r="267" ht="17.100000000000001" customHeight="1"/>
    <row r="268" ht="17.100000000000001" customHeight="1"/>
    <row r="269" ht="17.100000000000001" customHeight="1"/>
    <row r="270" ht="17.100000000000001" customHeight="1"/>
    <row r="271" ht="17.100000000000001" customHeight="1"/>
    <row r="272" ht="17.100000000000001" customHeight="1"/>
    <row r="273" ht="17.100000000000001" customHeight="1"/>
    <row r="274" ht="17.100000000000001" customHeight="1"/>
    <row r="275" ht="17.100000000000001" customHeight="1"/>
    <row r="276" ht="17.100000000000001" customHeight="1"/>
    <row r="277" ht="17.100000000000001" customHeight="1"/>
    <row r="278" ht="17.100000000000001" customHeight="1"/>
    <row r="279" ht="17.100000000000001" customHeight="1"/>
    <row r="280" ht="17.100000000000001" customHeight="1"/>
    <row r="281" ht="17.100000000000001" customHeight="1"/>
    <row r="282" ht="17.100000000000001" customHeight="1"/>
    <row r="283" ht="17.100000000000001" customHeight="1"/>
    <row r="284" ht="17.100000000000001" customHeight="1"/>
    <row r="285" ht="17.100000000000001" customHeight="1"/>
    <row r="286" ht="17.100000000000001" customHeight="1"/>
    <row r="287" ht="17.100000000000001" customHeight="1"/>
    <row r="288" ht="17.100000000000001" customHeight="1"/>
    <row r="289" ht="17.100000000000001" customHeight="1"/>
    <row r="290" ht="17.100000000000001" customHeight="1"/>
    <row r="291" ht="17.100000000000001" customHeight="1"/>
    <row r="292" ht="17.100000000000001" customHeight="1"/>
    <row r="293" ht="17.100000000000001" customHeight="1"/>
    <row r="294" ht="17.100000000000001" customHeight="1"/>
    <row r="295" ht="17.100000000000001" customHeight="1"/>
    <row r="296" ht="17.100000000000001" customHeight="1"/>
    <row r="297" ht="17.100000000000001" customHeight="1"/>
    <row r="298" ht="17.100000000000001" customHeight="1"/>
    <row r="299" ht="17.100000000000001" customHeight="1"/>
    <row r="300" ht="17.100000000000001" customHeight="1"/>
    <row r="301" ht="17.100000000000001" customHeight="1"/>
    <row r="302" ht="17.100000000000001" customHeight="1"/>
    <row r="303" ht="17.100000000000001" customHeight="1"/>
    <row r="304" ht="17.100000000000001" customHeight="1"/>
    <row r="305" ht="17.100000000000001" customHeight="1"/>
    <row r="306" ht="17.100000000000001" customHeight="1"/>
    <row r="307" ht="17.100000000000001" customHeight="1"/>
    <row r="308" ht="17.100000000000001" customHeight="1"/>
    <row r="309" ht="17.100000000000001" customHeight="1"/>
    <row r="310" ht="17.100000000000001" customHeight="1"/>
    <row r="311" ht="17.100000000000001" customHeight="1"/>
    <row r="312" ht="17.100000000000001" customHeight="1"/>
    <row r="313" ht="17.100000000000001" customHeight="1"/>
    <row r="314" ht="17.100000000000001" customHeight="1"/>
    <row r="315" ht="17.100000000000001" customHeight="1"/>
    <row r="316" ht="17.100000000000001" customHeight="1"/>
    <row r="317" ht="17.100000000000001" customHeight="1"/>
    <row r="318" ht="17.100000000000001" customHeight="1"/>
    <row r="319" ht="17.100000000000001" customHeight="1"/>
    <row r="320" ht="17.100000000000001" customHeight="1"/>
    <row r="321" ht="17.100000000000001" customHeight="1"/>
    <row r="322" ht="17.100000000000001" customHeight="1"/>
    <row r="323" ht="17.100000000000001" customHeight="1"/>
    <row r="324" ht="17.100000000000001" customHeight="1"/>
    <row r="325" ht="17.100000000000001" customHeight="1"/>
    <row r="326" ht="17.100000000000001" customHeight="1"/>
    <row r="327" ht="17.100000000000001" customHeight="1"/>
    <row r="328" ht="17.100000000000001" customHeight="1"/>
    <row r="329" ht="17.100000000000001" customHeight="1"/>
    <row r="330" ht="17.100000000000001" customHeight="1"/>
    <row r="331" ht="17.100000000000001" customHeight="1"/>
    <row r="332" ht="17.100000000000001" customHeight="1"/>
    <row r="333" ht="17.100000000000001" customHeight="1"/>
    <row r="334" ht="17.100000000000001" customHeight="1"/>
    <row r="335" ht="17.100000000000001" customHeight="1"/>
    <row r="336" ht="17.100000000000001" customHeight="1"/>
    <row r="337" ht="17.100000000000001" customHeight="1"/>
    <row r="338" ht="17.100000000000001" customHeight="1"/>
    <row r="339" ht="17.100000000000001" customHeight="1"/>
    <row r="340" ht="17.100000000000001" customHeight="1"/>
    <row r="341" ht="17.100000000000001" customHeight="1"/>
    <row r="342" ht="17.100000000000001" customHeight="1"/>
    <row r="343" ht="17.100000000000001" customHeight="1"/>
    <row r="344" ht="17.100000000000001" customHeight="1"/>
    <row r="345" ht="17.100000000000001" customHeight="1"/>
    <row r="346" ht="17.100000000000001" customHeight="1"/>
    <row r="347" ht="17.100000000000001" customHeight="1"/>
    <row r="348" ht="17.100000000000001" customHeight="1"/>
    <row r="349" ht="17.100000000000001" customHeight="1"/>
    <row r="350" ht="17.100000000000001" customHeight="1"/>
    <row r="351" ht="17.100000000000001" customHeight="1"/>
    <row r="352" ht="17.100000000000001" customHeight="1"/>
    <row r="353" ht="17.100000000000001" customHeight="1"/>
    <row r="354" ht="17.100000000000001" customHeight="1"/>
    <row r="355" ht="17.100000000000001" customHeight="1"/>
    <row r="356" ht="17.100000000000001" customHeight="1"/>
    <row r="357" ht="17.100000000000001" customHeight="1"/>
    <row r="358" ht="17.100000000000001" customHeight="1"/>
    <row r="359" ht="17.100000000000001" customHeight="1"/>
    <row r="360" ht="17.100000000000001" customHeight="1"/>
    <row r="361" ht="17.100000000000001" customHeight="1"/>
    <row r="362" ht="17.100000000000001" customHeight="1"/>
    <row r="363" ht="17.100000000000001" customHeight="1"/>
    <row r="364" ht="17.100000000000001" customHeight="1"/>
    <row r="365" ht="17.100000000000001" customHeight="1"/>
    <row r="366" ht="17.100000000000001" customHeight="1"/>
    <row r="367" ht="17.100000000000001" customHeight="1"/>
    <row r="368" ht="17.100000000000001" customHeight="1"/>
    <row r="369" ht="17.100000000000001" customHeight="1"/>
    <row r="370" ht="17.100000000000001" customHeight="1"/>
    <row r="371" ht="17.100000000000001" customHeight="1"/>
    <row r="372" ht="17.100000000000001" customHeight="1"/>
    <row r="373" ht="17.100000000000001" customHeight="1"/>
    <row r="374" ht="17.100000000000001" customHeight="1"/>
    <row r="375" ht="17.100000000000001" customHeight="1"/>
    <row r="376" ht="17.100000000000001" customHeight="1"/>
    <row r="377" ht="17.100000000000001" customHeight="1"/>
    <row r="378" ht="17.100000000000001" customHeight="1"/>
    <row r="379" ht="17.100000000000001" customHeight="1"/>
    <row r="380" ht="17.100000000000001" customHeight="1"/>
    <row r="381" ht="17.100000000000001" customHeight="1"/>
    <row r="382" ht="17.100000000000001" customHeight="1"/>
    <row r="383" ht="17.100000000000001" customHeight="1"/>
    <row r="384" ht="17.100000000000001" customHeight="1"/>
    <row r="385" ht="17.100000000000001" customHeight="1"/>
    <row r="386" ht="17.100000000000001" customHeight="1"/>
    <row r="387" ht="17.100000000000001" customHeight="1"/>
    <row r="388" ht="17.100000000000001" customHeight="1"/>
    <row r="389" ht="17.100000000000001" customHeight="1"/>
    <row r="390" ht="17.100000000000001" customHeight="1"/>
    <row r="391" ht="17.100000000000001" customHeight="1"/>
    <row r="392" ht="17.100000000000001" customHeight="1"/>
    <row r="393" ht="17.100000000000001" customHeight="1"/>
    <row r="394" ht="17.100000000000001" customHeight="1"/>
    <row r="395" ht="17.100000000000001" customHeight="1"/>
    <row r="396" ht="17.100000000000001" customHeight="1"/>
    <row r="397" ht="17.100000000000001" customHeight="1"/>
    <row r="398" ht="17.100000000000001" customHeight="1"/>
    <row r="399" ht="17.100000000000001" customHeight="1"/>
    <row r="400" ht="17.100000000000001" customHeight="1"/>
    <row r="401" ht="17.100000000000001" customHeight="1"/>
    <row r="402" ht="17.100000000000001" customHeight="1"/>
    <row r="403" ht="17.100000000000001" customHeight="1"/>
    <row r="404" ht="17.100000000000001" customHeight="1"/>
    <row r="405" ht="17.100000000000001" customHeight="1"/>
    <row r="406" ht="17.100000000000001" customHeight="1"/>
    <row r="407" ht="17.100000000000001" customHeight="1"/>
    <row r="408" ht="17.100000000000001" customHeight="1"/>
    <row r="409" ht="17.100000000000001" customHeight="1"/>
    <row r="410" ht="17.100000000000001" customHeight="1"/>
    <row r="411" ht="17.100000000000001" customHeight="1"/>
    <row r="412" ht="17.100000000000001" customHeight="1"/>
    <row r="413" ht="17.100000000000001" customHeight="1"/>
    <row r="414" ht="17.100000000000001" customHeight="1"/>
    <row r="415" ht="17.100000000000001" customHeight="1"/>
    <row r="416" ht="17.100000000000001" customHeight="1"/>
    <row r="417" ht="17.100000000000001" customHeight="1"/>
    <row r="418" ht="17.100000000000001" customHeight="1"/>
    <row r="419" ht="17.100000000000001" customHeight="1"/>
    <row r="420" ht="17.100000000000001" customHeight="1"/>
    <row r="421" ht="17.100000000000001" customHeight="1"/>
    <row r="422" ht="17.100000000000001" customHeight="1"/>
    <row r="423" ht="17.100000000000001" customHeight="1"/>
    <row r="424" ht="17.100000000000001" customHeight="1"/>
    <row r="425" ht="17.100000000000001" customHeight="1"/>
    <row r="426" ht="17.100000000000001" customHeight="1"/>
    <row r="427" ht="17.100000000000001" customHeight="1"/>
    <row r="428" ht="17.100000000000001" customHeight="1"/>
    <row r="429" ht="17.100000000000001" customHeight="1"/>
    <row r="430" ht="17.100000000000001" customHeight="1"/>
    <row r="431" ht="17.100000000000001" customHeight="1"/>
    <row r="432" ht="17.100000000000001" customHeight="1"/>
    <row r="433" ht="17.100000000000001" customHeight="1"/>
    <row r="434" ht="17.100000000000001" customHeight="1"/>
    <row r="435" ht="17.100000000000001" customHeight="1"/>
    <row r="436" ht="17.100000000000001" customHeight="1"/>
    <row r="437" ht="17.100000000000001" customHeight="1"/>
    <row r="438" ht="17.100000000000001" customHeight="1"/>
    <row r="439" ht="17.100000000000001" customHeight="1"/>
    <row r="440" ht="17.100000000000001" customHeight="1"/>
    <row r="441" ht="17.100000000000001" customHeight="1"/>
    <row r="442" ht="17.100000000000001" customHeight="1"/>
    <row r="443" ht="17.100000000000001" customHeight="1"/>
    <row r="444" ht="17.100000000000001" customHeight="1"/>
    <row r="445" ht="17.100000000000001" customHeight="1"/>
    <row r="446" ht="17.100000000000001" customHeight="1"/>
    <row r="447" ht="17.100000000000001" customHeight="1"/>
    <row r="448" ht="17.100000000000001" customHeight="1"/>
    <row r="449" ht="17.100000000000001" customHeight="1"/>
    <row r="450" ht="17.100000000000001" customHeight="1"/>
    <row r="451" ht="17.100000000000001" customHeight="1"/>
    <row r="452" ht="17.100000000000001" customHeight="1"/>
    <row r="453" ht="17.100000000000001" customHeight="1"/>
    <row r="454" ht="17.100000000000001" customHeight="1"/>
    <row r="455" ht="17.100000000000001" customHeight="1"/>
    <row r="456" ht="17.100000000000001" customHeight="1"/>
    <row r="457" ht="17.100000000000001" customHeight="1"/>
    <row r="458" ht="17.100000000000001" customHeight="1"/>
    <row r="459" ht="17.100000000000001" customHeight="1"/>
    <row r="460" ht="17.100000000000001" customHeight="1"/>
    <row r="461" ht="17.100000000000001" customHeight="1"/>
    <row r="462" ht="17.100000000000001" customHeight="1"/>
    <row r="463" ht="17.100000000000001" customHeight="1"/>
    <row r="464" ht="17.100000000000001" customHeight="1"/>
    <row r="465" ht="17.100000000000001" customHeight="1"/>
    <row r="466" ht="17.100000000000001" customHeight="1"/>
    <row r="467" ht="17.100000000000001" customHeight="1"/>
    <row r="468" ht="17.100000000000001" customHeight="1"/>
    <row r="469" ht="17.100000000000001" customHeight="1"/>
    <row r="470" ht="17.100000000000001" customHeight="1"/>
    <row r="471" ht="17.100000000000001" customHeight="1"/>
    <row r="472" ht="17.100000000000001" customHeight="1"/>
    <row r="473" ht="17.100000000000001" customHeight="1"/>
    <row r="474" ht="17.100000000000001" customHeight="1"/>
    <row r="475" ht="17.100000000000001" customHeight="1"/>
    <row r="476" ht="17.100000000000001" customHeight="1"/>
    <row r="477" ht="17.100000000000001" customHeight="1"/>
    <row r="478" ht="17.100000000000001" customHeight="1"/>
    <row r="479" ht="17.100000000000001" customHeight="1"/>
    <row r="480" ht="17.100000000000001" customHeight="1"/>
    <row r="481" ht="17.100000000000001" customHeight="1"/>
    <row r="482" ht="17.100000000000001" customHeight="1"/>
    <row r="483" ht="17.100000000000001" customHeight="1"/>
    <row r="484" ht="17.100000000000001" customHeight="1"/>
    <row r="485" ht="17.100000000000001" customHeight="1"/>
    <row r="486" ht="17.100000000000001" customHeight="1"/>
    <row r="487" ht="17.100000000000001" customHeight="1"/>
    <row r="488" ht="17.100000000000001" customHeight="1"/>
    <row r="489" ht="17.100000000000001" customHeight="1"/>
    <row r="490" ht="17.100000000000001" customHeight="1"/>
    <row r="491" ht="17.100000000000001" customHeight="1"/>
    <row r="492" ht="17.100000000000001" customHeight="1"/>
    <row r="493" ht="17.100000000000001" customHeight="1"/>
    <row r="494" ht="17.100000000000001" customHeight="1"/>
    <row r="495" ht="17.100000000000001" customHeight="1"/>
    <row r="496" ht="17.100000000000001" customHeight="1"/>
    <row r="497" ht="17.100000000000001" customHeight="1"/>
    <row r="498" ht="17.100000000000001" customHeight="1"/>
    <row r="499" ht="17.100000000000001" customHeight="1"/>
    <row r="500" ht="17.100000000000001" customHeight="1"/>
    <row r="501" ht="17.100000000000001" customHeight="1"/>
    <row r="502" ht="17.100000000000001" customHeight="1"/>
    <row r="503" ht="17.100000000000001" customHeight="1"/>
    <row r="504" ht="17.100000000000001" customHeight="1"/>
    <row r="505" ht="17.100000000000001" customHeight="1"/>
    <row r="506" ht="17.100000000000001" customHeight="1"/>
    <row r="507" ht="17.100000000000001" customHeight="1"/>
    <row r="508" ht="17.100000000000001" customHeight="1"/>
    <row r="509" ht="17.100000000000001" customHeight="1"/>
    <row r="510" ht="17.100000000000001" customHeight="1"/>
    <row r="511" ht="17.100000000000001" customHeight="1"/>
    <row r="512" ht="17.100000000000001" customHeight="1"/>
    <row r="513" ht="17.100000000000001" customHeight="1"/>
    <row r="514" ht="17.100000000000001" customHeight="1"/>
    <row r="515" ht="17.100000000000001" customHeight="1"/>
    <row r="516" ht="17.100000000000001" customHeight="1"/>
    <row r="517" ht="17.100000000000001" customHeight="1"/>
    <row r="518" ht="17.100000000000001" customHeight="1"/>
    <row r="519" ht="17.100000000000001" customHeight="1"/>
    <row r="520" ht="17.100000000000001" customHeight="1"/>
    <row r="521" ht="17.100000000000001" customHeight="1"/>
    <row r="522" ht="17.100000000000001" customHeight="1"/>
    <row r="523" ht="17.100000000000001" customHeight="1"/>
    <row r="524" ht="17.100000000000001" customHeight="1"/>
    <row r="525" ht="17.100000000000001" customHeight="1"/>
    <row r="526" ht="17.100000000000001" customHeight="1"/>
    <row r="527" ht="17.100000000000001" customHeight="1"/>
    <row r="528" ht="17.100000000000001" customHeight="1"/>
    <row r="529" ht="17.100000000000001" customHeight="1"/>
    <row r="530" ht="17.100000000000001" customHeight="1"/>
    <row r="531" ht="17.100000000000001" customHeight="1"/>
    <row r="532" ht="17.100000000000001" customHeight="1"/>
    <row r="533" ht="17.100000000000001" customHeight="1"/>
    <row r="534" ht="17.100000000000001" customHeight="1"/>
    <row r="535" ht="17.100000000000001" customHeight="1"/>
    <row r="536" ht="17.100000000000001" customHeight="1"/>
    <row r="537" ht="17.100000000000001" customHeight="1"/>
  </sheetData>
  <mergeCells count="6">
    <mergeCell ref="A123:D123"/>
    <mergeCell ref="B6:C6"/>
    <mergeCell ref="B7:C7"/>
    <mergeCell ref="A60:D60"/>
    <mergeCell ref="B73:C73"/>
    <mergeCell ref="B74:C74"/>
  </mergeCells>
  <printOptions gridLinesSet="0"/>
  <pageMargins left="0.99895833333333328" right="0.59055118110236227" top="5.5031446540880505E-2" bottom="1.1811023622047245" header="0.51181102362204722" footer="0.51181102362204722"/>
  <pageSetup paperSize="9" scale="70" orientation="portrait" r:id="rId1"/>
  <headerFooter alignWithMargins="0"/>
  <rowBreaks count="1" manualBreakCount="1">
    <brk id="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67" transitionEvaluation="1">
    <tabColor rgb="FF7030A0"/>
  </sheetPr>
  <dimension ref="A1:W117"/>
  <sheetViews>
    <sheetView showGridLines="0" view="pageLayout" topLeftCell="A67" zoomScaleNormal="137" workbookViewId="0">
      <selection activeCell="I14" sqref="I14:I46"/>
    </sheetView>
  </sheetViews>
  <sheetFormatPr baseColWidth="10" defaultColWidth="11" defaultRowHeight="20.25" customHeight="1"/>
  <cols>
    <col min="1" max="1" width="29" style="562" customWidth="1"/>
    <col min="2" max="2" width="11.140625" style="446" bestFit="1" customWidth="1"/>
    <col min="3" max="3" width="12.140625" style="562" bestFit="1" customWidth="1"/>
    <col min="4" max="4" width="13.28515625" style="562" customWidth="1"/>
    <col min="5" max="5" width="11.7109375" style="562" customWidth="1"/>
    <col min="6" max="6" width="10.140625" style="562" customWidth="1"/>
    <col min="7" max="7" width="9.140625" style="446" customWidth="1"/>
    <col min="8" max="8" width="10.7109375" style="562" customWidth="1"/>
    <col min="9" max="9" width="22.5703125" style="562" customWidth="1"/>
    <col min="10" max="10" width="8.140625" style="562" customWidth="1"/>
    <col min="11" max="11" width="3.7109375" style="562" customWidth="1"/>
    <col min="12" max="222" width="11" style="562" customWidth="1"/>
    <col min="223" max="256" width="11" style="562"/>
    <col min="257" max="257" width="21.85546875" style="562" customWidth="1"/>
    <col min="258" max="258" width="8.42578125" style="562" customWidth="1"/>
    <col min="259" max="259" width="9.42578125" style="562" customWidth="1"/>
    <col min="260" max="260" width="9" style="562" customWidth="1"/>
    <col min="261" max="261" width="7" style="562" customWidth="1"/>
    <col min="262" max="262" width="7.85546875" style="562" customWidth="1"/>
    <col min="263" max="263" width="9" style="562" customWidth="1"/>
    <col min="264" max="264" width="8.42578125" style="562" customWidth="1"/>
    <col min="265" max="265" width="8.140625" style="562" customWidth="1"/>
    <col min="266" max="266" width="23.42578125" style="562" customWidth="1"/>
    <col min="267" max="267" width="3.7109375" style="562" customWidth="1"/>
    <col min="268" max="478" width="11" style="562" customWidth="1"/>
    <col min="479" max="512" width="11" style="562"/>
    <col min="513" max="513" width="21.85546875" style="562" customWidth="1"/>
    <col min="514" max="514" width="8.42578125" style="562" customWidth="1"/>
    <col min="515" max="515" width="9.42578125" style="562" customWidth="1"/>
    <col min="516" max="516" width="9" style="562" customWidth="1"/>
    <col min="517" max="517" width="7" style="562" customWidth="1"/>
    <col min="518" max="518" width="7.85546875" style="562" customWidth="1"/>
    <col min="519" max="519" width="9" style="562" customWidth="1"/>
    <col min="520" max="520" width="8.42578125" style="562" customWidth="1"/>
    <col min="521" max="521" width="8.140625" style="562" customWidth="1"/>
    <col min="522" max="522" width="23.42578125" style="562" customWidth="1"/>
    <col min="523" max="523" width="3.7109375" style="562" customWidth="1"/>
    <col min="524" max="734" width="11" style="562" customWidth="1"/>
    <col min="735" max="768" width="11" style="562"/>
    <col min="769" max="769" width="21.85546875" style="562" customWidth="1"/>
    <col min="770" max="770" width="8.42578125" style="562" customWidth="1"/>
    <col min="771" max="771" width="9.42578125" style="562" customWidth="1"/>
    <col min="772" max="772" width="9" style="562" customWidth="1"/>
    <col min="773" max="773" width="7" style="562" customWidth="1"/>
    <col min="774" max="774" width="7.85546875" style="562" customWidth="1"/>
    <col min="775" max="775" width="9" style="562" customWidth="1"/>
    <col min="776" max="776" width="8.42578125" style="562" customWidth="1"/>
    <col min="777" max="777" width="8.140625" style="562" customWidth="1"/>
    <col min="778" max="778" width="23.42578125" style="562" customWidth="1"/>
    <col min="779" max="779" width="3.7109375" style="562" customWidth="1"/>
    <col min="780" max="990" width="11" style="562" customWidth="1"/>
    <col min="991" max="1024" width="11" style="562"/>
    <col min="1025" max="1025" width="21.85546875" style="562" customWidth="1"/>
    <col min="1026" max="1026" width="8.42578125" style="562" customWidth="1"/>
    <col min="1027" max="1027" width="9.42578125" style="562" customWidth="1"/>
    <col min="1028" max="1028" width="9" style="562" customWidth="1"/>
    <col min="1029" max="1029" width="7" style="562" customWidth="1"/>
    <col min="1030" max="1030" width="7.85546875" style="562" customWidth="1"/>
    <col min="1031" max="1031" width="9" style="562" customWidth="1"/>
    <col min="1032" max="1032" width="8.42578125" style="562" customWidth="1"/>
    <col min="1033" max="1033" width="8.140625" style="562" customWidth="1"/>
    <col min="1034" max="1034" width="23.42578125" style="562" customWidth="1"/>
    <col min="1035" max="1035" width="3.7109375" style="562" customWidth="1"/>
    <col min="1036" max="1246" width="11" style="562" customWidth="1"/>
    <col min="1247" max="1280" width="11" style="562"/>
    <col min="1281" max="1281" width="21.85546875" style="562" customWidth="1"/>
    <col min="1282" max="1282" width="8.42578125" style="562" customWidth="1"/>
    <col min="1283" max="1283" width="9.42578125" style="562" customWidth="1"/>
    <col min="1284" max="1284" width="9" style="562" customWidth="1"/>
    <col min="1285" max="1285" width="7" style="562" customWidth="1"/>
    <col min="1286" max="1286" width="7.85546875" style="562" customWidth="1"/>
    <col min="1287" max="1287" width="9" style="562" customWidth="1"/>
    <col min="1288" max="1288" width="8.42578125" style="562" customWidth="1"/>
    <col min="1289" max="1289" width="8.140625" style="562" customWidth="1"/>
    <col min="1290" max="1290" width="23.42578125" style="562" customWidth="1"/>
    <col min="1291" max="1291" width="3.7109375" style="562" customWidth="1"/>
    <col min="1292" max="1502" width="11" style="562" customWidth="1"/>
    <col min="1503" max="1536" width="11" style="562"/>
    <col min="1537" max="1537" width="21.85546875" style="562" customWidth="1"/>
    <col min="1538" max="1538" width="8.42578125" style="562" customWidth="1"/>
    <col min="1539" max="1539" width="9.42578125" style="562" customWidth="1"/>
    <col min="1540" max="1540" width="9" style="562" customWidth="1"/>
    <col min="1541" max="1541" width="7" style="562" customWidth="1"/>
    <col min="1542" max="1542" width="7.85546875" style="562" customWidth="1"/>
    <col min="1543" max="1543" width="9" style="562" customWidth="1"/>
    <col min="1544" max="1544" width="8.42578125" style="562" customWidth="1"/>
    <col min="1545" max="1545" width="8.140625" style="562" customWidth="1"/>
    <col min="1546" max="1546" width="23.42578125" style="562" customWidth="1"/>
    <col min="1547" max="1547" width="3.7109375" style="562" customWidth="1"/>
    <col min="1548" max="1758" width="11" style="562" customWidth="1"/>
    <col min="1759" max="1792" width="11" style="562"/>
    <col min="1793" max="1793" width="21.85546875" style="562" customWidth="1"/>
    <col min="1794" max="1794" width="8.42578125" style="562" customWidth="1"/>
    <col min="1795" max="1795" width="9.42578125" style="562" customWidth="1"/>
    <col min="1796" max="1796" width="9" style="562" customWidth="1"/>
    <col min="1797" max="1797" width="7" style="562" customWidth="1"/>
    <col min="1798" max="1798" width="7.85546875" style="562" customWidth="1"/>
    <col min="1799" max="1799" width="9" style="562" customWidth="1"/>
    <col min="1800" max="1800" width="8.42578125" style="562" customWidth="1"/>
    <col min="1801" max="1801" width="8.140625" style="562" customWidth="1"/>
    <col min="1802" max="1802" width="23.42578125" style="562" customWidth="1"/>
    <col min="1803" max="1803" width="3.7109375" style="562" customWidth="1"/>
    <col min="1804" max="2014" width="11" style="562" customWidth="1"/>
    <col min="2015" max="2048" width="11" style="562"/>
    <col min="2049" max="2049" width="21.85546875" style="562" customWidth="1"/>
    <col min="2050" max="2050" width="8.42578125" style="562" customWidth="1"/>
    <col min="2051" max="2051" width="9.42578125" style="562" customWidth="1"/>
    <col min="2052" max="2052" width="9" style="562" customWidth="1"/>
    <col min="2053" max="2053" width="7" style="562" customWidth="1"/>
    <col min="2054" max="2054" width="7.85546875" style="562" customWidth="1"/>
    <col min="2055" max="2055" width="9" style="562" customWidth="1"/>
    <col min="2056" max="2056" width="8.42578125" style="562" customWidth="1"/>
    <col min="2057" max="2057" width="8.140625" style="562" customWidth="1"/>
    <col min="2058" max="2058" width="23.42578125" style="562" customWidth="1"/>
    <col min="2059" max="2059" width="3.7109375" style="562" customWidth="1"/>
    <col min="2060" max="2270" width="11" style="562" customWidth="1"/>
    <col min="2271" max="2304" width="11" style="562"/>
    <col min="2305" max="2305" width="21.85546875" style="562" customWidth="1"/>
    <col min="2306" max="2306" width="8.42578125" style="562" customWidth="1"/>
    <col min="2307" max="2307" width="9.42578125" style="562" customWidth="1"/>
    <col min="2308" max="2308" width="9" style="562" customWidth="1"/>
    <col min="2309" max="2309" width="7" style="562" customWidth="1"/>
    <col min="2310" max="2310" width="7.85546875" style="562" customWidth="1"/>
    <col min="2311" max="2311" width="9" style="562" customWidth="1"/>
    <col min="2312" max="2312" width="8.42578125" style="562" customWidth="1"/>
    <col min="2313" max="2313" width="8.140625" style="562" customWidth="1"/>
    <col min="2314" max="2314" width="23.42578125" style="562" customWidth="1"/>
    <col min="2315" max="2315" width="3.7109375" style="562" customWidth="1"/>
    <col min="2316" max="2526" width="11" style="562" customWidth="1"/>
    <col min="2527" max="2560" width="11" style="562"/>
    <col min="2561" max="2561" width="21.85546875" style="562" customWidth="1"/>
    <col min="2562" max="2562" width="8.42578125" style="562" customWidth="1"/>
    <col min="2563" max="2563" width="9.42578125" style="562" customWidth="1"/>
    <col min="2564" max="2564" width="9" style="562" customWidth="1"/>
    <col min="2565" max="2565" width="7" style="562" customWidth="1"/>
    <col min="2566" max="2566" width="7.85546875" style="562" customWidth="1"/>
    <col min="2567" max="2567" width="9" style="562" customWidth="1"/>
    <col min="2568" max="2568" width="8.42578125" style="562" customWidth="1"/>
    <col min="2569" max="2569" width="8.140625" style="562" customWidth="1"/>
    <col min="2570" max="2570" width="23.42578125" style="562" customWidth="1"/>
    <col min="2571" max="2571" width="3.7109375" style="562" customWidth="1"/>
    <col min="2572" max="2782" width="11" style="562" customWidth="1"/>
    <col min="2783" max="2816" width="11" style="562"/>
    <col min="2817" max="2817" width="21.85546875" style="562" customWidth="1"/>
    <col min="2818" max="2818" width="8.42578125" style="562" customWidth="1"/>
    <col min="2819" max="2819" width="9.42578125" style="562" customWidth="1"/>
    <col min="2820" max="2820" width="9" style="562" customWidth="1"/>
    <col min="2821" max="2821" width="7" style="562" customWidth="1"/>
    <col min="2822" max="2822" width="7.85546875" style="562" customWidth="1"/>
    <col min="2823" max="2823" width="9" style="562" customWidth="1"/>
    <col min="2824" max="2824" width="8.42578125" style="562" customWidth="1"/>
    <col min="2825" max="2825" width="8.140625" style="562" customWidth="1"/>
    <col min="2826" max="2826" width="23.42578125" style="562" customWidth="1"/>
    <col min="2827" max="2827" width="3.7109375" style="562" customWidth="1"/>
    <col min="2828" max="3038" width="11" style="562" customWidth="1"/>
    <col min="3039" max="3072" width="11" style="562"/>
    <col min="3073" max="3073" width="21.85546875" style="562" customWidth="1"/>
    <col min="3074" max="3074" width="8.42578125" style="562" customWidth="1"/>
    <col min="3075" max="3075" width="9.42578125" style="562" customWidth="1"/>
    <col min="3076" max="3076" width="9" style="562" customWidth="1"/>
    <col min="3077" max="3077" width="7" style="562" customWidth="1"/>
    <col min="3078" max="3078" width="7.85546875" style="562" customWidth="1"/>
    <col min="3079" max="3079" width="9" style="562" customWidth="1"/>
    <col min="3080" max="3080" width="8.42578125" style="562" customWidth="1"/>
    <col min="3081" max="3081" width="8.140625" style="562" customWidth="1"/>
    <col min="3082" max="3082" width="23.42578125" style="562" customWidth="1"/>
    <col min="3083" max="3083" width="3.7109375" style="562" customWidth="1"/>
    <col min="3084" max="3294" width="11" style="562" customWidth="1"/>
    <col min="3295" max="3328" width="11" style="562"/>
    <col min="3329" max="3329" width="21.85546875" style="562" customWidth="1"/>
    <col min="3330" max="3330" width="8.42578125" style="562" customWidth="1"/>
    <col min="3331" max="3331" width="9.42578125" style="562" customWidth="1"/>
    <col min="3332" max="3332" width="9" style="562" customWidth="1"/>
    <col min="3333" max="3333" width="7" style="562" customWidth="1"/>
    <col min="3334" max="3334" width="7.85546875" style="562" customWidth="1"/>
    <col min="3335" max="3335" width="9" style="562" customWidth="1"/>
    <col min="3336" max="3336" width="8.42578125" style="562" customWidth="1"/>
    <col min="3337" max="3337" width="8.140625" style="562" customWidth="1"/>
    <col min="3338" max="3338" width="23.42578125" style="562" customWidth="1"/>
    <col min="3339" max="3339" width="3.7109375" style="562" customWidth="1"/>
    <col min="3340" max="3550" width="11" style="562" customWidth="1"/>
    <col min="3551" max="3584" width="11" style="562"/>
    <col min="3585" max="3585" width="21.85546875" style="562" customWidth="1"/>
    <col min="3586" max="3586" width="8.42578125" style="562" customWidth="1"/>
    <col min="3587" max="3587" width="9.42578125" style="562" customWidth="1"/>
    <col min="3588" max="3588" width="9" style="562" customWidth="1"/>
    <col min="3589" max="3589" width="7" style="562" customWidth="1"/>
    <col min="3590" max="3590" width="7.85546875" style="562" customWidth="1"/>
    <col min="3591" max="3591" width="9" style="562" customWidth="1"/>
    <col min="3592" max="3592" width="8.42578125" style="562" customWidth="1"/>
    <col min="3593" max="3593" width="8.140625" style="562" customWidth="1"/>
    <col min="3594" max="3594" width="23.42578125" style="562" customWidth="1"/>
    <col min="3595" max="3595" width="3.7109375" style="562" customWidth="1"/>
    <col min="3596" max="3806" width="11" style="562" customWidth="1"/>
    <col min="3807" max="3840" width="11" style="562"/>
    <col min="3841" max="3841" width="21.85546875" style="562" customWidth="1"/>
    <col min="3842" max="3842" width="8.42578125" style="562" customWidth="1"/>
    <col min="3843" max="3843" width="9.42578125" style="562" customWidth="1"/>
    <col min="3844" max="3844" width="9" style="562" customWidth="1"/>
    <col min="3845" max="3845" width="7" style="562" customWidth="1"/>
    <col min="3846" max="3846" width="7.85546875" style="562" customWidth="1"/>
    <col min="3847" max="3847" width="9" style="562" customWidth="1"/>
    <col min="3848" max="3848" width="8.42578125" style="562" customWidth="1"/>
    <col min="3849" max="3849" width="8.140625" style="562" customWidth="1"/>
    <col min="3850" max="3850" width="23.42578125" style="562" customWidth="1"/>
    <col min="3851" max="3851" width="3.7109375" style="562" customWidth="1"/>
    <col min="3852" max="4062" width="11" style="562" customWidth="1"/>
    <col min="4063" max="4096" width="11" style="562"/>
    <col min="4097" max="4097" width="21.85546875" style="562" customWidth="1"/>
    <col min="4098" max="4098" width="8.42578125" style="562" customWidth="1"/>
    <col min="4099" max="4099" width="9.42578125" style="562" customWidth="1"/>
    <col min="4100" max="4100" width="9" style="562" customWidth="1"/>
    <col min="4101" max="4101" width="7" style="562" customWidth="1"/>
    <col min="4102" max="4102" width="7.85546875" style="562" customWidth="1"/>
    <col min="4103" max="4103" width="9" style="562" customWidth="1"/>
    <col min="4104" max="4104" width="8.42578125" style="562" customWidth="1"/>
    <col min="4105" max="4105" width="8.140625" style="562" customWidth="1"/>
    <col min="4106" max="4106" width="23.42578125" style="562" customWidth="1"/>
    <col min="4107" max="4107" width="3.7109375" style="562" customWidth="1"/>
    <col min="4108" max="4318" width="11" style="562" customWidth="1"/>
    <col min="4319" max="4352" width="11" style="562"/>
    <col min="4353" max="4353" width="21.85546875" style="562" customWidth="1"/>
    <col min="4354" max="4354" width="8.42578125" style="562" customWidth="1"/>
    <col min="4355" max="4355" width="9.42578125" style="562" customWidth="1"/>
    <col min="4356" max="4356" width="9" style="562" customWidth="1"/>
    <col min="4357" max="4357" width="7" style="562" customWidth="1"/>
    <col min="4358" max="4358" width="7.85546875" style="562" customWidth="1"/>
    <col min="4359" max="4359" width="9" style="562" customWidth="1"/>
    <col min="4360" max="4360" width="8.42578125" style="562" customWidth="1"/>
    <col min="4361" max="4361" width="8.140625" style="562" customWidth="1"/>
    <col min="4362" max="4362" width="23.42578125" style="562" customWidth="1"/>
    <col min="4363" max="4363" width="3.7109375" style="562" customWidth="1"/>
    <col min="4364" max="4574" width="11" style="562" customWidth="1"/>
    <col min="4575" max="4608" width="11" style="562"/>
    <col min="4609" max="4609" width="21.85546875" style="562" customWidth="1"/>
    <col min="4610" max="4610" width="8.42578125" style="562" customWidth="1"/>
    <col min="4611" max="4611" width="9.42578125" style="562" customWidth="1"/>
    <col min="4612" max="4612" width="9" style="562" customWidth="1"/>
    <col min="4613" max="4613" width="7" style="562" customWidth="1"/>
    <col min="4614" max="4614" width="7.85546875" style="562" customWidth="1"/>
    <col min="4615" max="4615" width="9" style="562" customWidth="1"/>
    <col min="4616" max="4616" width="8.42578125" style="562" customWidth="1"/>
    <col min="4617" max="4617" width="8.140625" style="562" customWidth="1"/>
    <col min="4618" max="4618" width="23.42578125" style="562" customWidth="1"/>
    <col min="4619" max="4619" width="3.7109375" style="562" customWidth="1"/>
    <col min="4620" max="4830" width="11" style="562" customWidth="1"/>
    <col min="4831" max="4864" width="11" style="562"/>
    <col min="4865" max="4865" width="21.85546875" style="562" customWidth="1"/>
    <col min="4866" max="4866" width="8.42578125" style="562" customWidth="1"/>
    <col min="4867" max="4867" width="9.42578125" style="562" customWidth="1"/>
    <col min="4868" max="4868" width="9" style="562" customWidth="1"/>
    <col min="4869" max="4869" width="7" style="562" customWidth="1"/>
    <col min="4870" max="4870" width="7.85546875" style="562" customWidth="1"/>
    <col min="4871" max="4871" width="9" style="562" customWidth="1"/>
    <col min="4872" max="4872" width="8.42578125" style="562" customWidth="1"/>
    <col min="4873" max="4873" width="8.140625" style="562" customWidth="1"/>
    <col min="4874" max="4874" width="23.42578125" style="562" customWidth="1"/>
    <col min="4875" max="4875" width="3.7109375" style="562" customWidth="1"/>
    <col min="4876" max="5086" width="11" style="562" customWidth="1"/>
    <col min="5087" max="5120" width="11" style="562"/>
    <col min="5121" max="5121" width="21.85546875" style="562" customWidth="1"/>
    <col min="5122" max="5122" width="8.42578125" style="562" customWidth="1"/>
    <col min="5123" max="5123" width="9.42578125" style="562" customWidth="1"/>
    <col min="5124" max="5124" width="9" style="562" customWidth="1"/>
    <col min="5125" max="5125" width="7" style="562" customWidth="1"/>
    <col min="5126" max="5126" width="7.85546875" style="562" customWidth="1"/>
    <col min="5127" max="5127" width="9" style="562" customWidth="1"/>
    <col min="5128" max="5128" width="8.42578125" style="562" customWidth="1"/>
    <col min="5129" max="5129" width="8.140625" style="562" customWidth="1"/>
    <col min="5130" max="5130" width="23.42578125" style="562" customWidth="1"/>
    <col min="5131" max="5131" width="3.7109375" style="562" customWidth="1"/>
    <col min="5132" max="5342" width="11" style="562" customWidth="1"/>
    <col min="5343" max="5376" width="11" style="562"/>
    <col min="5377" max="5377" width="21.85546875" style="562" customWidth="1"/>
    <col min="5378" max="5378" width="8.42578125" style="562" customWidth="1"/>
    <col min="5379" max="5379" width="9.42578125" style="562" customWidth="1"/>
    <col min="5380" max="5380" width="9" style="562" customWidth="1"/>
    <col min="5381" max="5381" width="7" style="562" customWidth="1"/>
    <col min="5382" max="5382" width="7.85546875" style="562" customWidth="1"/>
    <col min="5383" max="5383" width="9" style="562" customWidth="1"/>
    <col min="5384" max="5384" width="8.42578125" style="562" customWidth="1"/>
    <col min="5385" max="5385" width="8.140625" style="562" customWidth="1"/>
    <col min="5386" max="5386" width="23.42578125" style="562" customWidth="1"/>
    <col min="5387" max="5387" width="3.7109375" style="562" customWidth="1"/>
    <col min="5388" max="5598" width="11" style="562" customWidth="1"/>
    <col min="5599" max="5632" width="11" style="562"/>
    <col min="5633" max="5633" width="21.85546875" style="562" customWidth="1"/>
    <col min="5634" max="5634" width="8.42578125" style="562" customWidth="1"/>
    <col min="5635" max="5635" width="9.42578125" style="562" customWidth="1"/>
    <col min="5636" max="5636" width="9" style="562" customWidth="1"/>
    <col min="5637" max="5637" width="7" style="562" customWidth="1"/>
    <col min="5638" max="5638" width="7.85546875" style="562" customWidth="1"/>
    <col min="5639" max="5639" width="9" style="562" customWidth="1"/>
    <col min="5640" max="5640" width="8.42578125" style="562" customWidth="1"/>
    <col min="5641" max="5641" width="8.140625" style="562" customWidth="1"/>
    <col min="5642" max="5642" width="23.42578125" style="562" customWidth="1"/>
    <col min="5643" max="5643" width="3.7109375" style="562" customWidth="1"/>
    <col min="5644" max="5854" width="11" style="562" customWidth="1"/>
    <col min="5855" max="5888" width="11" style="562"/>
    <col min="5889" max="5889" width="21.85546875" style="562" customWidth="1"/>
    <col min="5890" max="5890" width="8.42578125" style="562" customWidth="1"/>
    <col min="5891" max="5891" width="9.42578125" style="562" customWidth="1"/>
    <col min="5892" max="5892" width="9" style="562" customWidth="1"/>
    <col min="5893" max="5893" width="7" style="562" customWidth="1"/>
    <col min="5894" max="5894" width="7.85546875" style="562" customWidth="1"/>
    <col min="5895" max="5895" width="9" style="562" customWidth="1"/>
    <col min="5896" max="5896" width="8.42578125" style="562" customWidth="1"/>
    <col min="5897" max="5897" width="8.140625" style="562" customWidth="1"/>
    <col min="5898" max="5898" width="23.42578125" style="562" customWidth="1"/>
    <col min="5899" max="5899" width="3.7109375" style="562" customWidth="1"/>
    <col min="5900" max="6110" width="11" style="562" customWidth="1"/>
    <col min="6111" max="6144" width="11" style="562"/>
    <col min="6145" max="6145" width="21.85546875" style="562" customWidth="1"/>
    <col min="6146" max="6146" width="8.42578125" style="562" customWidth="1"/>
    <col min="6147" max="6147" width="9.42578125" style="562" customWidth="1"/>
    <col min="6148" max="6148" width="9" style="562" customWidth="1"/>
    <col min="6149" max="6149" width="7" style="562" customWidth="1"/>
    <col min="6150" max="6150" width="7.85546875" style="562" customWidth="1"/>
    <col min="6151" max="6151" width="9" style="562" customWidth="1"/>
    <col min="6152" max="6152" width="8.42578125" style="562" customWidth="1"/>
    <col min="6153" max="6153" width="8.140625" style="562" customWidth="1"/>
    <col min="6154" max="6154" width="23.42578125" style="562" customWidth="1"/>
    <col min="6155" max="6155" width="3.7109375" style="562" customWidth="1"/>
    <col min="6156" max="6366" width="11" style="562" customWidth="1"/>
    <col min="6367" max="6400" width="11" style="562"/>
    <col min="6401" max="6401" width="21.85546875" style="562" customWidth="1"/>
    <col min="6402" max="6402" width="8.42578125" style="562" customWidth="1"/>
    <col min="6403" max="6403" width="9.42578125" style="562" customWidth="1"/>
    <col min="6404" max="6404" width="9" style="562" customWidth="1"/>
    <col min="6405" max="6405" width="7" style="562" customWidth="1"/>
    <col min="6406" max="6406" width="7.85546875" style="562" customWidth="1"/>
    <col min="6407" max="6407" width="9" style="562" customWidth="1"/>
    <col min="6408" max="6408" width="8.42578125" style="562" customWidth="1"/>
    <col min="6409" max="6409" width="8.140625" style="562" customWidth="1"/>
    <col min="6410" max="6410" width="23.42578125" style="562" customWidth="1"/>
    <col min="6411" max="6411" width="3.7109375" style="562" customWidth="1"/>
    <col min="6412" max="6622" width="11" style="562" customWidth="1"/>
    <col min="6623" max="6656" width="11" style="562"/>
    <col min="6657" max="6657" width="21.85546875" style="562" customWidth="1"/>
    <col min="6658" max="6658" width="8.42578125" style="562" customWidth="1"/>
    <col min="6659" max="6659" width="9.42578125" style="562" customWidth="1"/>
    <col min="6660" max="6660" width="9" style="562" customWidth="1"/>
    <col min="6661" max="6661" width="7" style="562" customWidth="1"/>
    <col min="6662" max="6662" width="7.85546875" style="562" customWidth="1"/>
    <col min="6663" max="6663" width="9" style="562" customWidth="1"/>
    <col min="6664" max="6664" width="8.42578125" style="562" customWidth="1"/>
    <col min="6665" max="6665" width="8.140625" style="562" customWidth="1"/>
    <col min="6666" max="6666" width="23.42578125" style="562" customWidth="1"/>
    <col min="6667" max="6667" width="3.7109375" style="562" customWidth="1"/>
    <col min="6668" max="6878" width="11" style="562" customWidth="1"/>
    <col min="6879" max="6912" width="11" style="562"/>
    <col min="6913" max="6913" width="21.85546875" style="562" customWidth="1"/>
    <col min="6914" max="6914" width="8.42578125" style="562" customWidth="1"/>
    <col min="6915" max="6915" width="9.42578125" style="562" customWidth="1"/>
    <col min="6916" max="6916" width="9" style="562" customWidth="1"/>
    <col min="6917" max="6917" width="7" style="562" customWidth="1"/>
    <col min="6918" max="6918" width="7.85546875" style="562" customWidth="1"/>
    <col min="6919" max="6919" width="9" style="562" customWidth="1"/>
    <col min="6920" max="6920" width="8.42578125" style="562" customWidth="1"/>
    <col min="6921" max="6921" width="8.140625" style="562" customWidth="1"/>
    <col min="6922" max="6922" width="23.42578125" style="562" customWidth="1"/>
    <col min="6923" max="6923" width="3.7109375" style="562" customWidth="1"/>
    <col min="6924" max="7134" width="11" style="562" customWidth="1"/>
    <col min="7135" max="7168" width="11" style="562"/>
    <col min="7169" max="7169" width="21.85546875" style="562" customWidth="1"/>
    <col min="7170" max="7170" width="8.42578125" style="562" customWidth="1"/>
    <col min="7171" max="7171" width="9.42578125" style="562" customWidth="1"/>
    <col min="7172" max="7172" width="9" style="562" customWidth="1"/>
    <col min="7173" max="7173" width="7" style="562" customWidth="1"/>
    <col min="7174" max="7174" width="7.85546875" style="562" customWidth="1"/>
    <col min="7175" max="7175" width="9" style="562" customWidth="1"/>
    <col min="7176" max="7176" width="8.42578125" style="562" customWidth="1"/>
    <col min="7177" max="7177" width="8.140625" style="562" customWidth="1"/>
    <col min="7178" max="7178" width="23.42578125" style="562" customWidth="1"/>
    <col min="7179" max="7179" width="3.7109375" style="562" customWidth="1"/>
    <col min="7180" max="7390" width="11" style="562" customWidth="1"/>
    <col min="7391" max="7424" width="11" style="562"/>
    <col min="7425" max="7425" width="21.85546875" style="562" customWidth="1"/>
    <col min="7426" max="7426" width="8.42578125" style="562" customWidth="1"/>
    <col min="7427" max="7427" width="9.42578125" style="562" customWidth="1"/>
    <col min="7428" max="7428" width="9" style="562" customWidth="1"/>
    <col min="7429" max="7429" width="7" style="562" customWidth="1"/>
    <col min="7430" max="7430" width="7.85546875" style="562" customWidth="1"/>
    <col min="7431" max="7431" width="9" style="562" customWidth="1"/>
    <col min="7432" max="7432" width="8.42578125" style="562" customWidth="1"/>
    <col min="7433" max="7433" width="8.140625" style="562" customWidth="1"/>
    <col min="7434" max="7434" width="23.42578125" style="562" customWidth="1"/>
    <col min="7435" max="7435" width="3.7109375" style="562" customWidth="1"/>
    <col min="7436" max="7646" width="11" style="562" customWidth="1"/>
    <col min="7647" max="7680" width="11" style="562"/>
    <col min="7681" max="7681" width="21.85546875" style="562" customWidth="1"/>
    <col min="7682" max="7682" width="8.42578125" style="562" customWidth="1"/>
    <col min="7683" max="7683" width="9.42578125" style="562" customWidth="1"/>
    <col min="7684" max="7684" width="9" style="562" customWidth="1"/>
    <col min="7685" max="7685" width="7" style="562" customWidth="1"/>
    <col min="7686" max="7686" width="7.85546875" style="562" customWidth="1"/>
    <col min="7687" max="7687" width="9" style="562" customWidth="1"/>
    <col min="7688" max="7688" width="8.42578125" style="562" customWidth="1"/>
    <col min="7689" max="7689" width="8.140625" style="562" customWidth="1"/>
    <col min="7690" max="7690" width="23.42578125" style="562" customWidth="1"/>
    <col min="7691" max="7691" width="3.7109375" style="562" customWidth="1"/>
    <col min="7692" max="7902" width="11" style="562" customWidth="1"/>
    <col min="7903" max="7936" width="11" style="562"/>
    <col min="7937" max="7937" width="21.85546875" style="562" customWidth="1"/>
    <col min="7938" max="7938" width="8.42578125" style="562" customWidth="1"/>
    <col min="7939" max="7939" width="9.42578125" style="562" customWidth="1"/>
    <col min="7940" max="7940" width="9" style="562" customWidth="1"/>
    <col min="7941" max="7941" width="7" style="562" customWidth="1"/>
    <col min="7942" max="7942" width="7.85546875" style="562" customWidth="1"/>
    <col min="7943" max="7943" width="9" style="562" customWidth="1"/>
    <col min="7944" max="7944" width="8.42578125" style="562" customWidth="1"/>
    <col min="7945" max="7945" width="8.140625" style="562" customWidth="1"/>
    <col min="7946" max="7946" width="23.42578125" style="562" customWidth="1"/>
    <col min="7947" max="7947" width="3.7109375" style="562" customWidth="1"/>
    <col min="7948" max="8158" width="11" style="562" customWidth="1"/>
    <col min="8159" max="8192" width="11" style="562"/>
    <col min="8193" max="8193" width="21.85546875" style="562" customWidth="1"/>
    <col min="8194" max="8194" width="8.42578125" style="562" customWidth="1"/>
    <col min="8195" max="8195" width="9.42578125" style="562" customWidth="1"/>
    <col min="8196" max="8196" width="9" style="562" customWidth="1"/>
    <col min="8197" max="8197" width="7" style="562" customWidth="1"/>
    <col min="8198" max="8198" width="7.85546875" style="562" customWidth="1"/>
    <col min="8199" max="8199" width="9" style="562" customWidth="1"/>
    <col min="8200" max="8200" width="8.42578125" style="562" customWidth="1"/>
    <col min="8201" max="8201" width="8.140625" style="562" customWidth="1"/>
    <col min="8202" max="8202" width="23.42578125" style="562" customWidth="1"/>
    <col min="8203" max="8203" width="3.7109375" style="562" customWidth="1"/>
    <col min="8204" max="8414" width="11" style="562" customWidth="1"/>
    <col min="8415" max="8448" width="11" style="562"/>
    <col min="8449" max="8449" width="21.85546875" style="562" customWidth="1"/>
    <col min="8450" max="8450" width="8.42578125" style="562" customWidth="1"/>
    <col min="8451" max="8451" width="9.42578125" style="562" customWidth="1"/>
    <col min="8452" max="8452" width="9" style="562" customWidth="1"/>
    <col min="8453" max="8453" width="7" style="562" customWidth="1"/>
    <col min="8454" max="8454" width="7.85546875" style="562" customWidth="1"/>
    <col min="8455" max="8455" width="9" style="562" customWidth="1"/>
    <col min="8456" max="8456" width="8.42578125" style="562" customWidth="1"/>
    <col min="8457" max="8457" width="8.140625" style="562" customWidth="1"/>
    <col min="8458" max="8458" width="23.42578125" style="562" customWidth="1"/>
    <col min="8459" max="8459" width="3.7109375" style="562" customWidth="1"/>
    <col min="8460" max="8670" width="11" style="562" customWidth="1"/>
    <col min="8671" max="8704" width="11" style="562"/>
    <col min="8705" max="8705" width="21.85546875" style="562" customWidth="1"/>
    <col min="8706" max="8706" width="8.42578125" style="562" customWidth="1"/>
    <col min="8707" max="8707" width="9.42578125" style="562" customWidth="1"/>
    <col min="8708" max="8708" width="9" style="562" customWidth="1"/>
    <col min="8709" max="8709" width="7" style="562" customWidth="1"/>
    <col min="8710" max="8710" width="7.85546875" style="562" customWidth="1"/>
    <col min="8711" max="8711" width="9" style="562" customWidth="1"/>
    <col min="8712" max="8712" width="8.42578125" style="562" customWidth="1"/>
    <col min="8713" max="8713" width="8.140625" style="562" customWidth="1"/>
    <col min="8714" max="8714" width="23.42578125" style="562" customWidth="1"/>
    <col min="8715" max="8715" width="3.7109375" style="562" customWidth="1"/>
    <col min="8716" max="8926" width="11" style="562" customWidth="1"/>
    <col min="8927" max="8960" width="11" style="562"/>
    <col min="8961" max="8961" width="21.85546875" style="562" customWidth="1"/>
    <col min="8962" max="8962" width="8.42578125" style="562" customWidth="1"/>
    <col min="8963" max="8963" width="9.42578125" style="562" customWidth="1"/>
    <col min="8964" max="8964" width="9" style="562" customWidth="1"/>
    <col min="8965" max="8965" width="7" style="562" customWidth="1"/>
    <col min="8966" max="8966" width="7.85546875" style="562" customWidth="1"/>
    <col min="8967" max="8967" width="9" style="562" customWidth="1"/>
    <col min="8968" max="8968" width="8.42578125" style="562" customWidth="1"/>
    <col min="8969" max="8969" width="8.140625" style="562" customWidth="1"/>
    <col min="8970" max="8970" width="23.42578125" style="562" customWidth="1"/>
    <col min="8971" max="8971" width="3.7109375" style="562" customWidth="1"/>
    <col min="8972" max="9182" width="11" style="562" customWidth="1"/>
    <col min="9183" max="9216" width="11" style="562"/>
    <col min="9217" max="9217" width="21.85546875" style="562" customWidth="1"/>
    <col min="9218" max="9218" width="8.42578125" style="562" customWidth="1"/>
    <col min="9219" max="9219" width="9.42578125" style="562" customWidth="1"/>
    <col min="9220" max="9220" width="9" style="562" customWidth="1"/>
    <col min="9221" max="9221" width="7" style="562" customWidth="1"/>
    <col min="9222" max="9222" width="7.85546875" style="562" customWidth="1"/>
    <col min="9223" max="9223" width="9" style="562" customWidth="1"/>
    <col min="9224" max="9224" width="8.42578125" style="562" customWidth="1"/>
    <col min="9225" max="9225" width="8.140625" style="562" customWidth="1"/>
    <col min="9226" max="9226" width="23.42578125" style="562" customWidth="1"/>
    <col min="9227" max="9227" width="3.7109375" style="562" customWidth="1"/>
    <col min="9228" max="9438" width="11" style="562" customWidth="1"/>
    <col min="9439" max="9472" width="11" style="562"/>
    <col min="9473" max="9473" width="21.85546875" style="562" customWidth="1"/>
    <col min="9474" max="9474" width="8.42578125" style="562" customWidth="1"/>
    <col min="9475" max="9475" width="9.42578125" style="562" customWidth="1"/>
    <col min="9476" max="9476" width="9" style="562" customWidth="1"/>
    <col min="9477" max="9477" width="7" style="562" customWidth="1"/>
    <col min="9478" max="9478" width="7.85546875" style="562" customWidth="1"/>
    <col min="9479" max="9479" width="9" style="562" customWidth="1"/>
    <col min="9480" max="9480" width="8.42578125" style="562" customWidth="1"/>
    <col min="9481" max="9481" width="8.140625" style="562" customWidth="1"/>
    <col min="9482" max="9482" width="23.42578125" style="562" customWidth="1"/>
    <col min="9483" max="9483" width="3.7109375" style="562" customWidth="1"/>
    <col min="9484" max="9694" width="11" style="562" customWidth="1"/>
    <col min="9695" max="9728" width="11" style="562"/>
    <col min="9729" max="9729" width="21.85546875" style="562" customWidth="1"/>
    <col min="9730" max="9730" width="8.42578125" style="562" customWidth="1"/>
    <col min="9731" max="9731" width="9.42578125" style="562" customWidth="1"/>
    <col min="9732" max="9732" width="9" style="562" customWidth="1"/>
    <col min="9733" max="9733" width="7" style="562" customWidth="1"/>
    <col min="9734" max="9734" width="7.85546875" style="562" customWidth="1"/>
    <col min="9735" max="9735" width="9" style="562" customWidth="1"/>
    <col min="9736" max="9736" width="8.42578125" style="562" customWidth="1"/>
    <col min="9737" max="9737" width="8.140625" style="562" customWidth="1"/>
    <col min="9738" max="9738" width="23.42578125" style="562" customWidth="1"/>
    <col min="9739" max="9739" width="3.7109375" style="562" customWidth="1"/>
    <col min="9740" max="9950" width="11" style="562" customWidth="1"/>
    <col min="9951" max="9984" width="11" style="562"/>
    <col min="9985" max="9985" width="21.85546875" style="562" customWidth="1"/>
    <col min="9986" max="9986" width="8.42578125" style="562" customWidth="1"/>
    <col min="9987" max="9987" width="9.42578125" style="562" customWidth="1"/>
    <col min="9988" max="9988" width="9" style="562" customWidth="1"/>
    <col min="9989" max="9989" width="7" style="562" customWidth="1"/>
    <col min="9990" max="9990" width="7.85546875" style="562" customWidth="1"/>
    <col min="9991" max="9991" width="9" style="562" customWidth="1"/>
    <col min="9992" max="9992" width="8.42578125" style="562" customWidth="1"/>
    <col min="9993" max="9993" width="8.140625" style="562" customWidth="1"/>
    <col min="9994" max="9994" width="23.42578125" style="562" customWidth="1"/>
    <col min="9995" max="9995" width="3.7109375" style="562" customWidth="1"/>
    <col min="9996" max="10206" width="11" style="562" customWidth="1"/>
    <col min="10207" max="10240" width="11" style="562"/>
    <col min="10241" max="10241" width="21.85546875" style="562" customWidth="1"/>
    <col min="10242" max="10242" width="8.42578125" style="562" customWidth="1"/>
    <col min="10243" max="10243" width="9.42578125" style="562" customWidth="1"/>
    <col min="10244" max="10244" width="9" style="562" customWidth="1"/>
    <col min="10245" max="10245" width="7" style="562" customWidth="1"/>
    <col min="10246" max="10246" width="7.85546875" style="562" customWidth="1"/>
    <col min="10247" max="10247" width="9" style="562" customWidth="1"/>
    <col min="10248" max="10248" width="8.42578125" style="562" customWidth="1"/>
    <col min="10249" max="10249" width="8.140625" style="562" customWidth="1"/>
    <col min="10250" max="10250" width="23.42578125" style="562" customWidth="1"/>
    <col min="10251" max="10251" width="3.7109375" style="562" customWidth="1"/>
    <col min="10252" max="10462" width="11" style="562" customWidth="1"/>
    <col min="10463" max="10496" width="11" style="562"/>
    <col min="10497" max="10497" width="21.85546875" style="562" customWidth="1"/>
    <col min="10498" max="10498" width="8.42578125" style="562" customWidth="1"/>
    <col min="10499" max="10499" width="9.42578125" style="562" customWidth="1"/>
    <col min="10500" max="10500" width="9" style="562" customWidth="1"/>
    <col min="10501" max="10501" width="7" style="562" customWidth="1"/>
    <col min="10502" max="10502" width="7.85546875" style="562" customWidth="1"/>
    <col min="10503" max="10503" width="9" style="562" customWidth="1"/>
    <col min="10504" max="10504" width="8.42578125" style="562" customWidth="1"/>
    <col min="10505" max="10505" width="8.140625" style="562" customWidth="1"/>
    <col min="10506" max="10506" width="23.42578125" style="562" customWidth="1"/>
    <col min="10507" max="10507" width="3.7109375" style="562" customWidth="1"/>
    <col min="10508" max="10718" width="11" style="562" customWidth="1"/>
    <col min="10719" max="10752" width="11" style="562"/>
    <col min="10753" max="10753" width="21.85546875" style="562" customWidth="1"/>
    <col min="10754" max="10754" width="8.42578125" style="562" customWidth="1"/>
    <col min="10755" max="10755" width="9.42578125" style="562" customWidth="1"/>
    <col min="10756" max="10756" width="9" style="562" customWidth="1"/>
    <col min="10757" max="10757" width="7" style="562" customWidth="1"/>
    <col min="10758" max="10758" width="7.85546875" style="562" customWidth="1"/>
    <col min="10759" max="10759" width="9" style="562" customWidth="1"/>
    <col min="10760" max="10760" width="8.42578125" style="562" customWidth="1"/>
    <col min="10761" max="10761" width="8.140625" style="562" customWidth="1"/>
    <col min="10762" max="10762" width="23.42578125" style="562" customWidth="1"/>
    <col min="10763" max="10763" width="3.7109375" style="562" customWidth="1"/>
    <col min="10764" max="10974" width="11" style="562" customWidth="1"/>
    <col min="10975" max="11008" width="11" style="562"/>
    <col min="11009" max="11009" width="21.85546875" style="562" customWidth="1"/>
    <col min="11010" max="11010" width="8.42578125" style="562" customWidth="1"/>
    <col min="11011" max="11011" width="9.42578125" style="562" customWidth="1"/>
    <col min="11012" max="11012" width="9" style="562" customWidth="1"/>
    <col min="11013" max="11013" width="7" style="562" customWidth="1"/>
    <col min="11014" max="11014" width="7.85546875" style="562" customWidth="1"/>
    <col min="11015" max="11015" width="9" style="562" customWidth="1"/>
    <col min="11016" max="11016" width="8.42578125" style="562" customWidth="1"/>
    <col min="11017" max="11017" width="8.140625" style="562" customWidth="1"/>
    <col min="11018" max="11018" width="23.42578125" style="562" customWidth="1"/>
    <col min="11019" max="11019" width="3.7109375" style="562" customWidth="1"/>
    <col min="11020" max="11230" width="11" style="562" customWidth="1"/>
    <col min="11231" max="11264" width="11" style="562"/>
    <col min="11265" max="11265" width="21.85546875" style="562" customWidth="1"/>
    <col min="11266" max="11266" width="8.42578125" style="562" customWidth="1"/>
    <col min="11267" max="11267" width="9.42578125" style="562" customWidth="1"/>
    <col min="11268" max="11268" width="9" style="562" customWidth="1"/>
    <col min="11269" max="11269" width="7" style="562" customWidth="1"/>
    <col min="11270" max="11270" width="7.85546875" style="562" customWidth="1"/>
    <col min="11271" max="11271" width="9" style="562" customWidth="1"/>
    <col min="11272" max="11272" width="8.42578125" style="562" customWidth="1"/>
    <col min="11273" max="11273" width="8.140625" style="562" customWidth="1"/>
    <col min="11274" max="11274" width="23.42578125" style="562" customWidth="1"/>
    <col min="11275" max="11275" width="3.7109375" style="562" customWidth="1"/>
    <col min="11276" max="11486" width="11" style="562" customWidth="1"/>
    <col min="11487" max="11520" width="11" style="562"/>
    <col min="11521" max="11521" width="21.85546875" style="562" customWidth="1"/>
    <col min="11522" max="11522" width="8.42578125" style="562" customWidth="1"/>
    <col min="11523" max="11523" width="9.42578125" style="562" customWidth="1"/>
    <col min="11524" max="11524" width="9" style="562" customWidth="1"/>
    <col min="11525" max="11525" width="7" style="562" customWidth="1"/>
    <col min="11526" max="11526" width="7.85546875" style="562" customWidth="1"/>
    <col min="11527" max="11527" width="9" style="562" customWidth="1"/>
    <col min="11528" max="11528" width="8.42578125" style="562" customWidth="1"/>
    <col min="11529" max="11529" width="8.140625" style="562" customWidth="1"/>
    <col min="11530" max="11530" width="23.42578125" style="562" customWidth="1"/>
    <col min="11531" max="11531" width="3.7109375" style="562" customWidth="1"/>
    <col min="11532" max="11742" width="11" style="562" customWidth="1"/>
    <col min="11743" max="11776" width="11" style="562"/>
    <col min="11777" max="11777" width="21.85546875" style="562" customWidth="1"/>
    <col min="11778" max="11778" width="8.42578125" style="562" customWidth="1"/>
    <col min="11779" max="11779" width="9.42578125" style="562" customWidth="1"/>
    <col min="11780" max="11780" width="9" style="562" customWidth="1"/>
    <col min="11781" max="11781" width="7" style="562" customWidth="1"/>
    <col min="11782" max="11782" width="7.85546875" style="562" customWidth="1"/>
    <col min="11783" max="11783" width="9" style="562" customWidth="1"/>
    <col min="11784" max="11784" width="8.42578125" style="562" customWidth="1"/>
    <col min="11785" max="11785" width="8.140625" style="562" customWidth="1"/>
    <col min="11786" max="11786" width="23.42578125" style="562" customWidth="1"/>
    <col min="11787" max="11787" width="3.7109375" style="562" customWidth="1"/>
    <col min="11788" max="11998" width="11" style="562" customWidth="1"/>
    <col min="11999" max="12032" width="11" style="562"/>
    <col min="12033" max="12033" width="21.85546875" style="562" customWidth="1"/>
    <col min="12034" max="12034" width="8.42578125" style="562" customWidth="1"/>
    <col min="12035" max="12035" width="9.42578125" style="562" customWidth="1"/>
    <col min="12036" max="12036" width="9" style="562" customWidth="1"/>
    <col min="12037" max="12037" width="7" style="562" customWidth="1"/>
    <col min="12038" max="12038" width="7.85546875" style="562" customWidth="1"/>
    <col min="12039" max="12039" width="9" style="562" customWidth="1"/>
    <col min="12040" max="12040" width="8.42578125" style="562" customWidth="1"/>
    <col min="12041" max="12041" width="8.140625" style="562" customWidth="1"/>
    <col min="12042" max="12042" width="23.42578125" style="562" customWidth="1"/>
    <col min="12043" max="12043" width="3.7109375" style="562" customWidth="1"/>
    <col min="12044" max="12254" width="11" style="562" customWidth="1"/>
    <col min="12255" max="12288" width="11" style="562"/>
    <col min="12289" max="12289" width="21.85546875" style="562" customWidth="1"/>
    <col min="12290" max="12290" width="8.42578125" style="562" customWidth="1"/>
    <col min="12291" max="12291" width="9.42578125" style="562" customWidth="1"/>
    <col min="12292" max="12292" width="9" style="562" customWidth="1"/>
    <col min="12293" max="12293" width="7" style="562" customWidth="1"/>
    <col min="12294" max="12294" width="7.85546875" style="562" customWidth="1"/>
    <col min="12295" max="12295" width="9" style="562" customWidth="1"/>
    <col min="12296" max="12296" width="8.42578125" style="562" customWidth="1"/>
    <col min="12297" max="12297" width="8.140625" style="562" customWidth="1"/>
    <col min="12298" max="12298" width="23.42578125" style="562" customWidth="1"/>
    <col min="12299" max="12299" width="3.7109375" style="562" customWidth="1"/>
    <col min="12300" max="12510" width="11" style="562" customWidth="1"/>
    <col min="12511" max="12544" width="11" style="562"/>
    <col min="12545" max="12545" width="21.85546875" style="562" customWidth="1"/>
    <col min="12546" max="12546" width="8.42578125" style="562" customWidth="1"/>
    <col min="12547" max="12547" width="9.42578125" style="562" customWidth="1"/>
    <col min="12548" max="12548" width="9" style="562" customWidth="1"/>
    <col min="12549" max="12549" width="7" style="562" customWidth="1"/>
    <col min="12550" max="12550" width="7.85546875" style="562" customWidth="1"/>
    <col min="12551" max="12551" width="9" style="562" customWidth="1"/>
    <col min="12552" max="12552" width="8.42578125" style="562" customWidth="1"/>
    <col min="12553" max="12553" width="8.140625" style="562" customWidth="1"/>
    <col min="12554" max="12554" width="23.42578125" style="562" customWidth="1"/>
    <col min="12555" max="12555" width="3.7109375" style="562" customWidth="1"/>
    <col min="12556" max="12766" width="11" style="562" customWidth="1"/>
    <col min="12767" max="12800" width="11" style="562"/>
    <col min="12801" max="12801" width="21.85546875" style="562" customWidth="1"/>
    <col min="12802" max="12802" width="8.42578125" style="562" customWidth="1"/>
    <col min="12803" max="12803" width="9.42578125" style="562" customWidth="1"/>
    <col min="12804" max="12804" width="9" style="562" customWidth="1"/>
    <col min="12805" max="12805" width="7" style="562" customWidth="1"/>
    <col min="12806" max="12806" width="7.85546875" style="562" customWidth="1"/>
    <col min="12807" max="12807" width="9" style="562" customWidth="1"/>
    <col min="12808" max="12808" width="8.42578125" style="562" customWidth="1"/>
    <col min="12809" max="12809" width="8.140625" style="562" customWidth="1"/>
    <col min="12810" max="12810" width="23.42578125" style="562" customWidth="1"/>
    <col min="12811" max="12811" width="3.7109375" style="562" customWidth="1"/>
    <col min="12812" max="13022" width="11" style="562" customWidth="1"/>
    <col min="13023" max="13056" width="11" style="562"/>
    <col min="13057" max="13057" width="21.85546875" style="562" customWidth="1"/>
    <col min="13058" max="13058" width="8.42578125" style="562" customWidth="1"/>
    <col min="13059" max="13059" width="9.42578125" style="562" customWidth="1"/>
    <col min="13060" max="13060" width="9" style="562" customWidth="1"/>
    <col min="13061" max="13061" width="7" style="562" customWidth="1"/>
    <col min="13062" max="13062" width="7.85546875" style="562" customWidth="1"/>
    <col min="13063" max="13063" width="9" style="562" customWidth="1"/>
    <col min="13064" max="13064" width="8.42578125" style="562" customWidth="1"/>
    <col min="13065" max="13065" width="8.140625" style="562" customWidth="1"/>
    <col min="13066" max="13066" width="23.42578125" style="562" customWidth="1"/>
    <col min="13067" max="13067" width="3.7109375" style="562" customWidth="1"/>
    <col min="13068" max="13278" width="11" style="562" customWidth="1"/>
    <col min="13279" max="13312" width="11" style="562"/>
    <col min="13313" max="13313" width="21.85546875" style="562" customWidth="1"/>
    <col min="13314" max="13314" width="8.42578125" style="562" customWidth="1"/>
    <col min="13315" max="13315" width="9.42578125" style="562" customWidth="1"/>
    <col min="13316" max="13316" width="9" style="562" customWidth="1"/>
    <col min="13317" max="13317" width="7" style="562" customWidth="1"/>
    <col min="13318" max="13318" width="7.85546875" style="562" customWidth="1"/>
    <col min="13319" max="13319" width="9" style="562" customWidth="1"/>
    <col min="13320" max="13320" width="8.42578125" style="562" customWidth="1"/>
    <col min="13321" max="13321" width="8.140625" style="562" customWidth="1"/>
    <col min="13322" max="13322" width="23.42578125" style="562" customWidth="1"/>
    <col min="13323" max="13323" width="3.7109375" style="562" customWidth="1"/>
    <col min="13324" max="13534" width="11" style="562" customWidth="1"/>
    <col min="13535" max="13568" width="11" style="562"/>
    <col min="13569" max="13569" width="21.85546875" style="562" customWidth="1"/>
    <col min="13570" max="13570" width="8.42578125" style="562" customWidth="1"/>
    <col min="13571" max="13571" width="9.42578125" style="562" customWidth="1"/>
    <col min="13572" max="13572" width="9" style="562" customWidth="1"/>
    <col min="13573" max="13573" width="7" style="562" customWidth="1"/>
    <col min="13574" max="13574" width="7.85546875" style="562" customWidth="1"/>
    <col min="13575" max="13575" width="9" style="562" customWidth="1"/>
    <col min="13576" max="13576" width="8.42578125" style="562" customWidth="1"/>
    <col min="13577" max="13577" width="8.140625" style="562" customWidth="1"/>
    <col min="13578" max="13578" width="23.42578125" style="562" customWidth="1"/>
    <col min="13579" max="13579" width="3.7109375" style="562" customWidth="1"/>
    <col min="13580" max="13790" width="11" style="562" customWidth="1"/>
    <col min="13791" max="13824" width="11" style="562"/>
    <col min="13825" max="13825" width="21.85546875" style="562" customWidth="1"/>
    <col min="13826" max="13826" width="8.42578125" style="562" customWidth="1"/>
    <col min="13827" max="13827" width="9.42578125" style="562" customWidth="1"/>
    <col min="13828" max="13828" width="9" style="562" customWidth="1"/>
    <col min="13829" max="13829" width="7" style="562" customWidth="1"/>
    <col min="13830" max="13830" width="7.85546875" style="562" customWidth="1"/>
    <col min="13831" max="13831" width="9" style="562" customWidth="1"/>
    <col min="13832" max="13832" width="8.42578125" style="562" customWidth="1"/>
    <col min="13833" max="13833" width="8.140625" style="562" customWidth="1"/>
    <col min="13834" max="13834" width="23.42578125" style="562" customWidth="1"/>
    <col min="13835" max="13835" width="3.7109375" style="562" customWidth="1"/>
    <col min="13836" max="14046" width="11" style="562" customWidth="1"/>
    <col min="14047" max="14080" width="11" style="562"/>
    <col min="14081" max="14081" width="21.85546875" style="562" customWidth="1"/>
    <col min="14082" max="14082" width="8.42578125" style="562" customWidth="1"/>
    <col min="14083" max="14083" width="9.42578125" style="562" customWidth="1"/>
    <col min="14084" max="14084" width="9" style="562" customWidth="1"/>
    <col min="14085" max="14085" width="7" style="562" customWidth="1"/>
    <col min="14086" max="14086" width="7.85546875" style="562" customWidth="1"/>
    <col min="14087" max="14087" width="9" style="562" customWidth="1"/>
    <col min="14088" max="14088" width="8.42578125" style="562" customWidth="1"/>
    <col min="14089" max="14089" width="8.140625" style="562" customWidth="1"/>
    <col min="14090" max="14090" width="23.42578125" style="562" customWidth="1"/>
    <col min="14091" max="14091" width="3.7109375" style="562" customWidth="1"/>
    <col min="14092" max="14302" width="11" style="562" customWidth="1"/>
    <col min="14303" max="14336" width="11" style="562"/>
    <col min="14337" max="14337" width="21.85546875" style="562" customWidth="1"/>
    <col min="14338" max="14338" width="8.42578125" style="562" customWidth="1"/>
    <col min="14339" max="14339" width="9.42578125" style="562" customWidth="1"/>
    <col min="14340" max="14340" width="9" style="562" customWidth="1"/>
    <col min="14341" max="14341" width="7" style="562" customWidth="1"/>
    <col min="14342" max="14342" width="7.85546875" style="562" customWidth="1"/>
    <col min="14343" max="14343" width="9" style="562" customWidth="1"/>
    <col min="14344" max="14344" width="8.42578125" style="562" customWidth="1"/>
    <col min="14345" max="14345" width="8.140625" style="562" customWidth="1"/>
    <col min="14346" max="14346" width="23.42578125" style="562" customWidth="1"/>
    <col min="14347" max="14347" width="3.7109375" style="562" customWidth="1"/>
    <col min="14348" max="14558" width="11" style="562" customWidth="1"/>
    <col min="14559" max="14592" width="11" style="562"/>
    <col min="14593" max="14593" width="21.85546875" style="562" customWidth="1"/>
    <col min="14594" max="14594" width="8.42578125" style="562" customWidth="1"/>
    <col min="14595" max="14595" width="9.42578125" style="562" customWidth="1"/>
    <col min="14596" max="14596" width="9" style="562" customWidth="1"/>
    <col min="14597" max="14597" width="7" style="562" customWidth="1"/>
    <col min="14598" max="14598" width="7.85546875" style="562" customWidth="1"/>
    <col min="14599" max="14599" width="9" style="562" customWidth="1"/>
    <col min="14600" max="14600" width="8.42578125" style="562" customWidth="1"/>
    <col min="14601" max="14601" width="8.140625" style="562" customWidth="1"/>
    <col min="14602" max="14602" width="23.42578125" style="562" customWidth="1"/>
    <col min="14603" max="14603" width="3.7109375" style="562" customWidth="1"/>
    <col min="14604" max="14814" width="11" style="562" customWidth="1"/>
    <col min="14815" max="14848" width="11" style="562"/>
    <col min="14849" max="14849" width="21.85546875" style="562" customWidth="1"/>
    <col min="14850" max="14850" width="8.42578125" style="562" customWidth="1"/>
    <col min="14851" max="14851" width="9.42578125" style="562" customWidth="1"/>
    <col min="14852" max="14852" width="9" style="562" customWidth="1"/>
    <col min="14853" max="14853" width="7" style="562" customWidth="1"/>
    <col min="14854" max="14854" width="7.85546875" style="562" customWidth="1"/>
    <col min="14855" max="14855" width="9" style="562" customWidth="1"/>
    <col min="14856" max="14856" width="8.42578125" style="562" customWidth="1"/>
    <col min="14857" max="14857" width="8.140625" style="562" customWidth="1"/>
    <col min="14858" max="14858" width="23.42578125" style="562" customWidth="1"/>
    <col min="14859" max="14859" width="3.7109375" style="562" customWidth="1"/>
    <col min="14860" max="15070" width="11" style="562" customWidth="1"/>
    <col min="15071" max="15104" width="11" style="562"/>
    <col min="15105" max="15105" width="21.85546875" style="562" customWidth="1"/>
    <col min="15106" max="15106" width="8.42578125" style="562" customWidth="1"/>
    <col min="15107" max="15107" width="9.42578125" style="562" customWidth="1"/>
    <col min="15108" max="15108" width="9" style="562" customWidth="1"/>
    <col min="15109" max="15109" width="7" style="562" customWidth="1"/>
    <col min="15110" max="15110" width="7.85546875" style="562" customWidth="1"/>
    <col min="15111" max="15111" width="9" style="562" customWidth="1"/>
    <col min="15112" max="15112" width="8.42578125" style="562" customWidth="1"/>
    <col min="15113" max="15113" width="8.140625" style="562" customWidth="1"/>
    <col min="15114" max="15114" width="23.42578125" style="562" customWidth="1"/>
    <col min="15115" max="15115" width="3.7109375" style="562" customWidth="1"/>
    <col min="15116" max="15326" width="11" style="562" customWidth="1"/>
    <col min="15327" max="15360" width="11" style="562"/>
    <col min="15361" max="15361" width="21.85546875" style="562" customWidth="1"/>
    <col min="15362" max="15362" width="8.42578125" style="562" customWidth="1"/>
    <col min="15363" max="15363" width="9.42578125" style="562" customWidth="1"/>
    <col min="15364" max="15364" width="9" style="562" customWidth="1"/>
    <col min="15365" max="15365" width="7" style="562" customWidth="1"/>
    <col min="15366" max="15366" width="7.85546875" style="562" customWidth="1"/>
    <col min="15367" max="15367" width="9" style="562" customWidth="1"/>
    <col min="15368" max="15368" width="8.42578125" style="562" customWidth="1"/>
    <col min="15369" max="15369" width="8.140625" style="562" customWidth="1"/>
    <col min="15370" max="15370" width="23.42578125" style="562" customWidth="1"/>
    <col min="15371" max="15371" width="3.7109375" style="562" customWidth="1"/>
    <col min="15372" max="15582" width="11" style="562" customWidth="1"/>
    <col min="15583" max="15616" width="11" style="562"/>
    <col min="15617" max="15617" width="21.85546875" style="562" customWidth="1"/>
    <col min="15618" max="15618" width="8.42578125" style="562" customWidth="1"/>
    <col min="15619" max="15619" width="9.42578125" style="562" customWidth="1"/>
    <col min="15620" max="15620" width="9" style="562" customWidth="1"/>
    <col min="15621" max="15621" width="7" style="562" customWidth="1"/>
    <col min="15622" max="15622" width="7.85546875" style="562" customWidth="1"/>
    <col min="15623" max="15623" width="9" style="562" customWidth="1"/>
    <col min="15624" max="15624" width="8.42578125" style="562" customWidth="1"/>
    <col min="15625" max="15625" width="8.140625" style="562" customWidth="1"/>
    <col min="15626" max="15626" width="23.42578125" style="562" customWidth="1"/>
    <col min="15627" max="15627" width="3.7109375" style="562" customWidth="1"/>
    <col min="15628" max="15838" width="11" style="562" customWidth="1"/>
    <col min="15839" max="15872" width="11" style="562"/>
    <col min="15873" max="15873" width="21.85546875" style="562" customWidth="1"/>
    <col min="15874" max="15874" width="8.42578125" style="562" customWidth="1"/>
    <col min="15875" max="15875" width="9.42578125" style="562" customWidth="1"/>
    <col min="15876" max="15876" width="9" style="562" customWidth="1"/>
    <col min="15877" max="15877" width="7" style="562" customWidth="1"/>
    <col min="15878" max="15878" width="7.85546875" style="562" customWidth="1"/>
    <col min="15879" max="15879" width="9" style="562" customWidth="1"/>
    <col min="15880" max="15880" width="8.42578125" style="562" customWidth="1"/>
    <col min="15881" max="15881" width="8.140625" style="562" customWidth="1"/>
    <col min="15882" max="15882" width="23.42578125" style="562" customWidth="1"/>
    <col min="15883" max="15883" width="3.7109375" style="562" customWidth="1"/>
    <col min="15884" max="16094" width="11" style="562" customWidth="1"/>
    <col min="16095" max="16128" width="11" style="562"/>
    <col min="16129" max="16129" width="21.85546875" style="562" customWidth="1"/>
    <col min="16130" max="16130" width="8.42578125" style="562" customWidth="1"/>
    <col min="16131" max="16131" width="9.42578125" style="562" customWidth="1"/>
    <col min="16132" max="16132" width="9" style="562" customWidth="1"/>
    <col min="16133" max="16133" width="7" style="562" customWidth="1"/>
    <col min="16134" max="16134" width="7.85546875" style="562" customWidth="1"/>
    <col min="16135" max="16135" width="9" style="562" customWidth="1"/>
    <col min="16136" max="16136" width="8.42578125" style="562" customWidth="1"/>
    <col min="16137" max="16137" width="8.140625" style="562" customWidth="1"/>
    <col min="16138" max="16138" width="23.42578125" style="562" customWidth="1"/>
    <col min="16139" max="16139" width="3.7109375" style="562" customWidth="1"/>
    <col min="16140" max="16350" width="11" style="562" customWidth="1"/>
    <col min="16351" max="16384" width="11" style="562"/>
  </cols>
  <sheetData>
    <row r="1" spans="1:23" ht="24.75" customHeight="1">
      <c r="A1" s="1" t="s">
        <v>0</v>
      </c>
      <c r="B1" s="560"/>
      <c r="C1" s="561"/>
      <c r="D1" s="561"/>
      <c r="E1" s="561"/>
      <c r="F1" s="561"/>
      <c r="G1" s="560"/>
      <c r="I1" s="563" t="s">
        <v>1</v>
      </c>
    </row>
    <row r="2" spans="1:23" ht="18.95" customHeight="1">
      <c r="A2" s="561"/>
      <c r="B2" s="560"/>
      <c r="C2" s="561"/>
      <c r="D2" s="561"/>
      <c r="E2" s="561"/>
      <c r="F2" s="561"/>
      <c r="G2" s="560"/>
      <c r="I2" s="561"/>
      <c r="K2" s="564"/>
    </row>
    <row r="3" spans="1:23" s="529" customFormat="1" ht="18.95" customHeight="1">
      <c r="A3" s="565" t="s">
        <v>526</v>
      </c>
      <c r="B3" s="566"/>
      <c r="C3" s="567"/>
      <c r="D3" s="567"/>
      <c r="E3" s="567"/>
      <c r="F3" s="567"/>
      <c r="G3" s="566"/>
      <c r="I3" s="568" t="s">
        <v>527</v>
      </c>
      <c r="K3" s="568"/>
    </row>
    <row r="4" spans="1:23" s="571" customFormat="1" ht="18.95" customHeight="1">
      <c r="A4" s="500" t="s">
        <v>528</v>
      </c>
      <c r="B4" s="569"/>
      <c r="C4" s="437"/>
      <c r="D4" s="437"/>
      <c r="E4" s="570"/>
      <c r="F4" s="570"/>
      <c r="G4" s="569"/>
      <c r="I4" s="572" t="s">
        <v>529</v>
      </c>
      <c r="J4" s="572"/>
      <c r="K4" s="572"/>
    </row>
    <row r="5" spans="1:23" s="571" customFormat="1" ht="18.95" customHeight="1">
      <c r="A5" s="437"/>
      <c r="B5" s="569"/>
      <c r="C5" s="437"/>
      <c r="D5" s="437"/>
      <c r="E5" s="570"/>
      <c r="F5" s="570"/>
      <c r="G5" s="569"/>
      <c r="H5" s="573"/>
      <c r="I5" s="570"/>
      <c r="J5" s="437"/>
      <c r="K5" s="437"/>
    </row>
    <row r="6" spans="1:23" s="571" customFormat="1" ht="16.5" customHeight="1">
      <c r="A6" s="472">
        <v>2021</v>
      </c>
      <c r="B6" s="449" t="s">
        <v>530</v>
      </c>
      <c r="C6" s="449" t="s">
        <v>531</v>
      </c>
      <c r="D6" s="449" t="s">
        <v>532</v>
      </c>
      <c r="E6" s="449" t="s">
        <v>533</v>
      </c>
      <c r="F6" s="449" t="s">
        <v>534</v>
      </c>
      <c r="G6" s="449" t="s">
        <v>535</v>
      </c>
      <c r="H6" s="449" t="s">
        <v>536</v>
      </c>
      <c r="I6" s="446">
        <v>2021</v>
      </c>
      <c r="J6" s="574"/>
      <c r="K6" s="437"/>
    </row>
    <row r="7" spans="1:23" s="571" customFormat="1" ht="13.5" customHeight="1">
      <c r="A7" s="522"/>
      <c r="B7" s="449" t="s">
        <v>103</v>
      </c>
      <c r="C7" s="449" t="s">
        <v>537</v>
      </c>
      <c r="D7" s="449" t="s">
        <v>538</v>
      </c>
      <c r="E7" s="449" t="s">
        <v>539</v>
      </c>
      <c r="F7" s="449" t="s">
        <v>540</v>
      </c>
      <c r="G7" s="449" t="s">
        <v>541</v>
      </c>
      <c r="H7" s="449" t="s">
        <v>542</v>
      </c>
      <c r="I7" s="446"/>
      <c r="J7" s="574"/>
      <c r="K7" s="437"/>
    </row>
    <row r="8" spans="1:23" s="571" customFormat="1" ht="13.5" customHeight="1">
      <c r="A8" s="437"/>
      <c r="B8" s="573"/>
      <c r="C8" s="570"/>
      <c r="D8" s="570"/>
      <c r="E8" s="573"/>
      <c r="F8" s="574"/>
      <c r="G8" s="569"/>
      <c r="I8" s="437"/>
      <c r="J8" s="574"/>
      <c r="K8" s="437"/>
    </row>
    <row r="9" spans="1:23" s="571" customFormat="1" ht="13.5" customHeight="1">
      <c r="A9" s="437"/>
      <c r="B9" s="575" t="s">
        <v>543</v>
      </c>
      <c r="C9" s="575" t="s">
        <v>544</v>
      </c>
      <c r="D9" s="575" t="s">
        <v>545</v>
      </c>
      <c r="E9" s="575" t="s">
        <v>546</v>
      </c>
      <c r="F9" s="575" t="s">
        <v>547</v>
      </c>
      <c r="G9" s="575" t="s">
        <v>548</v>
      </c>
      <c r="H9" s="575" t="s">
        <v>549</v>
      </c>
      <c r="I9" s="437"/>
      <c r="J9" s="576"/>
      <c r="K9" s="437"/>
    </row>
    <row r="10" spans="1:23" ht="13.5" customHeight="1">
      <c r="B10" s="575" t="s">
        <v>550</v>
      </c>
      <c r="C10" s="575" t="s">
        <v>551</v>
      </c>
      <c r="D10" s="575" t="s">
        <v>552</v>
      </c>
      <c r="E10" s="575" t="s">
        <v>553</v>
      </c>
      <c r="F10" s="575" t="s">
        <v>554</v>
      </c>
      <c r="G10" s="577" t="s">
        <v>555</v>
      </c>
      <c r="H10" s="575" t="s">
        <v>556</v>
      </c>
      <c r="J10" s="576"/>
      <c r="K10" s="578"/>
    </row>
    <row r="11" spans="1:23" ht="13.5" customHeight="1">
      <c r="A11" s="579"/>
      <c r="B11" s="575"/>
      <c r="C11" s="575"/>
      <c r="E11" s="575"/>
      <c r="F11" s="575"/>
      <c r="G11" s="575" t="s">
        <v>557</v>
      </c>
      <c r="H11" s="575" t="s">
        <v>558</v>
      </c>
      <c r="I11" s="578"/>
      <c r="J11" s="576"/>
      <c r="K11" s="578"/>
    </row>
    <row r="12" spans="1:23" ht="13.5" customHeight="1">
      <c r="A12" s="579"/>
      <c r="B12" s="437"/>
      <c r="C12" s="437"/>
      <c r="D12" s="437"/>
      <c r="E12" s="437"/>
      <c r="F12" s="437"/>
      <c r="G12" s="437"/>
      <c r="H12" s="437"/>
      <c r="I12" s="580"/>
      <c r="J12" s="437"/>
      <c r="K12" s="580"/>
    </row>
    <row r="13" spans="1:23" ht="8.1" customHeight="1">
      <c r="A13" s="581"/>
      <c r="B13" s="579"/>
      <c r="C13" s="579"/>
      <c r="D13" s="579"/>
      <c r="E13" s="579"/>
      <c r="F13" s="582"/>
      <c r="G13" s="579"/>
      <c r="H13" s="579"/>
      <c r="I13" s="579"/>
      <c r="J13" s="582"/>
      <c r="K13" s="579"/>
    </row>
    <row r="14" spans="1:23" ht="17.100000000000001" customHeight="1">
      <c r="A14" s="583" t="s">
        <v>559</v>
      </c>
      <c r="B14" s="584">
        <v>6</v>
      </c>
      <c r="C14" s="585">
        <v>36</v>
      </c>
      <c r="D14" s="585">
        <v>0</v>
      </c>
      <c r="E14" s="585">
        <v>1</v>
      </c>
      <c r="F14" s="585">
        <v>19</v>
      </c>
      <c r="G14" s="585">
        <v>1</v>
      </c>
      <c r="H14" s="585">
        <v>2</v>
      </c>
      <c r="I14" s="586" t="s">
        <v>560</v>
      </c>
      <c r="J14" s="587"/>
      <c r="K14" s="580"/>
      <c r="O14" s="588"/>
      <c r="P14" s="588"/>
      <c r="Q14" s="588"/>
      <c r="R14" s="588"/>
      <c r="S14" s="588"/>
      <c r="T14" s="588"/>
      <c r="U14" s="588"/>
      <c r="V14" s="588"/>
      <c r="W14" s="588"/>
    </row>
    <row r="15" spans="1:23" ht="17.100000000000001" customHeight="1">
      <c r="A15" s="589" t="s">
        <v>561</v>
      </c>
      <c r="B15" s="584">
        <v>16</v>
      </c>
      <c r="C15" s="585">
        <v>88</v>
      </c>
      <c r="D15" s="585">
        <v>3</v>
      </c>
      <c r="E15" s="585">
        <v>14</v>
      </c>
      <c r="F15" s="585">
        <v>106</v>
      </c>
      <c r="G15" s="585">
        <v>7</v>
      </c>
      <c r="H15" s="585">
        <v>4</v>
      </c>
      <c r="I15" s="586" t="s">
        <v>562</v>
      </c>
      <c r="J15" s="587"/>
      <c r="K15" s="580"/>
      <c r="O15" s="588"/>
      <c r="P15" s="590"/>
      <c r="Q15" s="590"/>
      <c r="R15" s="590"/>
      <c r="S15" s="590"/>
      <c r="T15" s="590"/>
      <c r="U15" s="590"/>
      <c r="V15" s="590"/>
      <c r="W15" s="588"/>
    </row>
    <row r="16" spans="1:23" ht="17.100000000000001" customHeight="1">
      <c r="A16" s="589" t="s">
        <v>563</v>
      </c>
      <c r="B16" s="584">
        <v>6</v>
      </c>
      <c r="C16" s="585">
        <v>15</v>
      </c>
      <c r="D16" s="585">
        <v>2</v>
      </c>
      <c r="E16" s="585">
        <v>7</v>
      </c>
      <c r="F16" s="585">
        <v>40</v>
      </c>
      <c r="G16" s="585">
        <v>3</v>
      </c>
      <c r="H16" s="585">
        <v>4</v>
      </c>
      <c r="I16" s="586" t="s">
        <v>564</v>
      </c>
      <c r="J16" s="587"/>
      <c r="K16" s="580"/>
      <c r="O16" s="588"/>
      <c r="P16" s="590"/>
      <c r="Q16" s="590"/>
      <c r="R16" s="590"/>
      <c r="S16" s="590"/>
      <c r="T16" s="590"/>
      <c r="U16" s="590"/>
      <c r="V16" s="590"/>
      <c r="W16" s="588"/>
    </row>
    <row r="17" spans="1:23" ht="17.100000000000001" customHeight="1">
      <c r="A17" s="591" t="s">
        <v>565</v>
      </c>
      <c r="B17" s="584">
        <v>11</v>
      </c>
      <c r="C17" s="585">
        <v>101</v>
      </c>
      <c r="D17" s="585">
        <v>2</v>
      </c>
      <c r="E17" s="585">
        <v>12</v>
      </c>
      <c r="F17" s="585">
        <v>39</v>
      </c>
      <c r="G17" s="585">
        <v>3</v>
      </c>
      <c r="H17" s="585">
        <v>7</v>
      </c>
      <c r="I17" s="548" t="s">
        <v>566</v>
      </c>
      <c r="J17" s="587"/>
      <c r="K17" s="580"/>
      <c r="O17" s="588"/>
      <c r="P17" s="590"/>
      <c r="Q17" s="590"/>
      <c r="R17" s="590"/>
      <c r="S17" s="590"/>
      <c r="T17" s="590"/>
      <c r="U17" s="590"/>
      <c r="V17" s="590"/>
      <c r="W17" s="588"/>
    </row>
    <row r="18" spans="1:23" ht="17.100000000000001" customHeight="1">
      <c r="A18" s="583" t="s">
        <v>567</v>
      </c>
      <c r="B18" s="584">
        <v>0</v>
      </c>
      <c r="C18" s="585">
        <v>31</v>
      </c>
      <c r="D18" s="585">
        <v>0</v>
      </c>
      <c r="E18" s="585">
        <v>0</v>
      </c>
      <c r="F18" s="585">
        <v>9</v>
      </c>
      <c r="G18" s="585">
        <v>0</v>
      </c>
      <c r="H18" s="585">
        <v>1</v>
      </c>
      <c r="I18" s="592" t="s">
        <v>568</v>
      </c>
      <c r="J18" s="587"/>
      <c r="K18" s="580"/>
      <c r="O18" s="588"/>
      <c r="P18" s="588"/>
      <c r="Q18" s="588"/>
      <c r="R18" s="588"/>
      <c r="S18" s="588"/>
      <c r="T18" s="588"/>
      <c r="U18" s="588"/>
      <c r="V18" s="588"/>
      <c r="W18" s="588"/>
    </row>
    <row r="19" spans="1:23" ht="17.100000000000001" customHeight="1">
      <c r="A19" s="591" t="s">
        <v>569</v>
      </c>
      <c r="B19" s="584">
        <v>13</v>
      </c>
      <c r="C19" s="585">
        <v>89</v>
      </c>
      <c r="D19" s="585">
        <v>2</v>
      </c>
      <c r="E19" s="585">
        <v>13</v>
      </c>
      <c r="F19" s="585">
        <v>91</v>
      </c>
      <c r="G19" s="585">
        <v>6</v>
      </c>
      <c r="H19" s="585">
        <v>5</v>
      </c>
      <c r="I19" s="593" t="s">
        <v>570</v>
      </c>
      <c r="J19" s="587"/>
      <c r="K19" s="580"/>
      <c r="O19" s="588"/>
      <c r="P19" s="588"/>
      <c r="Q19" s="588"/>
      <c r="R19" s="588"/>
      <c r="S19" s="588"/>
      <c r="T19" s="588"/>
      <c r="U19" s="588"/>
      <c r="V19" s="588"/>
      <c r="W19" s="588"/>
    </row>
    <row r="20" spans="1:23" ht="17.100000000000001" customHeight="1">
      <c r="A20" s="562" t="s">
        <v>571</v>
      </c>
      <c r="B20" s="584">
        <v>9</v>
      </c>
      <c r="C20" s="585">
        <v>35</v>
      </c>
      <c r="D20" s="585">
        <v>2</v>
      </c>
      <c r="E20" s="585">
        <v>5</v>
      </c>
      <c r="F20" s="585">
        <v>63</v>
      </c>
      <c r="G20" s="585">
        <v>2</v>
      </c>
      <c r="H20" s="585">
        <v>2</v>
      </c>
      <c r="I20" s="548" t="s">
        <v>572</v>
      </c>
      <c r="J20" s="594"/>
      <c r="K20" s="580"/>
      <c r="O20" s="588"/>
      <c r="P20" s="588"/>
      <c r="Q20" s="588"/>
      <c r="R20" s="588"/>
      <c r="S20" s="588"/>
      <c r="T20" s="588"/>
      <c r="U20" s="588"/>
      <c r="V20" s="588"/>
      <c r="W20" s="588"/>
    </row>
    <row r="21" spans="1:23" ht="17.100000000000001" customHeight="1">
      <c r="A21" s="583" t="s">
        <v>573</v>
      </c>
      <c r="B21" s="584">
        <v>1</v>
      </c>
      <c r="C21" s="585">
        <v>35</v>
      </c>
      <c r="D21" s="585">
        <v>0</v>
      </c>
      <c r="E21" s="585">
        <v>1</v>
      </c>
      <c r="F21" s="585">
        <v>5</v>
      </c>
      <c r="G21" s="585">
        <v>0</v>
      </c>
      <c r="H21" s="585">
        <v>1</v>
      </c>
      <c r="I21" s="592" t="s">
        <v>574</v>
      </c>
      <c r="J21" s="594"/>
      <c r="K21" s="580"/>
      <c r="O21" s="588"/>
      <c r="P21" s="588"/>
      <c r="Q21" s="588"/>
      <c r="R21" s="588"/>
      <c r="S21" s="588"/>
      <c r="T21" s="588"/>
      <c r="U21" s="588"/>
      <c r="V21" s="588"/>
      <c r="W21" s="588"/>
    </row>
    <row r="22" spans="1:23" ht="17.100000000000001" customHeight="1">
      <c r="A22" s="589" t="s">
        <v>575</v>
      </c>
      <c r="B22" s="584">
        <v>5</v>
      </c>
      <c r="C22" s="585">
        <v>64</v>
      </c>
      <c r="D22" s="585">
        <v>2</v>
      </c>
      <c r="E22" s="585">
        <v>9</v>
      </c>
      <c r="F22" s="585">
        <v>41</v>
      </c>
      <c r="G22" s="585">
        <v>4</v>
      </c>
      <c r="H22" s="585">
        <v>4</v>
      </c>
      <c r="I22" s="593" t="s">
        <v>576</v>
      </c>
      <c r="J22" s="594"/>
      <c r="K22" s="580"/>
      <c r="O22" s="588"/>
      <c r="P22" s="588"/>
      <c r="Q22" s="588"/>
      <c r="R22" s="588"/>
      <c r="S22" s="588"/>
      <c r="T22" s="588"/>
      <c r="U22" s="588"/>
      <c r="V22" s="588"/>
      <c r="W22" s="588"/>
    </row>
    <row r="23" spans="1:23" ht="17.100000000000001" customHeight="1">
      <c r="A23" s="595" t="s">
        <v>577</v>
      </c>
      <c r="B23" s="584">
        <v>5</v>
      </c>
      <c r="C23" s="585">
        <v>49</v>
      </c>
      <c r="D23" s="585">
        <v>1</v>
      </c>
      <c r="E23" s="585">
        <v>4</v>
      </c>
      <c r="F23" s="585">
        <v>25</v>
      </c>
      <c r="G23" s="585">
        <v>5</v>
      </c>
      <c r="H23" s="585">
        <v>3</v>
      </c>
      <c r="I23" s="593" t="s">
        <v>1342</v>
      </c>
      <c r="J23" s="594"/>
      <c r="K23" s="580"/>
    </row>
    <row r="24" spans="1:23" ht="17.100000000000001" customHeight="1">
      <c r="A24" s="588" t="s">
        <v>578</v>
      </c>
      <c r="B24" s="584">
        <v>13</v>
      </c>
      <c r="C24" s="585">
        <v>67</v>
      </c>
      <c r="D24" s="585">
        <v>3</v>
      </c>
      <c r="E24" s="585">
        <v>11</v>
      </c>
      <c r="F24" s="585">
        <v>48</v>
      </c>
      <c r="G24" s="585">
        <v>3</v>
      </c>
      <c r="H24" s="585">
        <v>5</v>
      </c>
      <c r="I24" s="593" t="s">
        <v>436</v>
      </c>
      <c r="J24" s="596"/>
      <c r="K24" s="580"/>
    </row>
    <row r="25" spans="1:23" ht="17.100000000000001" customHeight="1">
      <c r="A25" s="591" t="s">
        <v>579</v>
      </c>
      <c r="B25" s="584">
        <v>19</v>
      </c>
      <c r="C25" s="585">
        <v>173</v>
      </c>
      <c r="D25" s="585">
        <v>2</v>
      </c>
      <c r="E25" s="585">
        <v>16</v>
      </c>
      <c r="F25" s="585">
        <v>142</v>
      </c>
      <c r="G25" s="585">
        <v>11</v>
      </c>
      <c r="H25" s="585">
        <v>9</v>
      </c>
      <c r="I25" s="586" t="s">
        <v>580</v>
      </c>
      <c r="J25" s="594"/>
      <c r="K25" s="580"/>
    </row>
    <row r="26" spans="1:23" ht="17.100000000000001" customHeight="1">
      <c r="A26" s="562" t="s">
        <v>581</v>
      </c>
      <c r="B26" s="584">
        <v>1</v>
      </c>
      <c r="C26" s="585">
        <v>28</v>
      </c>
      <c r="D26" s="585">
        <v>0</v>
      </c>
      <c r="E26" s="585">
        <v>0</v>
      </c>
      <c r="F26" s="585">
        <v>0</v>
      </c>
      <c r="G26" s="585">
        <v>0</v>
      </c>
      <c r="H26" s="585">
        <v>0</v>
      </c>
      <c r="I26" s="593" t="s">
        <v>582</v>
      </c>
      <c r="J26" s="594"/>
      <c r="K26" s="580"/>
    </row>
    <row r="27" spans="1:23" ht="17.100000000000001" customHeight="1">
      <c r="A27" s="522" t="s">
        <v>583</v>
      </c>
      <c r="B27" s="584">
        <v>14</v>
      </c>
      <c r="C27" s="585">
        <v>161</v>
      </c>
      <c r="D27" s="585">
        <v>0</v>
      </c>
      <c r="E27" s="585">
        <v>0</v>
      </c>
      <c r="F27" s="585">
        <v>106</v>
      </c>
      <c r="G27" s="585">
        <v>0</v>
      </c>
      <c r="H27" s="585">
        <v>1</v>
      </c>
      <c r="I27" s="597" t="s">
        <v>584</v>
      </c>
      <c r="J27" s="594"/>
      <c r="K27" s="580"/>
    </row>
    <row r="28" spans="1:23" ht="17.100000000000001" customHeight="1">
      <c r="A28" s="562" t="s">
        <v>585</v>
      </c>
      <c r="B28" s="584">
        <v>5</v>
      </c>
      <c r="C28" s="585">
        <v>101</v>
      </c>
      <c r="D28" s="585">
        <v>0</v>
      </c>
      <c r="E28" s="585">
        <v>1</v>
      </c>
      <c r="F28" s="585">
        <v>24</v>
      </c>
      <c r="G28" s="585">
        <v>1</v>
      </c>
      <c r="H28" s="585">
        <v>0</v>
      </c>
      <c r="I28" s="593" t="s">
        <v>586</v>
      </c>
      <c r="J28" s="594"/>
      <c r="K28" s="580"/>
    </row>
    <row r="29" spans="1:23" ht="17.100000000000001" customHeight="1">
      <c r="A29" s="591" t="s">
        <v>587</v>
      </c>
      <c r="B29" s="584">
        <v>262</v>
      </c>
      <c r="C29" s="585">
        <v>688</v>
      </c>
      <c r="D29" s="585">
        <v>16</v>
      </c>
      <c r="E29" s="585">
        <v>114</v>
      </c>
      <c r="F29" s="585">
        <v>443</v>
      </c>
      <c r="G29" s="585">
        <v>44</v>
      </c>
      <c r="H29" s="585">
        <v>47</v>
      </c>
      <c r="I29" s="586" t="s">
        <v>588</v>
      </c>
      <c r="J29" s="594"/>
      <c r="K29" s="580"/>
    </row>
    <row r="30" spans="1:23" ht="17.100000000000001" customHeight="1">
      <c r="A30" s="562" t="s">
        <v>589</v>
      </c>
      <c r="B30" s="584">
        <v>3</v>
      </c>
      <c r="C30" s="585">
        <v>40</v>
      </c>
      <c r="D30" s="585">
        <v>0</v>
      </c>
      <c r="E30" s="585">
        <v>2</v>
      </c>
      <c r="F30" s="585">
        <v>43</v>
      </c>
      <c r="G30" s="585">
        <v>1</v>
      </c>
      <c r="H30" s="585">
        <v>1</v>
      </c>
      <c r="I30" s="586" t="s">
        <v>590</v>
      </c>
      <c r="J30" s="594"/>
      <c r="K30" s="580"/>
    </row>
    <row r="31" spans="1:23" ht="17.100000000000001" customHeight="1">
      <c r="A31" s="591" t="s">
        <v>591</v>
      </c>
      <c r="B31" s="584">
        <v>15</v>
      </c>
      <c r="C31" s="585">
        <v>83</v>
      </c>
      <c r="D31" s="585">
        <v>4</v>
      </c>
      <c r="E31" s="585">
        <v>13</v>
      </c>
      <c r="F31" s="585">
        <v>45</v>
      </c>
      <c r="G31" s="585">
        <v>7</v>
      </c>
      <c r="H31" s="585">
        <v>6</v>
      </c>
      <c r="I31" s="593" t="s">
        <v>592</v>
      </c>
      <c r="J31" s="594"/>
      <c r="K31" s="580"/>
    </row>
    <row r="32" spans="1:23" ht="17.100000000000001" customHeight="1">
      <c r="A32" s="562" t="s">
        <v>593</v>
      </c>
      <c r="B32" s="584">
        <v>7</v>
      </c>
      <c r="C32" s="585">
        <v>46</v>
      </c>
      <c r="D32" s="585">
        <v>2</v>
      </c>
      <c r="E32" s="585">
        <v>5</v>
      </c>
      <c r="F32" s="585">
        <v>33</v>
      </c>
      <c r="G32" s="585">
        <v>3</v>
      </c>
      <c r="H32" s="585">
        <v>3</v>
      </c>
      <c r="I32" s="593" t="s">
        <v>594</v>
      </c>
      <c r="J32" s="594"/>
      <c r="K32" s="580"/>
    </row>
    <row r="33" spans="1:11" ht="17.100000000000001" customHeight="1">
      <c r="A33" s="562" t="s">
        <v>595</v>
      </c>
      <c r="B33" s="584">
        <v>2</v>
      </c>
      <c r="C33" s="585">
        <v>46</v>
      </c>
      <c r="D33" s="585">
        <v>3</v>
      </c>
      <c r="E33" s="585">
        <v>2</v>
      </c>
      <c r="F33" s="585">
        <v>39</v>
      </c>
      <c r="G33" s="585">
        <v>2</v>
      </c>
      <c r="H33" s="585">
        <v>2</v>
      </c>
      <c r="I33" s="593" t="s">
        <v>596</v>
      </c>
      <c r="J33" s="594"/>
      <c r="K33" s="580"/>
    </row>
    <row r="34" spans="1:11" ht="17.100000000000001" customHeight="1">
      <c r="A34" s="598" t="s">
        <v>597</v>
      </c>
      <c r="B34" s="584">
        <v>5</v>
      </c>
      <c r="C34" s="585">
        <v>35</v>
      </c>
      <c r="D34" s="585">
        <v>0</v>
      </c>
      <c r="E34" s="585">
        <v>4</v>
      </c>
      <c r="F34" s="585">
        <v>57</v>
      </c>
      <c r="G34" s="585">
        <v>0</v>
      </c>
      <c r="H34" s="585">
        <v>5</v>
      </c>
      <c r="I34" s="586" t="s">
        <v>598</v>
      </c>
      <c r="J34" s="594"/>
      <c r="K34" s="580"/>
    </row>
    <row r="35" spans="1:11" ht="17.100000000000001" customHeight="1">
      <c r="A35" s="562" t="s">
        <v>599</v>
      </c>
      <c r="B35" s="584">
        <v>13</v>
      </c>
      <c r="C35" s="585">
        <v>115</v>
      </c>
      <c r="D35" s="585">
        <v>2</v>
      </c>
      <c r="E35" s="585">
        <v>12</v>
      </c>
      <c r="F35" s="585">
        <v>104</v>
      </c>
      <c r="G35" s="585">
        <v>7</v>
      </c>
      <c r="H35" s="585">
        <v>5</v>
      </c>
      <c r="I35" s="599" t="s">
        <v>600</v>
      </c>
      <c r="J35" s="594"/>
      <c r="K35" s="580"/>
    </row>
    <row r="36" spans="1:11" ht="17.100000000000001" customHeight="1">
      <c r="A36" s="591" t="s">
        <v>601</v>
      </c>
      <c r="B36" s="584">
        <v>10</v>
      </c>
      <c r="C36" s="585">
        <v>72</v>
      </c>
      <c r="D36" s="585">
        <v>3</v>
      </c>
      <c r="E36" s="585">
        <v>10</v>
      </c>
      <c r="F36" s="585">
        <v>40</v>
      </c>
      <c r="G36" s="585">
        <v>6</v>
      </c>
      <c r="H36" s="585">
        <v>4</v>
      </c>
      <c r="I36" s="593" t="s">
        <v>1343</v>
      </c>
      <c r="J36" s="594"/>
      <c r="K36" s="580"/>
    </row>
    <row r="37" spans="1:11" ht="17.100000000000001" customHeight="1">
      <c r="A37" s="595" t="s">
        <v>602</v>
      </c>
      <c r="B37" s="584">
        <v>21</v>
      </c>
      <c r="C37" s="585">
        <v>150</v>
      </c>
      <c r="D37" s="585">
        <v>3</v>
      </c>
      <c r="E37" s="585">
        <v>15</v>
      </c>
      <c r="F37" s="585">
        <v>112</v>
      </c>
      <c r="G37" s="585">
        <v>12</v>
      </c>
      <c r="H37" s="585">
        <v>9</v>
      </c>
      <c r="I37" s="593" t="s">
        <v>603</v>
      </c>
      <c r="J37" s="596"/>
      <c r="K37" s="580"/>
    </row>
    <row r="38" spans="1:11" ht="17.100000000000001" customHeight="1">
      <c r="A38" s="598" t="s">
        <v>604</v>
      </c>
      <c r="B38" s="584">
        <v>9</v>
      </c>
      <c r="C38" s="585">
        <v>72</v>
      </c>
      <c r="D38" s="585">
        <v>1</v>
      </c>
      <c r="E38" s="585">
        <v>7</v>
      </c>
      <c r="F38" s="585">
        <v>37</v>
      </c>
      <c r="G38" s="585">
        <v>6</v>
      </c>
      <c r="H38" s="585">
        <v>3</v>
      </c>
      <c r="I38" s="586" t="s">
        <v>605</v>
      </c>
      <c r="J38" s="594"/>
      <c r="K38" s="580"/>
    </row>
    <row r="39" spans="1:11" ht="17.100000000000001" customHeight="1">
      <c r="A39" s="600" t="s">
        <v>606</v>
      </c>
      <c r="B39" s="584">
        <v>10</v>
      </c>
      <c r="C39" s="585">
        <v>70</v>
      </c>
      <c r="D39" s="585">
        <v>2</v>
      </c>
      <c r="E39" s="585">
        <v>7</v>
      </c>
      <c r="F39" s="585">
        <v>47</v>
      </c>
      <c r="G39" s="585">
        <v>5</v>
      </c>
      <c r="H39" s="585">
        <v>2</v>
      </c>
      <c r="I39" s="593" t="s">
        <v>1344</v>
      </c>
      <c r="J39" s="596"/>
      <c r="K39" s="580"/>
    </row>
    <row r="40" spans="1:11" ht="17.100000000000001" customHeight="1">
      <c r="A40" s="591" t="s">
        <v>607</v>
      </c>
      <c r="B40" s="584">
        <v>14</v>
      </c>
      <c r="C40" s="585">
        <v>156</v>
      </c>
      <c r="D40" s="585">
        <v>3</v>
      </c>
      <c r="E40" s="585">
        <v>17</v>
      </c>
      <c r="F40" s="585">
        <v>74</v>
      </c>
      <c r="G40" s="585">
        <v>8</v>
      </c>
      <c r="H40" s="585">
        <v>6</v>
      </c>
      <c r="I40" s="586" t="s">
        <v>1345</v>
      </c>
      <c r="J40" s="594"/>
      <c r="K40" s="580"/>
    </row>
    <row r="41" spans="1:11" s="437" customFormat="1" ht="17.100000000000001" customHeight="1">
      <c r="A41" s="562" t="s">
        <v>608</v>
      </c>
      <c r="B41" s="584">
        <v>8</v>
      </c>
      <c r="C41" s="585">
        <v>40</v>
      </c>
      <c r="D41" s="585">
        <v>0</v>
      </c>
      <c r="E41" s="585">
        <v>1</v>
      </c>
      <c r="F41" s="585">
        <v>66</v>
      </c>
      <c r="G41" s="585">
        <v>0</v>
      </c>
      <c r="H41" s="585">
        <v>6</v>
      </c>
      <c r="I41" s="437" t="s">
        <v>1346</v>
      </c>
      <c r="J41" s="594"/>
      <c r="K41" s="580"/>
    </row>
    <row r="42" spans="1:11" s="529" customFormat="1" ht="17.100000000000001" customHeight="1">
      <c r="A42" s="583" t="s">
        <v>609</v>
      </c>
      <c r="B42" s="584">
        <v>7</v>
      </c>
      <c r="C42" s="585">
        <v>55</v>
      </c>
      <c r="D42" s="585">
        <v>1</v>
      </c>
      <c r="E42" s="585">
        <v>4</v>
      </c>
      <c r="F42" s="585">
        <v>46</v>
      </c>
      <c r="G42" s="585">
        <v>2</v>
      </c>
      <c r="H42" s="585">
        <v>3</v>
      </c>
      <c r="I42" s="599" t="s">
        <v>1347</v>
      </c>
      <c r="J42" s="594"/>
      <c r="K42" s="601"/>
    </row>
    <row r="43" spans="1:11" ht="17.100000000000001" customHeight="1">
      <c r="A43" s="562" t="s">
        <v>610</v>
      </c>
      <c r="B43" s="584">
        <v>2</v>
      </c>
      <c r="C43" s="585">
        <v>31</v>
      </c>
      <c r="D43" s="585">
        <v>0</v>
      </c>
      <c r="E43" s="585">
        <v>2</v>
      </c>
      <c r="F43" s="585">
        <v>5</v>
      </c>
      <c r="G43" s="585">
        <v>0</v>
      </c>
      <c r="H43" s="585">
        <v>0</v>
      </c>
      <c r="I43" s="981" t="s">
        <v>611</v>
      </c>
      <c r="J43" s="594"/>
    </row>
    <row r="44" spans="1:11" ht="17.100000000000001" customHeight="1">
      <c r="A44" s="583" t="s">
        <v>612</v>
      </c>
      <c r="B44" s="584">
        <v>16</v>
      </c>
      <c r="C44" s="585">
        <v>79</v>
      </c>
      <c r="D44" s="585">
        <v>4</v>
      </c>
      <c r="E44" s="585">
        <v>16</v>
      </c>
      <c r="F44" s="585">
        <v>83</v>
      </c>
      <c r="G44" s="585">
        <v>9</v>
      </c>
      <c r="H44" s="585">
        <v>5</v>
      </c>
      <c r="I44" s="593" t="s">
        <v>613</v>
      </c>
      <c r="J44" s="596"/>
    </row>
    <row r="45" spans="1:11" ht="17.100000000000001" customHeight="1">
      <c r="A45" s="522" t="s">
        <v>614</v>
      </c>
      <c r="B45" s="584">
        <v>9</v>
      </c>
      <c r="C45" s="585">
        <v>59</v>
      </c>
      <c r="D45" s="585">
        <v>2</v>
      </c>
      <c r="E45" s="585">
        <v>8</v>
      </c>
      <c r="F45" s="585">
        <v>46</v>
      </c>
      <c r="G45" s="585">
        <v>4</v>
      </c>
      <c r="H45" s="585">
        <v>3</v>
      </c>
      <c r="I45" s="599" t="s">
        <v>615</v>
      </c>
      <c r="J45" s="594"/>
    </row>
    <row r="46" spans="1:11" ht="17.100000000000001" customHeight="1">
      <c r="A46" s="591" t="s">
        <v>616</v>
      </c>
      <c r="B46" s="584">
        <v>45</v>
      </c>
      <c r="C46" s="585">
        <v>713</v>
      </c>
      <c r="D46" s="585">
        <v>7</v>
      </c>
      <c r="E46" s="585">
        <v>17</v>
      </c>
      <c r="F46" s="585">
        <v>212</v>
      </c>
      <c r="G46" s="585">
        <v>13</v>
      </c>
      <c r="H46" s="585">
        <v>20</v>
      </c>
      <c r="I46" s="593" t="s">
        <v>617</v>
      </c>
      <c r="J46" s="594"/>
    </row>
    <row r="47" spans="1:11" ht="17.100000000000001" customHeight="1">
      <c r="A47" s="522"/>
      <c r="B47" s="602"/>
      <c r="C47" s="603"/>
      <c r="D47" s="603"/>
      <c r="E47" s="603"/>
      <c r="F47" s="603"/>
      <c r="G47" s="603"/>
      <c r="H47" s="603"/>
      <c r="I47" s="604"/>
      <c r="J47" s="605"/>
      <c r="K47" s="580"/>
    </row>
    <row r="48" spans="1:11" ht="17.100000000000001" customHeight="1">
      <c r="A48" s="522"/>
      <c r="B48" s="606"/>
      <c r="C48" s="607"/>
      <c r="D48" s="607"/>
      <c r="F48" s="607"/>
      <c r="I48" s="604"/>
      <c r="J48" s="607"/>
      <c r="K48" s="580"/>
    </row>
    <row r="49" spans="1:10" ht="17.100000000000001" customHeight="1">
      <c r="A49" s="608" t="s">
        <v>335</v>
      </c>
      <c r="B49" s="609">
        <f>SUM(B14:B48)</f>
        <v>582</v>
      </c>
      <c r="C49" s="609">
        <f t="shared" ref="C49:H49" si="0">SUM(C14:C48)</f>
        <v>3623</v>
      </c>
      <c r="D49" s="609">
        <f t="shared" si="0"/>
        <v>72</v>
      </c>
      <c r="E49" s="609">
        <f t="shared" si="0"/>
        <v>350</v>
      </c>
      <c r="F49" s="609">
        <f t="shared" si="0"/>
        <v>2290</v>
      </c>
      <c r="G49" s="609">
        <f t="shared" si="0"/>
        <v>175</v>
      </c>
      <c r="H49" s="609">
        <f t="shared" si="0"/>
        <v>178</v>
      </c>
      <c r="I49" s="610" t="s">
        <v>212</v>
      </c>
      <c r="J49" s="611"/>
    </row>
    <row r="50" spans="1:10" ht="12.95" customHeight="1">
      <c r="B50" s="437"/>
    </row>
    <row r="51" spans="1:10" ht="12.95" customHeight="1">
      <c r="A51" s="612"/>
    </row>
    <row r="52" spans="1:10" ht="12.95" customHeight="1">
      <c r="A52" s="437"/>
    </row>
    <row r="53" spans="1:10" ht="12.95" customHeight="1">
      <c r="A53" s="612"/>
    </row>
    <row r="54" spans="1:10" ht="12.95" customHeight="1"/>
    <row r="55" spans="1:10" ht="12.95" customHeight="1"/>
    <row r="56" spans="1:10" ht="12.95" customHeight="1"/>
    <row r="57" spans="1:10" ht="12.95" customHeight="1"/>
    <row r="58" spans="1:10" ht="12.95" customHeight="1"/>
    <row r="64" spans="1:10" ht="20.25" customHeight="1">
      <c r="A64" s="1" t="s">
        <v>0</v>
      </c>
      <c r="B64" s="560"/>
      <c r="C64" s="561"/>
      <c r="D64" s="561"/>
      <c r="E64" s="561"/>
      <c r="F64" s="560"/>
      <c r="G64" s="561"/>
      <c r="H64" s="561"/>
      <c r="I64" s="563" t="s">
        <v>1</v>
      </c>
    </row>
    <row r="65" spans="1:9" ht="20.25" customHeight="1">
      <c r="A65" s="561"/>
      <c r="B65" s="560"/>
      <c r="C65" s="561"/>
      <c r="D65" s="561"/>
      <c r="E65" s="561"/>
      <c r="F65" s="560"/>
      <c r="G65" s="561"/>
      <c r="H65" s="561"/>
      <c r="I65" s="564"/>
    </row>
    <row r="66" spans="1:9" ht="20.25" customHeight="1">
      <c r="A66" s="565" t="s">
        <v>526</v>
      </c>
      <c r="B66" s="566"/>
      <c r="C66" s="567"/>
      <c r="D66" s="567"/>
      <c r="E66" s="567"/>
      <c r="F66" s="566"/>
      <c r="G66" s="567"/>
      <c r="H66" s="567"/>
      <c r="I66" s="568" t="s">
        <v>618</v>
      </c>
    </row>
    <row r="67" spans="1:9" ht="20.25" customHeight="1">
      <c r="A67" s="500" t="s">
        <v>619</v>
      </c>
      <c r="B67" s="569"/>
      <c r="C67" s="570"/>
      <c r="D67" s="570"/>
      <c r="E67" s="570"/>
      <c r="F67" s="569"/>
      <c r="G67" s="573"/>
      <c r="H67" s="573"/>
      <c r="I67" s="540" t="s">
        <v>620</v>
      </c>
    </row>
    <row r="68" spans="1:9" ht="20.25" customHeight="1">
      <c r="A68" s="437"/>
      <c r="B68" s="569"/>
      <c r="C68" s="570"/>
      <c r="D68" s="570"/>
      <c r="E68" s="570"/>
      <c r="F68" s="569"/>
      <c r="G68" s="573"/>
      <c r="H68" s="573"/>
      <c r="I68" s="437"/>
    </row>
    <row r="69" spans="1:9" ht="20.25" customHeight="1">
      <c r="A69" s="472">
        <v>2021</v>
      </c>
      <c r="B69" s="613" t="s">
        <v>212</v>
      </c>
      <c r="C69" s="614" t="s">
        <v>621</v>
      </c>
      <c r="D69" s="613" t="s">
        <v>42</v>
      </c>
      <c r="E69" s="613" t="s">
        <v>622</v>
      </c>
      <c r="F69" s="613" t="s">
        <v>623</v>
      </c>
      <c r="G69" s="614" t="s">
        <v>624</v>
      </c>
      <c r="H69" s="614"/>
      <c r="I69" s="446">
        <v>2021</v>
      </c>
    </row>
    <row r="70" spans="1:9" ht="20.25" customHeight="1">
      <c r="A70" s="522"/>
      <c r="B70" s="613"/>
      <c r="C70" s="614" t="s">
        <v>625</v>
      </c>
      <c r="D70" s="613"/>
      <c r="E70" s="613" t="s">
        <v>626</v>
      </c>
      <c r="F70" s="613" t="s">
        <v>627</v>
      </c>
      <c r="G70" s="614" t="s">
        <v>628</v>
      </c>
      <c r="H70" s="614"/>
      <c r="I70" s="446"/>
    </row>
    <row r="71" spans="1:9" ht="20.25" customHeight="1">
      <c r="A71" s="437"/>
      <c r="B71" s="613"/>
      <c r="C71" s="613"/>
      <c r="D71" s="613"/>
      <c r="E71" s="614" t="s">
        <v>81</v>
      </c>
      <c r="F71" s="613"/>
      <c r="G71" s="614" t="s">
        <v>26</v>
      </c>
      <c r="H71" s="614"/>
      <c r="I71" s="437"/>
    </row>
    <row r="72" spans="1:9" ht="20.25" customHeight="1">
      <c r="A72" s="437"/>
      <c r="B72" s="615" t="s">
        <v>335</v>
      </c>
      <c r="C72" s="615" t="s">
        <v>629</v>
      </c>
      <c r="D72" s="615" t="s">
        <v>630</v>
      </c>
      <c r="E72" s="615" t="s">
        <v>631</v>
      </c>
      <c r="F72" s="615" t="s">
        <v>632</v>
      </c>
      <c r="G72" s="615" t="s">
        <v>633</v>
      </c>
      <c r="H72" s="615"/>
      <c r="I72" s="571"/>
    </row>
    <row r="73" spans="1:9" ht="20.25" customHeight="1">
      <c r="B73" s="615"/>
      <c r="C73" s="615" t="s">
        <v>634</v>
      </c>
      <c r="D73" s="615"/>
      <c r="E73" s="615" t="s">
        <v>635</v>
      </c>
      <c r="F73" s="615" t="s">
        <v>636</v>
      </c>
      <c r="G73" s="616" t="s">
        <v>637</v>
      </c>
      <c r="H73" s="616"/>
    </row>
    <row r="74" spans="1:9" ht="20.25" customHeight="1">
      <c r="A74" s="579"/>
      <c r="B74" s="615"/>
      <c r="C74" s="615"/>
      <c r="D74" s="615"/>
      <c r="E74" s="616" t="s">
        <v>638</v>
      </c>
      <c r="F74" s="615"/>
      <c r="G74" s="615" t="s">
        <v>639</v>
      </c>
      <c r="H74" s="615"/>
      <c r="I74" s="580"/>
    </row>
    <row r="75" spans="1:9" ht="20.25" customHeight="1">
      <c r="A75" s="581"/>
      <c r="B75" s="615"/>
      <c r="C75" s="615"/>
      <c r="D75" s="615"/>
      <c r="E75" s="615"/>
      <c r="F75" s="615"/>
      <c r="G75" s="615"/>
      <c r="H75" s="615"/>
      <c r="I75" s="579"/>
    </row>
    <row r="76" spans="1:9" ht="20.25" customHeight="1">
      <c r="A76" s="581"/>
      <c r="B76" s="579"/>
      <c r="C76" s="617"/>
      <c r="D76" s="617"/>
      <c r="E76" s="617"/>
      <c r="F76" s="617"/>
      <c r="G76" s="617"/>
      <c r="H76" s="579"/>
      <c r="I76" s="579"/>
    </row>
    <row r="77" spans="1:9" ht="18" customHeight="1">
      <c r="A77" s="618" t="s">
        <v>559</v>
      </c>
      <c r="B77" s="620">
        <v>125</v>
      </c>
      <c r="C77" s="585">
        <v>21</v>
      </c>
      <c r="D77" s="585">
        <v>12</v>
      </c>
      <c r="E77" s="585">
        <v>17</v>
      </c>
      <c r="F77" s="585">
        <v>3</v>
      </c>
      <c r="G77" s="585">
        <v>7</v>
      </c>
      <c r="I77" s="586" t="s">
        <v>560</v>
      </c>
    </row>
    <row r="78" spans="1:9" ht="18" customHeight="1">
      <c r="A78" s="618" t="s">
        <v>561</v>
      </c>
      <c r="B78" s="620">
        <v>466</v>
      </c>
      <c r="C78" s="585">
        <v>60</v>
      </c>
      <c r="D78" s="585">
        <v>56</v>
      </c>
      <c r="E78" s="585">
        <v>73</v>
      </c>
      <c r="F78" s="585">
        <v>12</v>
      </c>
      <c r="G78" s="585">
        <v>27</v>
      </c>
      <c r="I78" s="586" t="s">
        <v>562</v>
      </c>
    </row>
    <row r="79" spans="1:9" ht="18" customHeight="1">
      <c r="A79" s="618" t="s">
        <v>563</v>
      </c>
      <c r="B79" s="620">
        <v>203</v>
      </c>
      <c r="C79" s="585">
        <v>59</v>
      </c>
      <c r="D79" s="585">
        <v>29</v>
      </c>
      <c r="E79" s="585">
        <v>18</v>
      </c>
      <c r="F79" s="585">
        <v>10</v>
      </c>
      <c r="G79" s="585">
        <v>10</v>
      </c>
      <c r="I79" s="586" t="s">
        <v>564</v>
      </c>
    </row>
    <row r="80" spans="1:9" ht="18" customHeight="1">
      <c r="A80" s="618" t="s">
        <v>565</v>
      </c>
      <c r="B80" s="620">
        <v>372</v>
      </c>
      <c r="C80" s="585">
        <v>76</v>
      </c>
      <c r="D80" s="585">
        <v>53</v>
      </c>
      <c r="E80" s="585">
        <v>40</v>
      </c>
      <c r="F80" s="585">
        <v>13</v>
      </c>
      <c r="G80" s="585">
        <v>15</v>
      </c>
      <c r="I80" s="548" t="s">
        <v>566</v>
      </c>
    </row>
    <row r="81" spans="1:9" ht="18" customHeight="1">
      <c r="A81" s="618" t="s">
        <v>567</v>
      </c>
      <c r="B81" s="620">
        <v>82</v>
      </c>
      <c r="C81" s="585">
        <v>20</v>
      </c>
      <c r="D81" s="585">
        <v>7</v>
      </c>
      <c r="E81" s="585">
        <v>12</v>
      </c>
      <c r="F81" s="585">
        <v>0</v>
      </c>
      <c r="G81" s="585">
        <v>2</v>
      </c>
      <c r="I81" s="592" t="s">
        <v>568</v>
      </c>
    </row>
    <row r="82" spans="1:9" ht="18" customHeight="1">
      <c r="A82" s="618" t="s">
        <v>569</v>
      </c>
      <c r="B82" s="620">
        <v>408</v>
      </c>
      <c r="C82" s="585">
        <v>56</v>
      </c>
      <c r="D82" s="585">
        <v>40</v>
      </c>
      <c r="E82" s="585">
        <v>55</v>
      </c>
      <c r="F82" s="585">
        <v>13</v>
      </c>
      <c r="G82" s="585">
        <v>25</v>
      </c>
      <c r="I82" s="593" t="s">
        <v>570</v>
      </c>
    </row>
    <row r="83" spans="1:9" ht="18" customHeight="1">
      <c r="A83" s="618" t="s">
        <v>571</v>
      </c>
      <c r="B83" s="620">
        <v>225</v>
      </c>
      <c r="C83" s="585">
        <v>30</v>
      </c>
      <c r="D83" s="585">
        <v>32</v>
      </c>
      <c r="E83" s="585">
        <v>25</v>
      </c>
      <c r="F83" s="585">
        <v>7</v>
      </c>
      <c r="G83" s="585">
        <v>13</v>
      </c>
      <c r="I83" s="548" t="s">
        <v>572</v>
      </c>
    </row>
    <row r="84" spans="1:9" ht="18" customHeight="1">
      <c r="A84" s="618" t="s">
        <v>573</v>
      </c>
      <c r="B84" s="620">
        <v>82</v>
      </c>
      <c r="C84" s="585">
        <v>12</v>
      </c>
      <c r="D84" s="585">
        <v>10</v>
      </c>
      <c r="E84" s="585">
        <v>8</v>
      </c>
      <c r="F84" s="585">
        <v>2</v>
      </c>
      <c r="G84" s="585">
        <v>7</v>
      </c>
      <c r="I84" s="592" t="s">
        <v>574</v>
      </c>
    </row>
    <row r="85" spans="1:9" ht="18" customHeight="1">
      <c r="A85" s="618" t="s">
        <v>575</v>
      </c>
      <c r="B85" s="620">
        <v>240</v>
      </c>
      <c r="C85" s="585">
        <v>46</v>
      </c>
      <c r="D85" s="585">
        <v>19</v>
      </c>
      <c r="E85" s="585">
        <v>28</v>
      </c>
      <c r="F85" s="585">
        <v>4</v>
      </c>
      <c r="G85" s="585">
        <v>14</v>
      </c>
      <c r="I85" s="593" t="s">
        <v>576</v>
      </c>
    </row>
    <row r="86" spans="1:9" ht="18" customHeight="1">
      <c r="A86" s="618" t="s">
        <v>577</v>
      </c>
      <c r="B86" s="620">
        <v>193</v>
      </c>
      <c r="C86" s="585">
        <v>36</v>
      </c>
      <c r="D86" s="585">
        <v>34</v>
      </c>
      <c r="E86" s="585">
        <v>17</v>
      </c>
      <c r="F86" s="585">
        <v>5</v>
      </c>
      <c r="G86" s="585">
        <v>9</v>
      </c>
      <c r="I86" s="593" t="s">
        <v>1342</v>
      </c>
    </row>
    <row r="87" spans="1:9" ht="18" customHeight="1">
      <c r="A87" s="618" t="s">
        <v>578</v>
      </c>
      <c r="B87" s="620">
        <v>305</v>
      </c>
      <c r="C87" s="585">
        <v>55</v>
      </c>
      <c r="D87" s="585">
        <v>14</v>
      </c>
      <c r="E87" s="585">
        <v>57</v>
      </c>
      <c r="F87" s="585">
        <v>14</v>
      </c>
      <c r="G87" s="585">
        <v>15</v>
      </c>
      <c r="I87" s="593" t="s">
        <v>436</v>
      </c>
    </row>
    <row r="88" spans="1:9" ht="18" customHeight="1">
      <c r="A88" s="618" t="s">
        <v>579</v>
      </c>
      <c r="B88" s="620">
        <v>639</v>
      </c>
      <c r="C88" s="585">
        <v>93</v>
      </c>
      <c r="D88" s="585">
        <v>59</v>
      </c>
      <c r="E88" s="585">
        <v>61</v>
      </c>
      <c r="F88" s="585">
        <v>20</v>
      </c>
      <c r="G88" s="585">
        <v>34</v>
      </c>
      <c r="I88" s="586" t="s">
        <v>580</v>
      </c>
    </row>
    <row r="89" spans="1:9" ht="18" customHeight="1">
      <c r="A89" s="618" t="s">
        <v>581</v>
      </c>
      <c r="B89" s="620">
        <v>66</v>
      </c>
      <c r="C89" s="585">
        <v>28</v>
      </c>
      <c r="D89" s="585">
        <v>3</v>
      </c>
      <c r="E89" s="585">
        <v>4</v>
      </c>
      <c r="F89" s="585">
        <v>1</v>
      </c>
      <c r="G89" s="585">
        <v>1</v>
      </c>
      <c r="I89" s="593" t="s">
        <v>582</v>
      </c>
    </row>
    <row r="90" spans="1:9" ht="18" customHeight="1">
      <c r="A90" s="618" t="s">
        <v>583</v>
      </c>
      <c r="B90" s="620">
        <v>468</v>
      </c>
      <c r="C90" s="585">
        <v>25</v>
      </c>
      <c r="D90" s="585">
        <v>2</v>
      </c>
      <c r="E90" s="585">
        <v>135</v>
      </c>
      <c r="F90" s="585">
        <v>13</v>
      </c>
      <c r="G90" s="585">
        <v>11</v>
      </c>
      <c r="I90" s="597" t="s">
        <v>584</v>
      </c>
    </row>
    <row r="91" spans="1:9" ht="18" customHeight="1">
      <c r="A91" s="618" t="s">
        <v>585</v>
      </c>
      <c r="B91" s="620">
        <v>240</v>
      </c>
      <c r="C91" s="585">
        <v>12</v>
      </c>
      <c r="D91" s="585">
        <v>2</v>
      </c>
      <c r="E91" s="585">
        <v>44</v>
      </c>
      <c r="F91" s="585">
        <v>28</v>
      </c>
      <c r="G91" s="585">
        <v>22</v>
      </c>
      <c r="I91" s="593" t="s">
        <v>586</v>
      </c>
    </row>
    <row r="92" spans="1:9" ht="18" customHeight="1">
      <c r="A92" s="618" t="s">
        <v>587</v>
      </c>
      <c r="B92" s="620">
        <v>3494</v>
      </c>
      <c r="C92" s="585">
        <v>483</v>
      </c>
      <c r="D92" s="585">
        <v>293</v>
      </c>
      <c r="E92" s="585">
        <v>503</v>
      </c>
      <c r="F92" s="585">
        <v>221</v>
      </c>
      <c r="G92" s="585">
        <v>380</v>
      </c>
      <c r="I92" s="586" t="s">
        <v>588</v>
      </c>
    </row>
    <row r="93" spans="1:9" ht="18" customHeight="1">
      <c r="A93" s="618" t="s">
        <v>589</v>
      </c>
      <c r="B93" s="620">
        <v>159</v>
      </c>
      <c r="C93" s="585">
        <v>25</v>
      </c>
      <c r="D93" s="585">
        <v>18</v>
      </c>
      <c r="E93" s="585">
        <v>17</v>
      </c>
      <c r="F93" s="585">
        <v>2</v>
      </c>
      <c r="G93" s="585">
        <v>7</v>
      </c>
      <c r="I93" s="586" t="s">
        <v>590</v>
      </c>
    </row>
    <row r="94" spans="1:9" ht="18" customHeight="1">
      <c r="A94" s="618" t="s">
        <v>591</v>
      </c>
      <c r="B94" s="620">
        <v>301</v>
      </c>
      <c r="C94" s="585">
        <v>41</v>
      </c>
      <c r="D94" s="585">
        <v>31</v>
      </c>
      <c r="E94" s="585">
        <v>28</v>
      </c>
      <c r="F94" s="585">
        <v>12</v>
      </c>
      <c r="G94" s="585">
        <v>16</v>
      </c>
      <c r="I94" s="593" t="s">
        <v>592</v>
      </c>
    </row>
    <row r="95" spans="1:9" ht="18" customHeight="1">
      <c r="A95" s="618" t="s">
        <v>593</v>
      </c>
      <c r="B95" s="620">
        <v>179</v>
      </c>
      <c r="C95" s="585">
        <v>32</v>
      </c>
      <c r="D95" s="585">
        <v>20</v>
      </c>
      <c r="E95" s="585">
        <v>16</v>
      </c>
      <c r="F95" s="585">
        <v>5</v>
      </c>
      <c r="G95" s="585">
        <v>7</v>
      </c>
      <c r="I95" s="593" t="s">
        <v>594</v>
      </c>
    </row>
    <row r="96" spans="1:9" ht="18" customHeight="1">
      <c r="A96" s="618" t="s">
        <v>595</v>
      </c>
      <c r="B96" s="620">
        <v>178</v>
      </c>
      <c r="C96" s="585">
        <v>31</v>
      </c>
      <c r="D96" s="585">
        <v>16</v>
      </c>
      <c r="E96" s="585">
        <v>25</v>
      </c>
      <c r="F96" s="585">
        <v>3</v>
      </c>
      <c r="G96" s="585">
        <v>7</v>
      </c>
      <c r="I96" s="593" t="s">
        <v>596</v>
      </c>
    </row>
    <row r="97" spans="1:9" ht="18" customHeight="1">
      <c r="A97" s="618" t="s">
        <v>597</v>
      </c>
      <c r="B97" s="620">
        <v>180</v>
      </c>
      <c r="C97" s="585">
        <v>28</v>
      </c>
      <c r="D97" s="585">
        <v>14</v>
      </c>
      <c r="E97" s="585">
        <v>12</v>
      </c>
      <c r="F97" s="585">
        <v>7</v>
      </c>
      <c r="G97" s="585">
        <v>13</v>
      </c>
      <c r="I97" s="586" t="s">
        <v>598</v>
      </c>
    </row>
    <row r="98" spans="1:9" ht="18" customHeight="1">
      <c r="A98" s="618" t="s">
        <v>599</v>
      </c>
      <c r="B98" s="620">
        <v>408</v>
      </c>
      <c r="C98" s="585">
        <v>63</v>
      </c>
      <c r="D98" s="585">
        <v>33</v>
      </c>
      <c r="E98" s="585">
        <v>31</v>
      </c>
      <c r="F98" s="585">
        <v>9</v>
      </c>
      <c r="G98" s="585">
        <v>14</v>
      </c>
      <c r="I98" s="599" t="s">
        <v>600</v>
      </c>
    </row>
    <row r="99" spans="1:9" ht="18" customHeight="1">
      <c r="A99" s="618" t="s">
        <v>601</v>
      </c>
      <c r="B99" s="620">
        <v>261</v>
      </c>
      <c r="C99" s="585">
        <v>40</v>
      </c>
      <c r="D99" s="585">
        <v>30</v>
      </c>
      <c r="E99" s="585">
        <v>20</v>
      </c>
      <c r="F99" s="585">
        <v>10</v>
      </c>
      <c r="G99" s="585">
        <v>16</v>
      </c>
      <c r="I99" s="593" t="s">
        <v>1343</v>
      </c>
    </row>
    <row r="100" spans="1:9" ht="18" customHeight="1">
      <c r="A100" s="618" t="s">
        <v>602</v>
      </c>
      <c r="B100" s="620">
        <v>563</v>
      </c>
      <c r="C100" s="585">
        <v>70</v>
      </c>
      <c r="D100" s="585">
        <v>57</v>
      </c>
      <c r="E100" s="585">
        <v>74</v>
      </c>
      <c r="F100" s="585">
        <v>14</v>
      </c>
      <c r="G100" s="585">
        <v>26</v>
      </c>
      <c r="I100" s="593" t="s">
        <v>603</v>
      </c>
    </row>
    <row r="101" spans="1:9" ht="18" customHeight="1">
      <c r="A101" s="618" t="s">
        <v>604</v>
      </c>
      <c r="B101" s="620">
        <v>258</v>
      </c>
      <c r="C101" s="585">
        <v>33</v>
      </c>
      <c r="D101" s="585">
        <v>25</v>
      </c>
      <c r="E101" s="585">
        <v>42</v>
      </c>
      <c r="F101" s="585">
        <v>8</v>
      </c>
      <c r="G101" s="585">
        <v>15</v>
      </c>
      <c r="I101" s="586" t="s">
        <v>605</v>
      </c>
    </row>
    <row r="102" spans="1:9" ht="18" customHeight="1">
      <c r="A102" s="618" t="s">
        <v>606</v>
      </c>
      <c r="B102" s="620">
        <v>257</v>
      </c>
      <c r="C102" s="585">
        <v>46</v>
      </c>
      <c r="D102" s="585">
        <v>26</v>
      </c>
      <c r="E102" s="585">
        <v>21</v>
      </c>
      <c r="F102" s="585">
        <v>6</v>
      </c>
      <c r="G102" s="585">
        <v>15</v>
      </c>
      <c r="I102" s="593" t="s">
        <v>1344</v>
      </c>
    </row>
    <row r="103" spans="1:9" ht="18" customHeight="1">
      <c r="A103" s="618" t="s">
        <v>607</v>
      </c>
      <c r="B103" s="620">
        <v>496</v>
      </c>
      <c r="C103" s="585">
        <v>82</v>
      </c>
      <c r="D103" s="585">
        <v>54</v>
      </c>
      <c r="E103" s="585">
        <v>45</v>
      </c>
      <c r="F103" s="585">
        <v>12</v>
      </c>
      <c r="G103" s="585">
        <v>25</v>
      </c>
      <c r="I103" s="586" t="s">
        <v>1345</v>
      </c>
    </row>
    <row r="104" spans="1:9" ht="18" customHeight="1">
      <c r="A104" s="618" t="s">
        <v>608</v>
      </c>
      <c r="B104" s="620">
        <v>220</v>
      </c>
      <c r="C104" s="585">
        <v>39</v>
      </c>
      <c r="D104" s="585">
        <v>13</v>
      </c>
      <c r="E104" s="585">
        <v>20</v>
      </c>
      <c r="F104" s="585">
        <v>8</v>
      </c>
      <c r="G104" s="585">
        <v>19</v>
      </c>
      <c r="I104" s="437" t="s">
        <v>1346</v>
      </c>
    </row>
    <row r="105" spans="1:9" ht="18" customHeight="1">
      <c r="A105" s="618" t="s">
        <v>609</v>
      </c>
      <c r="B105" s="620">
        <v>196</v>
      </c>
      <c r="C105" s="585">
        <v>22</v>
      </c>
      <c r="D105" s="585">
        <v>15</v>
      </c>
      <c r="E105" s="585">
        <v>23</v>
      </c>
      <c r="F105" s="585">
        <v>7</v>
      </c>
      <c r="G105" s="585">
        <v>11</v>
      </c>
      <c r="I105" s="599" t="s">
        <v>1347</v>
      </c>
    </row>
    <row r="106" spans="1:9" ht="18" customHeight="1">
      <c r="A106" s="618" t="s">
        <v>610</v>
      </c>
      <c r="B106" s="620">
        <v>92</v>
      </c>
      <c r="C106" s="585">
        <v>30</v>
      </c>
      <c r="D106" s="585">
        <v>3</v>
      </c>
      <c r="E106" s="585">
        <v>8</v>
      </c>
      <c r="F106" s="585">
        <v>5</v>
      </c>
      <c r="G106" s="585">
        <v>6</v>
      </c>
      <c r="I106" s="981" t="s">
        <v>611</v>
      </c>
    </row>
    <row r="107" spans="1:9" ht="18" customHeight="1">
      <c r="A107" s="618" t="s">
        <v>612</v>
      </c>
      <c r="B107" s="620">
        <v>408</v>
      </c>
      <c r="C107" s="585">
        <v>66</v>
      </c>
      <c r="D107" s="585">
        <v>52</v>
      </c>
      <c r="E107" s="585">
        <v>34</v>
      </c>
      <c r="F107" s="585">
        <v>16</v>
      </c>
      <c r="G107" s="585">
        <v>28</v>
      </c>
      <c r="I107" s="593" t="s">
        <v>613</v>
      </c>
    </row>
    <row r="108" spans="1:9" ht="18" customHeight="1">
      <c r="A108" s="618" t="s">
        <v>614</v>
      </c>
      <c r="B108" s="620">
        <v>240</v>
      </c>
      <c r="C108" s="585">
        <v>35</v>
      </c>
      <c r="D108" s="585">
        <v>29</v>
      </c>
      <c r="E108" s="585">
        <v>25</v>
      </c>
      <c r="F108" s="585">
        <v>7</v>
      </c>
      <c r="G108" s="585">
        <v>13</v>
      </c>
      <c r="I108" s="599" t="s">
        <v>615</v>
      </c>
    </row>
    <row r="109" spans="1:9" ht="18" customHeight="1">
      <c r="A109" s="618" t="s">
        <v>616</v>
      </c>
      <c r="B109" s="620">
        <v>1678</v>
      </c>
      <c r="C109" s="585">
        <v>149</v>
      </c>
      <c r="D109" s="585">
        <v>81</v>
      </c>
      <c r="E109" s="585">
        <v>281</v>
      </c>
      <c r="F109" s="585">
        <v>48</v>
      </c>
      <c r="G109" s="585">
        <v>92</v>
      </c>
      <c r="I109" s="593" t="s">
        <v>617</v>
      </c>
    </row>
    <row r="110" spans="1:9" ht="18" customHeight="1">
      <c r="A110" s="619"/>
      <c r="B110" s="620"/>
      <c r="C110" s="585"/>
      <c r="D110" s="585"/>
      <c r="E110" s="585"/>
      <c r="F110" s="585"/>
      <c r="G110" s="585"/>
      <c r="H110" s="585"/>
      <c r="I110" s="604"/>
    </row>
    <row r="111" spans="1:9" ht="20.25" customHeight="1">
      <c r="A111" s="619"/>
      <c r="B111" s="620"/>
      <c r="C111" s="621"/>
      <c r="D111" s="621"/>
      <c r="E111" s="621"/>
      <c r="F111" s="621"/>
      <c r="G111" s="621"/>
      <c r="H111" s="621"/>
      <c r="I111" s="604"/>
    </row>
    <row r="112" spans="1:9" ht="20.25" customHeight="1">
      <c r="A112" s="608" t="s">
        <v>335</v>
      </c>
      <c r="B112" s="622">
        <f t="shared" ref="B112:G112" si="1">SUM(B77:B110)</f>
        <v>13682</v>
      </c>
      <c r="C112" s="623">
        <f t="shared" si="1"/>
        <v>1944</v>
      </c>
      <c r="D112" s="623">
        <f t="shared" si="1"/>
        <v>1182</v>
      </c>
      <c r="E112" s="623">
        <f t="shared" si="1"/>
        <v>1819</v>
      </c>
      <c r="F112" s="623">
        <f t="shared" si="1"/>
        <v>545</v>
      </c>
      <c r="G112" s="623">
        <f t="shared" si="1"/>
        <v>922</v>
      </c>
      <c r="H112" s="623"/>
      <c r="I112" s="610" t="s">
        <v>212</v>
      </c>
    </row>
    <row r="113" spans="1:9" ht="20.25" customHeight="1">
      <c r="A113" s="624"/>
      <c r="C113" s="446"/>
      <c r="D113" s="446"/>
      <c r="E113" s="446"/>
      <c r="F113" s="446"/>
      <c r="H113" s="625"/>
    </row>
    <row r="114" spans="1:9" ht="12.75">
      <c r="A114" s="624" t="s">
        <v>640</v>
      </c>
      <c r="B114" s="626"/>
      <c r="C114" s="626"/>
      <c r="E114" s="627"/>
      <c r="F114" s="628"/>
      <c r="G114" s="628"/>
      <c r="I114" s="629" t="s">
        <v>641</v>
      </c>
    </row>
    <row r="115" spans="1:9" ht="12.75">
      <c r="A115" s="624"/>
      <c r="B115" s="626"/>
      <c r="C115" s="626"/>
      <c r="E115" s="627"/>
      <c r="F115" s="628"/>
      <c r="G115" s="628"/>
      <c r="I115" s="630"/>
    </row>
    <row r="116" spans="1:9" ht="12.75">
      <c r="A116" s="533"/>
      <c r="B116" s="534"/>
      <c r="C116" s="534"/>
      <c r="D116" s="437"/>
      <c r="F116" s="446"/>
      <c r="G116" s="562"/>
      <c r="I116" s="437"/>
    </row>
    <row r="117" spans="1:9" ht="14.25">
      <c r="A117" s="531" t="s">
        <v>1330</v>
      </c>
      <c r="B117" s="631"/>
      <c r="C117" s="631"/>
      <c r="D117" s="631"/>
      <c r="F117" s="632"/>
      <c r="G117" s="632"/>
      <c r="I117" s="497" t="s">
        <v>1351</v>
      </c>
    </row>
  </sheetData>
  <printOptions gridLinesSet="0"/>
  <pageMargins left="0.78740157480314965" right="0.59055118110236227" top="1.1811023622047245" bottom="1.1811023622047245" header="0.51181102362204722" footer="0.51181102362204722"/>
  <pageSetup paperSize="9" scale="66" orientation="portrait" r:id="rId1"/>
  <headerFooter alignWithMargins="0"/>
  <rowBreaks count="1" manualBreakCount="1">
    <brk id="63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00" transitionEvaluation="1">
    <tabColor rgb="FF7030A0"/>
  </sheetPr>
  <dimension ref="A1:I125"/>
  <sheetViews>
    <sheetView showGridLines="0" view="pageLayout" topLeftCell="A100" zoomScaleNormal="137" workbookViewId="0">
      <selection activeCell="D122" sqref="D122"/>
    </sheetView>
  </sheetViews>
  <sheetFormatPr baseColWidth="10" defaultColWidth="11" defaultRowHeight="12.75"/>
  <cols>
    <col min="1" max="1" width="39.42578125" style="437" customWidth="1"/>
    <col min="2" max="2" width="15.28515625" style="438" customWidth="1"/>
    <col min="3" max="3" width="16.7109375" style="438" customWidth="1"/>
    <col min="4" max="4" width="42.5703125" style="437" customWidth="1"/>
    <col min="5" max="5" width="6.42578125" style="437" customWidth="1"/>
    <col min="6" max="6" width="18.7109375" style="437" customWidth="1"/>
    <col min="7" max="8" width="33.85546875" style="437" customWidth="1"/>
    <col min="9" max="9" width="27.28515625" style="437" customWidth="1"/>
    <col min="10" max="242" width="11" style="437" customWidth="1"/>
    <col min="243" max="256" width="11" style="437"/>
    <col min="257" max="257" width="38.7109375" style="437" customWidth="1"/>
    <col min="258" max="259" width="14.7109375" style="437" customWidth="1"/>
    <col min="260" max="260" width="38.7109375" style="437" customWidth="1"/>
    <col min="261" max="261" width="6.42578125" style="437" customWidth="1"/>
    <col min="262" max="262" width="27" style="437" customWidth="1"/>
    <col min="263" max="264" width="33.85546875" style="437" customWidth="1"/>
    <col min="265" max="265" width="27.28515625" style="437" customWidth="1"/>
    <col min="266" max="498" width="11" style="437" customWidth="1"/>
    <col min="499" max="512" width="11" style="437"/>
    <col min="513" max="513" width="38.7109375" style="437" customWidth="1"/>
    <col min="514" max="515" width="14.7109375" style="437" customWidth="1"/>
    <col min="516" max="516" width="38.7109375" style="437" customWidth="1"/>
    <col min="517" max="517" width="6.42578125" style="437" customWidth="1"/>
    <col min="518" max="518" width="27" style="437" customWidth="1"/>
    <col min="519" max="520" width="33.85546875" style="437" customWidth="1"/>
    <col min="521" max="521" width="27.28515625" style="437" customWidth="1"/>
    <col min="522" max="754" width="11" style="437" customWidth="1"/>
    <col min="755" max="768" width="11" style="437"/>
    <col min="769" max="769" width="38.7109375" style="437" customWidth="1"/>
    <col min="770" max="771" width="14.7109375" style="437" customWidth="1"/>
    <col min="772" max="772" width="38.7109375" style="437" customWidth="1"/>
    <col min="773" max="773" width="6.42578125" style="437" customWidth="1"/>
    <col min="774" max="774" width="27" style="437" customWidth="1"/>
    <col min="775" max="776" width="33.85546875" style="437" customWidth="1"/>
    <col min="777" max="777" width="27.28515625" style="437" customWidth="1"/>
    <col min="778" max="1010" width="11" style="437" customWidth="1"/>
    <col min="1011" max="1024" width="11" style="437"/>
    <col min="1025" max="1025" width="38.7109375" style="437" customWidth="1"/>
    <col min="1026" max="1027" width="14.7109375" style="437" customWidth="1"/>
    <col min="1028" max="1028" width="38.7109375" style="437" customWidth="1"/>
    <col min="1029" max="1029" width="6.42578125" style="437" customWidth="1"/>
    <col min="1030" max="1030" width="27" style="437" customWidth="1"/>
    <col min="1031" max="1032" width="33.85546875" style="437" customWidth="1"/>
    <col min="1033" max="1033" width="27.28515625" style="437" customWidth="1"/>
    <col min="1034" max="1266" width="11" style="437" customWidth="1"/>
    <col min="1267" max="1280" width="11" style="437"/>
    <col min="1281" max="1281" width="38.7109375" style="437" customWidth="1"/>
    <col min="1282" max="1283" width="14.7109375" style="437" customWidth="1"/>
    <col min="1284" max="1284" width="38.7109375" style="437" customWidth="1"/>
    <col min="1285" max="1285" width="6.42578125" style="437" customWidth="1"/>
    <col min="1286" max="1286" width="27" style="437" customWidth="1"/>
    <col min="1287" max="1288" width="33.85546875" style="437" customWidth="1"/>
    <col min="1289" max="1289" width="27.28515625" style="437" customWidth="1"/>
    <col min="1290" max="1522" width="11" style="437" customWidth="1"/>
    <col min="1523" max="1536" width="11" style="437"/>
    <col min="1537" max="1537" width="38.7109375" style="437" customWidth="1"/>
    <col min="1538" max="1539" width="14.7109375" style="437" customWidth="1"/>
    <col min="1540" max="1540" width="38.7109375" style="437" customWidth="1"/>
    <col min="1541" max="1541" width="6.42578125" style="437" customWidth="1"/>
    <col min="1542" max="1542" width="27" style="437" customWidth="1"/>
    <col min="1543" max="1544" width="33.85546875" style="437" customWidth="1"/>
    <col min="1545" max="1545" width="27.28515625" style="437" customWidth="1"/>
    <col min="1546" max="1778" width="11" style="437" customWidth="1"/>
    <col min="1779" max="1792" width="11" style="437"/>
    <col min="1793" max="1793" width="38.7109375" style="437" customWidth="1"/>
    <col min="1794" max="1795" width="14.7109375" style="437" customWidth="1"/>
    <col min="1796" max="1796" width="38.7109375" style="437" customWidth="1"/>
    <col min="1797" max="1797" width="6.42578125" style="437" customWidth="1"/>
    <col min="1798" max="1798" width="27" style="437" customWidth="1"/>
    <col min="1799" max="1800" width="33.85546875" style="437" customWidth="1"/>
    <col min="1801" max="1801" width="27.28515625" style="437" customWidth="1"/>
    <col min="1802" max="2034" width="11" style="437" customWidth="1"/>
    <col min="2035" max="2048" width="11" style="437"/>
    <col min="2049" max="2049" width="38.7109375" style="437" customWidth="1"/>
    <col min="2050" max="2051" width="14.7109375" style="437" customWidth="1"/>
    <col min="2052" max="2052" width="38.7109375" style="437" customWidth="1"/>
    <col min="2053" max="2053" width="6.42578125" style="437" customWidth="1"/>
    <col min="2054" max="2054" width="27" style="437" customWidth="1"/>
    <col min="2055" max="2056" width="33.85546875" style="437" customWidth="1"/>
    <col min="2057" max="2057" width="27.28515625" style="437" customWidth="1"/>
    <col min="2058" max="2290" width="11" style="437" customWidth="1"/>
    <col min="2291" max="2304" width="11" style="437"/>
    <col min="2305" max="2305" width="38.7109375" style="437" customWidth="1"/>
    <col min="2306" max="2307" width="14.7109375" style="437" customWidth="1"/>
    <col min="2308" max="2308" width="38.7109375" style="437" customWidth="1"/>
    <col min="2309" max="2309" width="6.42578125" style="437" customWidth="1"/>
    <col min="2310" max="2310" width="27" style="437" customWidth="1"/>
    <col min="2311" max="2312" width="33.85546875" style="437" customWidth="1"/>
    <col min="2313" max="2313" width="27.28515625" style="437" customWidth="1"/>
    <col min="2314" max="2546" width="11" style="437" customWidth="1"/>
    <col min="2547" max="2560" width="11" style="437"/>
    <col min="2561" max="2561" width="38.7109375" style="437" customWidth="1"/>
    <col min="2562" max="2563" width="14.7109375" style="437" customWidth="1"/>
    <col min="2564" max="2564" width="38.7109375" style="437" customWidth="1"/>
    <col min="2565" max="2565" width="6.42578125" style="437" customWidth="1"/>
    <col min="2566" max="2566" width="27" style="437" customWidth="1"/>
    <col min="2567" max="2568" width="33.85546875" style="437" customWidth="1"/>
    <col min="2569" max="2569" width="27.28515625" style="437" customWidth="1"/>
    <col min="2570" max="2802" width="11" style="437" customWidth="1"/>
    <col min="2803" max="2816" width="11" style="437"/>
    <col min="2817" max="2817" width="38.7109375" style="437" customWidth="1"/>
    <col min="2818" max="2819" width="14.7109375" style="437" customWidth="1"/>
    <col min="2820" max="2820" width="38.7109375" style="437" customWidth="1"/>
    <col min="2821" max="2821" width="6.42578125" style="437" customWidth="1"/>
    <col min="2822" max="2822" width="27" style="437" customWidth="1"/>
    <col min="2823" max="2824" width="33.85546875" style="437" customWidth="1"/>
    <col min="2825" max="2825" width="27.28515625" style="437" customWidth="1"/>
    <col min="2826" max="3058" width="11" style="437" customWidth="1"/>
    <col min="3059" max="3072" width="11" style="437"/>
    <col min="3073" max="3073" width="38.7109375" style="437" customWidth="1"/>
    <col min="3074" max="3075" width="14.7109375" style="437" customWidth="1"/>
    <col min="3076" max="3076" width="38.7109375" style="437" customWidth="1"/>
    <col min="3077" max="3077" width="6.42578125" style="437" customWidth="1"/>
    <col min="3078" max="3078" width="27" style="437" customWidth="1"/>
    <col min="3079" max="3080" width="33.85546875" style="437" customWidth="1"/>
    <col min="3081" max="3081" width="27.28515625" style="437" customWidth="1"/>
    <col min="3082" max="3314" width="11" style="437" customWidth="1"/>
    <col min="3315" max="3328" width="11" style="437"/>
    <col min="3329" max="3329" width="38.7109375" style="437" customWidth="1"/>
    <col min="3330" max="3331" width="14.7109375" style="437" customWidth="1"/>
    <col min="3332" max="3332" width="38.7109375" style="437" customWidth="1"/>
    <col min="3333" max="3333" width="6.42578125" style="437" customWidth="1"/>
    <col min="3334" max="3334" width="27" style="437" customWidth="1"/>
    <col min="3335" max="3336" width="33.85546875" style="437" customWidth="1"/>
    <col min="3337" max="3337" width="27.28515625" style="437" customWidth="1"/>
    <col min="3338" max="3570" width="11" style="437" customWidth="1"/>
    <col min="3571" max="3584" width="11" style="437"/>
    <col min="3585" max="3585" width="38.7109375" style="437" customWidth="1"/>
    <col min="3586" max="3587" width="14.7109375" style="437" customWidth="1"/>
    <col min="3588" max="3588" width="38.7109375" style="437" customWidth="1"/>
    <col min="3589" max="3589" width="6.42578125" style="437" customWidth="1"/>
    <col min="3590" max="3590" width="27" style="437" customWidth="1"/>
    <col min="3591" max="3592" width="33.85546875" style="437" customWidth="1"/>
    <col min="3593" max="3593" width="27.28515625" style="437" customWidth="1"/>
    <col min="3594" max="3826" width="11" style="437" customWidth="1"/>
    <col min="3827" max="3840" width="11" style="437"/>
    <col min="3841" max="3841" width="38.7109375" style="437" customWidth="1"/>
    <col min="3842" max="3843" width="14.7109375" style="437" customWidth="1"/>
    <col min="3844" max="3844" width="38.7109375" style="437" customWidth="1"/>
    <col min="3845" max="3845" width="6.42578125" style="437" customWidth="1"/>
    <col min="3846" max="3846" width="27" style="437" customWidth="1"/>
    <col min="3847" max="3848" width="33.85546875" style="437" customWidth="1"/>
    <col min="3849" max="3849" width="27.28515625" style="437" customWidth="1"/>
    <col min="3850" max="4082" width="11" style="437" customWidth="1"/>
    <col min="4083" max="4096" width="11" style="437"/>
    <col min="4097" max="4097" width="38.7109375" style="437" customWidth="1"/>
    <col min="4098" max="4099" width="14.7109375" style="437" customWidth="1"/>
    <col min="4100" max="4100" width="38.7109375" style="437" customWidth="1"/>
    <col min="4101" max="4101" width="6.42578125" style="437" customWidth="1"/>
    <col min="4102" max="4102" width="27" style="437" customWidth="1"/>
    <col min="4103" max="4104" width="33.85546875" style="437" customWidth="1"/>
    <col min="4105" max="4105" width="27.28515625" style="437" customWidth="1"/>
    <col min="4106" max="4338" width="11" style="437" customWidth="1"/>
    <col min="4339" max="4352" width="11" style="437"/>
    <col min="4353" max="4353" width="38.7109375" style="437" customWidth="1"/>
    <col min="4354" max="4355" width="14.7109375" style="437" customWidth="1"/>
    <col min="4356" max="4356" width="38.7109375" style="437" customWidth="1"/>
    <col min="4357" max="4357" width="6.42578125" style="437" customWidth="1"/>
    <col min="4358" max="4358" width="27" style="437" customWidth="1"/>
    <col min="4359" max="4360" width="33.85546875" style="437" customWidth="1"/>
    <col min="4361" max="4361" width="27.28515625" style="437" customWidth="1"/>
    <col min="4362" max="4594" width="11" style="437" customWidth="1"/>
    <col min="4595" max="4608" width="11" style="437"/>
    <col min="4609" max="4609" width="38.7109375" style="437" customWidth="1"/>
    <col min="4610" max="4611" width="14.7109375" style="437" customWidth="1"/>
    <col min="4612" max="4612" width="38.7109375" style="437" customWidth="1"/>
    <col min="4613" max="4613" width="6.42578125" style="437" customWidth="1"/>
    <col min="4614" max="4614" width="27" style="437" customWidth="1"/>
    <col min="4615" max="4616" width="33.85546875" style="437" customWidth="1"/>
    <col min="4617" max="4617" width="27.28515625" style="437" customWidth="1"/>
    <col min="4618" max="4850" width="11" style="437" customWidth="1"/>
    <col min="4851" max="4864" width="11" style="437"/>
    <col min="4865" max="4865" width="38.7109375" style="437" customWidth="1"/>
    <col min="4866" max="4867" width="14.7109375" style="437" customWidth="1"/>
    <col min="4868" max="4868" width="38.7109375" style="437" customWidth="1"/>
    <col min="4869" max="4869" width="6.42578125" style="437" customWidth="1"/>
    <col min="4870" max="4870" width="27" style="437" customWidth="1"/>
    <col min="4871" max="4872" width="33.85546875" style="437" customWidth="1"/>
    <col min="4873" max="4873" width="27.28515625" style="437" customWidth="1"/>
    <col min="4874" max="5106" width="11" style="437" customWidth="1"/>
    <col min="5107" max="5120" width="11" style="437"/>
    <col min="5121" max="5121" width="38.7109375" style="437" customWidth="1"/>
    <col min="5122" max="5123" width="14.7109375" style="437" customWidth="1"/>
    <col min="5124" max="5124" width="38.7109375" style="437" customWidth="1"/>
    <col min="5125" max="5125" width="6.42578125" style="437" customWidth="1"/>
    <col min="5126" max="5126" width="27" style="437" customWidth="1"/>
    <col min="5127" max="5128" width="33.85546875" style="437" customWidth="1"/>
    <col min="5129" max="5129" width="27.28515625" style="437" customWidth="1"/>
    <col min="5130" max="5362" width="11" style="437" customWidth="1"/>
    <col min="5363" max="5376" width="11" style="437"/>
    <col min="5377" max="5377" width="38.7109375" style="437" customWidth="1"/>
    <col min="5378" max="5379" width="14.7109375" style="437" customWidth="1"/>
    <col min="5380" max="5380" width="38.7109375" style="437" customWidth="1"/>
    <col min="5381" max="5381" width="6.42578125" style="437" customWidth="1"/>
    <col min="5382" max="5382" width="27" style="437" customWidth="1"/>
    <col min="5383" max="5384" width="33.85546875" style="437" customWidth="1"/>
    <col min="5385" max="5385" width="27.28515625" style="437" customWidth="1"/>
    <col min="5386" max="5618" width="11" style="437" customWidth="1"/>
    <col min="5619" max="5632" width="11" style="437"/>
    <col min="5633" max="5633" width="38.7109375" style="437" customWidth="1"/>
    <col min="5634" max="5635" width="14.7109375" style="437" customWidth="1"/>
    <col min="5636" max="5636" width="38.7109375" style="437" customWidth="1"/>
    <col min="5637" max="5637" width="6.42578125" style="437" customWidth="1"/>
    <col min="5638" max="5638" width="27" style="437" customWidth="1"/>
    <col min="5639" max="5640" width="33.85546875" style="437" customWidth="1"/>
    <col min="5641" max="5641" width="27.28515625" style="437" customWidth="1"/>
    <col min="5642" max="5874" width="11" style="437" customWidth="1"/>
    <col min="5875" max="5888" width="11" style="437"/>
    <col min="5889" max="5889" width="38.7109375" style="437" customWidth="1"/>
    <col min="5890" max="5891" width="14.7109375" style="437" customWidth="1"/>
    <col min="5892" max="5892" width="38.7109375" style="437" customWidth="1"/>
    <col min="5893" max="5893" width="6.42578125" style="437" customWidth="1"/>
    <col min="5894" max="5894" width="27" style="437" customWidth="1"/>
    <col min="5895" max="5896" width="33.85546875" style="437" customWidth="1"/>
    <col min="5897" max="5897" width="27.28515625" style="437" customWidth="1"/>
    <col min="5898" max="6130" width="11" style="437" customWidth="1"/>
    <col min="6131" max="6144" width="11" style="437"/>
    <col min="6145" max="6145" width="38.7109375" style="437" customWidth="1"/>
    <col min="6146" max="6147" width="14.7109375" style="437" customWidth="1"/>
    <col min="6148" max="6148" width="38.7109375" style="437" customWidth="1"/>
    <col min="6149" max="6149" width="6.42578125" style="437" customWidth="1"/>
    <col min="6150" max="6150" width="27" style="437" customWidth="1"/>
    <col min="6151" max="6152" width="33.85546875" style="437" customWidth="1"/>
    <col min="6153" max="6153" width="27.28515625" style="437" customWidth="1"/>
    <col min="6154" max="6386" width="11" style="437" customWidth="1"/>
    <col min="6387" max="6400" width="11" style="437"/>
    <col min="6401" max="6401" width="38.7109375" style="437" customWidth="1"/>
    <col min="6402" max="6403" width="14.7109375" style="437" customWidth="1"/>
    <col min="6404" max="6404" width="38.7109375" style="437" customWidth="1"/>
    <col min="6405" max="6405" width="6.42578125" style="437" customWidth="1"/>
    <col min="6406" max="6406" width="27" style="437" customWidth="1"/>
    <col min="6407" max="6408" width="33.85546875" style="437" customWidth="1"/>
    <col min="6409" max="6409" width="27.28515625" style="437" customWidth="1"/>
    <col min="6410" max="6642" width="11" style="437" customWidth="1"/>
    <col min="6643" max="6656" width="11" style="437"/>
    <col min="6657" max="6657" width="38.7109375" style="437" customWidth="1"/>
    <col min="6658" max="6659" width="14.7109375" style="437" customWidth="1"/>
    <col min="6660" max="6660" width="38.7109375" style="437" customWidth="1"/>
    <col min="6661" max="6661" width="6.42578125" style="437" customWidth="1"/>
    <col min="6662" max="6662" width="27" style="437" customWidth="1"/>
    <col min="6663" max="6664" width="33.85546875" style="437" customWidth="1"/>
    <col min="6665" max="6665" width="27.28515625" style="437" customWidth="1"/>
    <col min="6666" max="6898" width="11" style="437" customWidth="1"/>
    <col min="6899" max="6912" width="11" style="437"/>
    <col min="6913" max="6913" width="38.7109375" style="437" customWidth="1"/>
    <col min="6914" max="6915" width="14.7109375" style="437" customWidth="1"/>
    <col min="6916" max="6916" width="38.7109375" style="437" customWidth="1"/>
    <col min="6917" max="6917" width="6.42578125" style="437" customWidth="1"/>
    <col min="6918" max="6918" width="27" style="437" customWidth="1"/>
    <col min="6919" max="6920" width="33.85546875" style="437" customWidth="1"/>
    <col min="6921" max="6921" width="27.28515625" style="437" customWidth="1"/>
    <col min="6922" max="7154" width="11" style="437" customWidth="1"/>
    <col min="7155" max="7168" width="11" style="437"/>
    <col min="7169" max="7169" width="38.7109375" style="437" customWidth="1"/>
    <col min="7170" max="7171" width="14.7109375" style="437" customWidth="1"/>
    <col min="7172" max="7172" width="38.7109375" style="437" customWidth="1"/>
    <col min="7173" max="7173" width="6.42578125" style="437" customWidth="1"/>
    <col min="7174" max="7174" width="27" style="437" customWidth="1"/>
    <col min="7175" max="7176" width="33.85546875" style="437" customWidth="1"/>
    <col min="7177" max="7177" width="27.28515625" style="437" customWidth="1"/>
    <col min="7178" max="7410" width="11" style="437" customWidth="1"/>
    <col min="7411" max="7424" width="11" style="437"/>
    <col min="7425" max="7425" width="38.7109375" style="437" customWidth="1"/>
    <col min="7426" max="7427" width="14.7109375" style="437" customWidth="1"/>
    <col min="7428" max="7428" width="38.7109375" style="437" customWidth="1"/>
    <col min="7429" max="7429" width="6.42578125" style="437" customWidth="1"/>
    <col min="7430" max="7430" width="27" style="437" customWidth="1"/>
    <col min="7431" max="7432" width="33.85546875" style="437" customWidth="1"/>
    <col min="7433" max="7433" width="27.28515625" style="437" customWidth="1"/>
    <col min="7434" max="7666" width="11" style="437" customWidth="1"/>
    <col min="7667" max="7680" width="11" style="437"/>
    <col min="7681" max="7681" width="38.7109375" style="437" customWidth="1"/>
    <col min="7682" max="7683" width="14.7109375" style="437" customWidth="1"/>
    <col min="7684" max="7684" width="38.7109375" style="437" customWidth="1"/>
    <col min="7685" max="7685" width="6.42578125" style="437" customWidth="1"/>
    <col min="7686" max="7686" width="27" style="437" customWidth="1"/>
    <col min="7687" max="7688" width="33.85546875" style="437" customWidth="1"/>
    <col min="7689" max="7689" width="27.28515625" style="437" customWidth="1"/>
    <col min="7690" max="7922" width="11" style="437" customWidth="1"/>
    <col min="7923" max="7936" width="11" style="437"/>
    <col min="7937" max="7937" width="38.7109375" style="437" customWidth="1"/>
    <col min="7938" max="7939" width="14.7109375" style="437" customWidth="1"/>
    <col min="7940" max="7940" width="38.7109375" style="437" customWidth="1"/>
    <col min="7941" max="7941" width="6.42578125" style="437" customWidth="1"/>
    <col min="7942" max="7942" width="27" style="437" customWidth="1"/>
    <col min="7943" max="7944" width="33.85546875" style="437" customWidth="1"/>
    <col min="7945" max="7945" width="27.28515625" style="437" customWidth="1"/>
    <col min="7946" max="8178" width="11" style="437" customWidth="1"/>
    <col min="8179" max="8192" width="11" style="437"/>
    <col min="8193" max="8193" width="38.7109375" style="437" customWidth="1"/>
    <col min="8194" max="8195" width="14.7109375" style="437" customWidth="1"/>
    <col min="8196" max="8196" width="38.7109375" style="437" customWidth="1"/>
    <col min="8197" max="8197" width="6.42578125" style="437" customWidth="1"/>
    <col min="8198" max="8198" width="27" style="437" customWidth="1"/>
    <col min="8199" max="8200" width="33.85546875" style="437" customWidth="1"/>
    <col min="8201" max="8201" width="27.28515625" style="437" customWidth="1"/>
    <col min="8202" max="8434" width="11" style="437" customWidth="1"/>
    <col min="8435" max="8448" width="11" style="437"/>
    <col min="8449" max="8449" width="38.7109375" style="437" customWidth="1"/>
    <col min="8450" max="8451" width="14.7109375" style="437" customWidth="1"/>
    <col min="8452" max="8452" width="38.7109375" style="437" customWidth="1"/>
    <col min="8453" max="8453" width="6.42578125" style="437" customWidth="1"/>
    <col min="8454" max="8454" width="27" style="437" customWidth="1"/>
    <col min="8455" max="8456" width="33.85546875" style="437" customWidth="1"/>
    <col min="8457" max="8457" width="27.28515625" style="437" customWidth="1"/>
    <col min="8458" max="8690" width="11" style="437" customWidth="1"/>
    <col min="8691" max="8704" width="11" style="437"/>
    <col min="8705" max="8705" width="38.7109375" style="437" customWidth="1"/>
    <col min="8706" max="8707" width="14.7109375" style="437" customWidth="1"/>
    <col min="8708" max="8708" width="38.7109375" style="437" customWidth="1"/>
    <col min="8709" max="8709" width="6.42578125" style="437" customWidth="1"/>
    <col min="8710" max="8710" width="27" style="437" customWidth="1"/>
    <col min="8711" max="8712" width="33.85546875" style="437" customWidth="1"/>
    <col min="8713" max="8713" width="27.28515625" style="437" customWidth="1"/>
    <col min="8714" max="8946" width="11" style="437" customWidth="1"/>
    <col min="8947" max="8960" width="11" style="437"/>
    <col min="8961" max="8961" width="38.7109375" style="437" customWidth="1"/>
    <col min="8962" max="8963" width="14.7109375" style="437" customWidth="1"/>
    <col min="8964" max="8964" width="38.7109375" style="437" customWidth="1"/>
    <col min="8965" max="8965" width="6.42578125" style="437" customWidth="1"/>
    <col min="8966" max="8966" width="27" style="437" customWidth="1"/>
    <col min="8967" max="8968" width="33.85546875" style="437" customWidth="1"/>
    <col min="8969" max="8969" width="27.28515625" style="437" customWidth="1"/>
    <col min="8970" max="9202" width="11" style="437" customWidth="1"/>
    <col min="9203" max="9216" width="11" style="437"/>
    <col min="9217" max="9217" width="38.7109375" style="437" customWidth="1"/>
    <col min="9218" max="9219" width="14.7109375" style="437" customWidth="1"/>
    <col min="9220" max="9220" width="38.7109375" style="437" customWidth="1"/>
    <col min="9221" max="9221" width="6.42578125" style="437" customWidth="1"/>
    <col min="9222" max="9222" width="27" style="437" customWidth="1"/>
    <col min="9223" max="9224" width="33.85546875" style="437" customWidth="1"/>
    <col min="9225" max="9225" width="27.28515625" style="437" customWidth="1"/>
    <col min="9226" max="9458" width="11" style="437" customWidth="1"/>
    <col min="9459" max="9472" width="11" style="437"/>
    <col min="9473" max="9473" width="38.7109375" style="437" customWidth="1"/>
    <col min="9474" max="9475" width="14.7109375" style="437" customWidth="1"/>
    <col min="9476" max="9476" width="38.7109375" style="437" customWidth="1"/>
    <col min="9477" max="9477" width="6.42578125" style="437" customWidth="1"/>
    <col min="9478" max="9478" width="27" style="437" customWidth="1"/>
    <col min="9479" max="9480" width="33.85546875" style="437" customWidth="1"/>
    <col min="9481" max="9481" width="27.28515625" style="437" customWidth="1"/>
    <col min="9482" max="9714" width="11" style="437" customWidth="1"/>
    <col min="9715" max="9728" width="11" style="437"/>
    <col min="9729" max="9729" width="38.7109375" style="437" customWidth="1"/>
    <col min="9730" max="9731" width="14.7109375" style="437" customWidth="1"/>
    <col min="9732" max="9732" width="38.7109375" style="437" customWidth="1"/>
    <col min="9733" max="9733" width="6.42578125" style="437" customWidth="1"/>
    <col min="9734" max="9734" width="27" style="437" customWidth="1"/>
    <col min="9735" max="9736" width="33.85546875" style="437" customWidth="1"/>
    <col min="9737" max="9737" width="27.28515625" style="437" customWidth="1"/>
    <col min="9738" max="9970" width="11" style="437" customWidth="1"/>
    <col min="9971" max="9984" width="11" style="437"/>
    <col min="9985" max="9985" width="38.7109375" style="437" customWidth="1"/>
    <col min="9986" max="9987" width="14.7109375" style="437" customWidth="1"/>
    <col min="9988" max="9988" width="38.7109375" style="437" customWidth="1"/>
    <col min="9989" max="9989" width="6.42578125" style="437" customWidth="1"/>
    <col min="9990" max="9990" width="27" style="437" customWidth="1"/>
    <col min="9991" max="9992" width="33.85546875" style="437" customWidth="1"/>
    <col min="9993" max="9993" width="27.28515625" style="437" customWidth="1"/>
    <col min="9994" max="10226" width="11" style="437" customWidth="1"/>
    <col min="10227" max="10240" width="11" style="437"/>
    <col min="10241" max="10241" width="38.7109375" style="437" customWidth="1"/>
    <col min="10242" max="10243" width="14.7109375" style="437" customWidth="1"/>
    <col min="10244" max="10244" width="38.7109375" style="437" customWidth="1"/>
    <col min="10245" max="10245" width="6.42578125" style="437" customWidth="1"/>
    <col min="10246" max="10246" width="27" style="437" customWidth="1"/>
    <col min="10247" max="10248" width="33.85546875" style="437" customWidth="1"/>
    <col min="10249" max="10249" width="27.28515625" style="437" customWidth="1"/>
    <col min="10250" max="10482" width="11" style="437" customWidth="1"/>
    <col min="10483" max="10496" width="11" style="437"/>
    <col min="10497" max="10497" width="38.7109375" style="437" customWidth="1"/>
    <col min="10498" max="10499" width="14.7109375" style="437" customWidth="1"/>
    <col min="10500" max="10500" width="38.7109375" style="437" customWidth="1"/>
    <col min="10501" max="10501" width="6.42578125" style="437" customWidth="1"/>
    <col min="10502" max="10502" width="27" style="437" customWidth="1"/>
    <col min="10503" max="10504" width="33.85546875" style="437" customWidth="1"/>
    <col min="10505" max="10505" width="27.28515625" style="437" customWidth="1"/>
    <col min="10506" max="10738" width="11" style="437" customWidth="1"/>
    <col min="10739" max="10752" width="11" style="437"/>
    <col min="10753" max="10753" width="38.7109375" style="437" customWidth="1"/>
    <col min="10754" max="10755" width="14.7109375" style="437" customWidth="1"/>
    <col min="10756" max="10756" width="38.7109375" style="437" customWidth="1"/>
    <col min="10757" max="10757" width="6.42578125" style="437" customWidth="1"/>
    <col min="10758" max="10758" width="27" style="437" customWidth="1"/>
    <col min="10759" max="10760" width="33.85546875" style="437" customWidth="1"/>
    <col min="10761" max="10761" width="27.28515625" style="437" customWidth="1"/>
    <col min="10762" max="10994" width="11" style="437" customWidth="1"/>
    <col min="10995" max="11008" width="11" style="437"/>
    <col min="11009" max="11009" width="38.7109375" style="437" customWidth="1"/>
    <col min="11010" max="11011" width="14.7109375" style="437" customWidth="1"/>
    <col min="11012" max="11012" width="38.7109375" style="437" customWidth="1"/>
    <col min="11013" max="11013" width="6.42578125" style="437" customWidth="1"/>
    <col min="11014" max="11014" width="27" style="437" customWidth="1"/>
    <col min="11015" max="11016" width="33.85546875" style="437" customWidth="1"/>
    <col min="11017" max="11017" width="27.28515625" style="437" customWidth="1"/>
    <col min="11018" max="11250" width="11" style="437" customWidth="1"/>
    <col min="11251" max="11264" width="11" style="437"/>
    <col min="11265" max="11265" width="38.7109375" style="437" customWidth="1"/>
    <col min="11266" max="11267" width="14.7109375" style="437" customWidth="1"/>
    <col min="11268" max="11268" width="38.7109375" style="437" customWidth="1"/>
    <col min="11269" max="11269" width="6.42578125" style="437" customWidth="1"/>
    <col min="11270" max="11270" width="27" style="437" customWidth="1"/>
    <col min="11271" max="11272" width="33.85546875" style="437" customWidth="1"/>
    <col min="11273" max="11273" width="27.28515625" style="437" customWidth="1"/>
    <col min="11274" max="11506" width="11" style="437" customWidth="1"/>
    <col min="11507" max="11520" width="11" style="437"/>
    <col min="11521" max="11521" width="38.7109375" style="437" customWidth="1"/>
    <col min="11522" max="11523" width="14.7109375" style="437" customWidth="1"/>
    <col min="11524" max="11524" width="38.7109375" style="437" customWidth="1"/>
    <col min="11525" max="11525" width="6.42578125" style="437" customWidth="1"/>
    <col min="11526" max="11526" width="27" style="437" customWidth="1"/>
    <col min="11527" max="11528" width="33.85546875" style="437" customWidth="1"/>
    <col min="11529" max="11529" width="27.28515625" style="437" customWidth="1"/>
    <col min="11530" max="11762" width="11" style="437" customWidth="1"/>
    <col min="11763" max="11776" width="11" style="437"/>
    <col min="11777" max="11777" width="38.7109375" style="437" customWidth="1"/>
    <col min="11778" max="11779" width="14.7109375" style="437" customWidth="1"/>
    <col min="11780" max="11780" width="38.7109375" style="437" customWidth="1"/>
    <col min="11781" max="11781" width="6.42578125" style="437" customWidth="1"/>
    <col min="11782" max="11782" width="27" style="437" customWidth="1"/>
    <col min="11783" max="11784" width="33.85546875" style="437" customWidth="1"/>
    <col min="11785" max="11785" width="27.28515625" style="437" customWidth="1"/>
    <col min="11786" max="12018" width="11" style="437" customWidth="1"/>
    <col min="12019" max="12032" width="11" style="437"/>
    <col min="12033" max="12033" width="38.7109375" style="437" customWidth="1"/>
    <col min="12034" max="12035" width="14.7109375" style="437" customWidth="1"/>
    <col min="12036" max="12036" width="38.7109375" style="437" customWidth="1"/>
    <col min="12037" max="12037" width="6.42578125" style="437" customWidth="1"/>
    <col min="12038" max="12038" width="27" style="437" customWidth="1"/>
    <col min="12039" max="12040" width="33.85546875" style="437" customWidth="1"/>
    <col min="12041" max="12041" width="27.28515625" style="437" customWidth="1"/>
    <col min="12042" max="12274" width="11" style="437" customWidth="1"/>
    <col min="12275" max="12288" width="11" style="437"/>
    <col min="12289" max="12289" width="38.7109375" style="437" customWidth="1"/>
    <col min="12290" max="12291" width="14.7109375" style="437" customWidth="1"/>
    <col min="12292" max="12292" width="38.7109375" style="437" customWidth="1"/>
    <col min="12293" max="12293" width="6.42578125" style="437" customWidth="1"/>
    <col min="12294" max="12294" width="27" style="437" customWidth="1"/>
    <col min="12295" max="12296" width="33.85546875" style="437" customWidth="1"/>
    <col min="12297" max="12297" width="27.28515625" style="437" customWidth="1"/>
    <col min="12298" max="12530" width="11" style="437" customWidth="1"/>
    <col min="12531" max="12544" width="11" style="437"/>
    <col min="12545" max="12545" width="38.7109375" style="437" customWidth="1"/>
    <col min="12546" max="12547" width="14.7109375" style="437" customWidth="1"/>
    <col min="12548" max="12548" width="38.7109375" style="437" customWidth="1"/>
    <col min="12549" max="12549" width="6.42578125" style="437" customWidth="1"/>
    <col min="12550" max="12550" width="27" style="437" customWidth="1"/>
    <col min="12551" max="12552" width="33.85546875" style="437" customWidth="1"/>
    <col min="12553" max="12553" width="27.28515625" style="437" customWidth="1"/>
    <col min="12554" max="12786" width="11" style="437" customWidth="1"/>
    <col min="12787" max="12800" width="11" style="437"/>
    <col min="12801" max="12801" width="38.7109375" style="437" customWidth="1"/>
    <col min="12802" max="12803" width="14.7109375" style="437" customWidth="1"/>
    <col min="12804" max="12804" width="38.7109375" style="437" customWidth="1"/>
    <col min="12805" max="12805" width="6.42578125" style="437" customWidth="1"/>
    <col min="12806" max="12806" width="27" style="437" customWidth="1"/>
    <col min="12807" max="12808" width="33.85546875" style="437" customWidth="1"/>
    <col min="12809" max="12809" width="27.28515625" style="437" customWidth="1"/>
    <col min="12810" max="13042" width="11" style="437" customWidth="1"/>
    <col min="13043" max="13056" width="11" style="437"/>
    <col min="13057" max="13057" width="38.7109375" style="437" customWidth="1"/>
    <col min="13058" max="13059" width="14.7109375" style="437" customWidth="1"/>
    <col min="13060" max="13060" width="38.7109375" style="437" customWidth="1"/>
    <col min="13061" max="13061" width="6.42578125" style="437" customWidth="1"/>
    <col min="13062" max="13062" width="27" style="437" customWidth="1"/>
    <col min="13063" max="13064" width="33.85546875" style="437" customWidth="1"/>
    <col min="13065" max="13065" width="27.28515625" style="437" customWidth="1"/>
    <col min="13066" max="13298" width="11" style="437" customWidth="1"/>
    <col min="13299" max="13312" width="11" style="437"/>
    <col min="13313" max="13313" width="38.7109375" style="437" customWidth="1"/>
    <col min="13314" max="13315" width="14.7109375" style="437" customWidth="1"/>
    <col min="13316" max="13316" width="38.7109375" style="437" customWidth="1"/>
    <col min="13317" max="13317" width="6.42578125" style="437" customWidth="1"/>
    <col min="13318" max="13318" width="27" style="437" customWidth="1"/>
    <col min="13319" max="13320" width="33.85546875" style="437" customWidth="1"/>
    <col min="13321" max="13321" width="27.28515625" style="437" customWidth="1"/>
    <col min="13322" max="13554" width="11" style="437" customWidth="1"/>
    <col min="13555" max="13568" width="11" style="437"/>
    <col min="13569" max="13569" width="38.7109375" style="437" customWidth="1"/>
    <col min="13570" max="13571" width="14.7109375" style="437" customWidth="1"/>
    <col min="13572" max="13572" width="38.7109375" style="437" customWidth="1"/>
    <col min="13573" max="13573" width="6.42578125" style="437" customWidth="1"/>
    <col min="13574" max="13574" width="27" style="437" customWidth="1"/>
    <col min="13575" max="13576" width="33.85546875" style="437" customWidth="1"/>
    <col min="13577" max="13577" width="27.28515625" style="437" customWidth="1"/>
    <col min="13578" max="13810" width="11" style="437" customWidth="1"/>
    <col min="13811" max="13824" width="11" style="437"/>
    <col min="13825" max="13825" width="38.7109375" style="437" customWidth="1"/>
    <col min="13826" max="13827" width="14.7109375" style="437" customWidth="1"/>
    <col min="13828" max="13828" width="38.7109375" style="437" customWidth="1"/>
    <col min="13829" max="13829" width="6.42578125" style="437" customWidth="1"/>
    <col min="13830" max="13830" width="27" style="437" customWidth="1"/>
    <col min="13831" max="13832" width="33.85546875" style="437" customWidth="1"/>
    <col min="13833" max="13833" width="27.28515625" style="437" customWidth="1"/>
    <col min="13834" max="14066" width="11" style="437" customWidth="1"/>
    <col min="14067" max="14080" width="11" style="437"/>
    <col min="14081" max="14081" width="38.7109375" style="437" customWidth="1"/>
    <col min="14082" max="14083" width="14.7109375" style="437" customWidth="1"/>
    <col min="14084" max="14084" width="38.7109375" style="437" customWidth="1"/>
    <col min="14085" max="14085" width="6.42578125" style="437" customWidth="1"/>
    <col min="14086" max="14086" width="27" style="437" customWidth="1"/>
    <col min="14087" max="14088" width="33.85546875" style="437" customWidth="1"/>
    <col min="14089" max="14089" width="27.28515625" style="437" customWidth="1"/>
    <col min="14090" max="14322" width="11" style="437" customWidth="1"/>
    <col min="14323" max="14336" width="11" style="437"/>
    <col min="14337" max="14337" width="38.7109375" style="437" customWidth="1"/>
    <col min="14338" max="14339" width="14.7109375" style="437" customWidth="1"/>
    <col min="14340" max="14340" width="38.7109375" style="437" customWidth="1"/>
    <col min="14341" max="14341" width="6.42578125" style="437" customWidth="1"/>
    <col min="14342" max="14342" width="27" style="437" customWidth="1"/>
    <col min="14343" max="14344" width="33.85546875" style="437" customWidth="1"/>
    <col min="14345" max="14345" width="27.28515625" style="437" customWidth="1"/>
    <col min="14346" max="14578" width="11" style="437" customWidth="1"/>
    <col min="14579" max="14592" width="11" style="437"/>
    <col min="14593" max="14593" width="38.7109375" style="437" customWidth="1"/>
    <col min="14594" max="14595" width="14.7109375" style="437" customWidth="1"/>
    <col min="14596" max="14596" width="38.7109375" style="437" customWidth="1"/>
    <col min="14597" max="14597" width="6.42578125" style="437" customWidth="1"/>
    <col min="14598" max="14598" width="27" style="437" customWidth="1"/>
    <col min="14599" max="14600" width="33.85546875" style="437" customWidth="1"/>
    <col min="14601" max="14601" width="27.28515625" style="437" customWidth="1"/>
    <col min="14602" max="14834" width="11" style="437" customWidth="1"/>
    <col min="14835" max="14848" width="11" style="437"/>
    <col min="14849" max="14849" width="38.7109375" style="437" customWidth="1"/>
    <col min="14850" max="14851" width="14.7109375" style="437" customWidth="1"/>
    <col min="14852" max="14852" width="38.7109375" style="437" customWidth="1"/>
    <col min="14853" max="14853" width="6.42578125" style="437" customWidth="1"/>
    <col min="14854" max="14854" width="27" style="437" customWidth="1"/>
    <col min="14855" max="14856" width="33.85546875" style="437" customWidth="1"/>
    <col min="14857" max="14857" width="27.28515625" style="437" customWidth="1"/>
    <col min="14858" max="15090" width="11" style="437" customWidth="1"/>
    <col min="15091" max="15104" width="11" style="437"/>
    <col min="15105" max="15105" width="38.7109375" style="437" customWidth="1"/>
    <col min="15106" max="15107" width="14.7109375" style="437" customWidth="1"/>
    <col min="15108" max="15108" width="38.7109375" style="437" customWidth="1"/>
    <col min="15109" max="15109" width="6.42578125" style="437" customWidth="1"/>
    <col min="15110" max="15110" width="27" style="437" customWidth="1"/>
    <col min="15111" max="15112" width="33.85546875" style="437" customWidth="1"/>
    <col min="15113" max="15113" width="27.28515625" style="437" customWidth="1"/>
    <col min="15114" max="15346" width="11" style="437" customWidth="1"/>
    <col min="15347" max="15360" width="11" style="437"/>
    <col min="15361" max="15361" width="38.7109375" style="437" customWidth="1"/>
    <col min="15362" max="15363" width="14.7109375" style="437" customWidth="1"/>
    <col min="15364" max="15364" width="38.7109375" style="437" customWidth="1"/>
    <col min="15365" max="15365" width="6.42578125" style="437" customWidth="1"/>
    <col min="15366" max="15366" width="27" style="437" customWidth="1"/>
    <col min="15367" max="15368" width="33.85546875" style="437" customWidth="1"/>
    <col min="15369" max="15369" width="27.28515625" style="437" customWidth="1"/>
    <col min="15370" max="15602" width="11" style="437" customWidth="1"/>
    <col min="15603" max="15616" width="11" style="437"/>
    <col min="15617" max="15617" width="38.7109375" style="437" customWidth="1"/>
    <col min="15618" max="15619" width="14.7109375" style="437" customWidth="1"/>
    <col min="15620" max="15620" width="38.7109375" style="437" customWidth="1"/>
    <col min="15621" max="15621" width="6.42578125" style="437" customWidth="1"/>
    <col min="15622" max="15622" width="27" style="437" customWidth="1"/>
    <col min="15623" max="15624" width="33.85546875" style="437" customWidth="1"/>
    <col min="15625" max="15625" width="27.28515625" style="437" customWidth="1"/>
    <col min="15626" max="15858" width="11" style="437" customWidth="1"/>
    <col min="15859" max="15872" width="11" style="437"/>
    <col min="15873" max="15873" width="38.7109375" style="437" customWidth="1"/>
    <col min="15874" max="15875" width="14.7109375" style="437" customWidth="1"/>
    <col min="15876" max="15876" width="38.7109375" style="437" customWidth="1"/>
    <col min="15877" max="15877" width="6.42578125" style="437" customWidth="1"/>
    <col min="15878" max="15878" width="27" style="437" customWidth="1"/>
    <col min="15879" max="15880" width="33.85546875" style="437" customWidth="1"/>
    <col min="15881" max="15881" width="27.28515625" style="437" customWidth="1"/>
    <col min="15882" max="16114" width="11" style="437" customWidth="1"/>
    <col min="16115" max="16128" width="11" style="437"/>
    <col min="16129" max="16129" width="38.7109375" style="437" customWidth="1"/>
    <col min="16130" max="16131" width="14.7109375" style="437" customWidth="1"/>
    <col min="16132" max="16132" width="38.7109375" style="437" customWidth="1"/>
    <col min="16133" max="16133" width="6.42578125" style="437" customWidth="1"/>
    <col min="16134" max="16134" width="27" style="437" customWidth="1"/>
    <col min="16135" max="16136" width="33.85546875" style="437" customWidth="1"/>
    <col min="16137" max="16137" width="27.28515625" style="437" customWidth="1"/>
    <col min="16138" max="16370" width="11" style="437" customWidth="1"/>
    <col min="16371" max="16384" width="11" style="437"/>
  </cols>
  <sheetData>
    <row r="1" spans="1:9" ht="24.75" customHeight="1">
      <c r="A1" s="1" t="s">
        <v>0</v>
      </c>
      <c r="B1" s="633"/>
      <c r="C1" s="633"/>
      <c r="D1" s="535" t="s">
        <v>1</v>
      </c>
      <c r="E1" s="438"/>
      <c r="F1" s="438"/>
      <c r="G1" s="438"/>
    </row>
    <row r="2" spans="1:9" ht="18.95" customHeight="1">
      <c r="E2" s="438"/>
      <c r="F2" s="438"/>
      <c r="G2" s="438"/>
    </row>
    <row r="3" spans="1:9" s="500" customFormat="1" ht="18.95" customHeight="1">
      <c r="A3" s="439" t="s">
        <v>642</v>
      </c>
      <c r="B3" s="441"/>
      <c r="C3" s="441"/>
      <c r="D3" s="634" t="s">
        <v>643</v>
      </c>
      <c r="E3" s="635"/>
      <c r="F3" s="635"/>
      <c r="G3" s="635"/>
    </row>
    <row r="4" spans="1:9" ht="18.95" customHeight="1">
      <c r="A4" s="470" t="s">
        <v>644</v>
      </c>
      <c r="D4" s="636" t="s">
        <v>645</v>
      </c>
      <c r="E4" s="438"/>
      <c r="F4" s="438"/>
      <c r="G4" s="438"/>
    </row>
    <row r="5" spans="1:9" ht="18.95" customHeight="1">
      <c r="A5" s="637" t="s">
        <v>646</v>
      </c>
      <c r="B5" s="638"/>
      <c r="C5" s="638"/>
      <c r="F5" s="538"/>
    </row>
    <row r="6" spans="1:9">
      <c r="A6" s="472">
        <v>2021</v>
      </c>
      <c r="B6" s="639" t="s">
        <v>647</v>
      </c>
      <c r="C6" s="450" t="s">
        <v>648</v>
      </c>
      <c r="D6" s="446">
        <v>2021</v>
      </c>
      <c r="E6" s="448"/>
      <c r="I6" s="438"/>
    </row>
    <row r="7" spans="1:9" ht="15" customHeight="1">
      <c r="A7" s="442"/>
      <c r="B7" s="640" t="s">
        <v>649</v>
      </c>
      <c r="C7" s="641" t="s">
        <v>650</v>
      </c>
      <c r="D7" s="520"/>
      <c r="E7" s="520"/>
      <c r="I7" s="438"/>
    </row>
    <row r="8" spans="1:9" ht="8.1" customHeight="1">
      <c r="A8" s="642"/>
      <c r="D8" s="520"/>
      <c r="E8" s="520"/>
      <c r="I8" s="438"/>
    </row>
    <row r="9" spans="1:9" ht="14.1" customHeight="1">
      <c r="A9" s="251" t="s">
        <v>23</v>
      </c>
      <c r="B9" s="643">
        <f>B10+B11+B12+B13+B14+B15+B16+B17:C17</f>
        <v>864</v>
      </c>
      <c r="C9" s="643">
        <v>1072</v>
      </c>
      <c r="D9" s="644" t="s">
        <v>24</v>
      </c>
    </row>
    <row r="10" spans="1:9" ht="14.1" customHeight="1">
      <c r="A10" s="270" t="s">
        <v>25</v>
      </c>
      <c r="B10" s="645">
        <v>138</v>
      </c>
      <c r="C10" s="645">
        <v>38</v>
      </c>
      <c r="D10" s="646" t="s">
        <v>26</v>
      </c>
    </row>
    <row r="11" spans="1:9" ht="14.1" customHeight="1">
      <c r="A11" s="270" t="s">
        <v>27</v>
      </c>
      <c r="B11" s="645">
        <v>68</v>
      </c>
      <c r="C11" s="645">
        <v>22</v>
      </c>
      <c r="D11" s="646" t="s">
        <v>28</v>
      </c>
      <c r="E11" s="647"/>
    </row>
    <row r="12" spans="1:9" ht="14.1" customHeight="1">
      <c r="A12" s="458" t="s">
        <v>29</v>
      </c>
      <c r="B12" s="645">
        <v>9</v>
      </c>
      <c r="C12" s="645">
        <v>2</v>
      </c>
      <c r="D12" s="646" t="s">
        <v>30</v>
      </c>
      <c r="E12" s="647"/>
    </row>
    <row r="13" spans="1:9" ht="14.1" customHeight="1">
      <c r="A13" s="648" t="s">
        <v>31</v>
      </c>
      <c r="B13" s="645">
        <v>112</v>
      </c>
      <c r="C13" s="645">
        <v>102</v>
      </c>
      <c r="D13" s="646" t="s">
        <v>32</v>
      </c>
      <c r="E13" s="647"/>
    </row>
    <row r="14" spans="1:9" ht="14.1" customHeight="1">
      <c r="A14" s="648" t="s">
        <v>488</v>
      </c>
      <c r="B14" s="645">
        <v>55</v>
      </c>
      <c r="C14" s="645">
        <v>24</v>
      </c>
      <c r="D14" s="646" t="s">
        <v>40</v>
      </c>
      <c r="E14" s="647"/>
    </row>
    <row r="15" spans="1:9" ht="14.1" customHeight="1">
      <c r="A15" s="648" t="s">
        <v>33</v>
      </c>
      <c r="B15" s="645">
        <v>57</v>
      </c>
      <c r="C15" s="645">
        <v>27</v>
      </c>
      <c r="D15" s="646" t="s">
        <v>34</v>
      </c>
      <c r="E15" s="647"/>
    </row>
    <row r="16" spans="1:9" ht="14.1" customHeight="1">
      <c r="A16" s="648" t="s">
        <v>489</v>
      </c>
      <c r="B16" s="645">
        <v>285</v>
      </c>
      <c r="C16" s="645">
        <v>610</v>
      </c>
      <c r="D16" s="646" t="s">
        <v>36</v>
      </c>
      <c r="E16" s="647"/>
    </row>
    <row r="17" spans="1:5" ht="14.1" customHeight="1">
      <c r="A17" s="648" t="s">
        <v>490</v>
      </c>
      <c r="B17" s="645">
        <v>140</v>
      </c>
      <c r="C17" s="645">
        <v>247</v>
      </c>
      <c r="D17" s="646" t="s">
        <v>38</v>
      </c>
      <c r="E17" s="649"/>
    </row>
    <row r="18" spans="1:5" ht="14.1" customHeight="1">
      <c r="A18" s="262" t="s">
        <v>41</v>
      </c>
      <c r="B18" s="643">
        <f>B19+B20+B21+B22+B23+B24+B25+B26</f>
        <v>1142</v>
      </c>
      <c r="C18" s="643">
        <v>676</v>
      </c>
      <c r="D18" s="650" t="s">
        <v>42</v>
      </c>
      <c r="E18" s="649"/>
    </row>
    <row r="19" spans="1:5" ht="14.1" customHeight="1">
      <c r="A19" s="270" t="s">
        <v>43</v>
      </c>
      <c r="B19" s="645">
        <v>71</v>
      </c>
      <c r="C19" s="645">
        <v>86</v>
      </c>
      <c r="D19" s="651" t="s">
        <v>44</v>
      </c>
      <c r="E19" s="649"/>
    </row>
    <row r="20" spans="1:5" ht="14.1" customHeight="1">
      <c r="A20" s="270" t="s">
        <v>45</v>
      </c>
      <c r="B20" s="645">
        <v>42</v>
      </c>
      <c r="C20" s="645">
        <v>21</v>
      </c>
      <c r="D20" s="651" t="s">
        <v>46</v>
      </c>
      <c r="E20" s="649"/>
    </row>
    <row r="21" spans="1:5" ht="14.1" customHeight="1">
      <c r="A21" s="270" t="s">
        <v>47</v>
      </c>
      <c r="B21" s="645">
        <v>45</v>
      </c>
      <c r="C21" s="645">
        <v>10</v>
      </c>
      <c r="D21" s="651" t="s">
        <v>48</v>
      </c>
      <c r="E21" s="649"/>
    </row>
    <row r="22" spans="1:5" ht="14.1" customHeight="1">
      <c r="A22" s="270" t="s">
        <v>49</v>
      </c>
      <c r="B22" s="645">
        <v>40</v>
      </c>
      <c r="C22" s="645">
        <v>25</v>
      </c>
      <c r="D22" s="646" t="s">
        <v>50</v>
      </c>
      <c r="E22" s="649"/>
    </row>
    <row r="23" spans="1:5" ht="14.1" customHeight="1">
      <c r="A23" s="270" t="s">
        <v>51</v>
      </c>
      <c r="B23" s="645">
        <v>49</v>
      </c>
      <c r="C23" s="645">
        <v>8</v>
      </c>
      <c r="D23" s="651" t="s">
        <v>52</v>
      </c>
      <c r="E23" s="649"/>
    </row>
    <row r="24" spans="1:5" ht="14.1" customHeight="1">
      <c r="A24" s="270" t="s">
        <v>53</v>
      </c>
      <c r="B24" s="645">
        <v>113</v>
      </c>
      <c r="C24" s="645">
        <v>189</v>
      </c>
      <c r="D24" s="651" t="s">
        <v>54</v>
      </c>
      <c r="E24" s="649"/>
    </row>
    <row r="25" spans="1:5" ht="14.1" customHeight="1">
      <c r="A25" s="270" t="s">
        <v>55</v>
      </c>
      <c r="B25" s="645">
        <v>730</v>
      </c>
      <c r="C25" s="645">
        <v>307</v>
      </c>
      <c r="D25" s="651" t="s">
        <v>56</v>
      </c>
      <c r="E25" s="649"/>
    </row>
    <row r="26" spans="1:5" ht="14.1" customHeight="1">
      <c r="A26" s="270" t="s">
        <v>57</v>
      </c>
      <c r="B26" s="645">
        <v>52</v>
      </c>
      <c r="C26" s="645">
        <v>30</v>
      </c>
      <c r="D26" s="651" t="s">
        <v>58</v>
      </c>
      <c r="E26" s="649"/>
    </row>
    <row r="27" spans="1:5" ht="14.1" customHeight="1">
      <c r="A27" s="251" t="s">
        <v>59</v>
      </c>
      <c r="B27" s="643">
        <f>B28+B29+B30+B31+B32+B33+B34+B35+B36</f>
        <v>2233</v>
      </c>
      <c r="C27" s="643">
        <v>1357</v>
      </c>
      <c r="D27" s="644" t="s">
        <v>60</v>
      </c>
      <c r="E27" s="649"/>
    </row>
    <row r="28" spans="1:5" ht="14.1" customHeight="1">
      <c r="A28" s="652" t="s">
        <v>63</v>
      </c>
      <c r="B28" s="645">
        <v>63</v>
      </c>
      <c r="C28" s="645">
        <v>12</v>
      </c>
      <c r="D28" s="646" t="s">
        <v>64</v>
      </c>
      <c r="E28" s="649"/>
    </row>
    <row r="29" spans="1:5" ht="14.1" customHeight="1">
      <c r="A29" s="267" t="s">
        <v>65</v>
      </c>
      <c r="B29" s="645">
        <v>61</v>
      </c>
      <c r="C29" s="645">
        <v>30</v>
      </c>
      <c r="D29" s="646" t="s">
        <v>66</v>
      </c>
      <c r="E29" s="649"/>
    </row>
    <row r="30" spans="1:5" ht="14.1" customHeight="1">
      <c r="A30" s="653" t="s">
        <v>67</v>
      </c>
      <c r="B30" s="645">
        <v>1542</v>
      </c>
      <c r="C30" s="645">
        <v>658</v>
      </c>
      <c r="D30" s="646" t="s">
        <v>68</v>
      </c>
      <c r="E30" s="649"/>
    </row>
    <row r="31" spans="1:5" ht="14.1" customHeight="1">
      <c r="A31" s="270" t="s">
        <v>69</v>
      </c>
      <c r="B31" s="645">
        <v>53</v>
      </c>
      <c r="C31" s="645">
        <v>20</v>
      </c>
      <c r="D31" s="646" t="s">
        <v>1349</v>
      </c>
      <c r="E31" s="649"/>
    </row>
    <row r="32" spans="1:5" ht="14.1" customHeight="1">
      <c r="A32" s="267" t="s">
        <v>61</v>
      </c>
      <c r="B32" s="645">
        <v>258</v>
      </c>
      <c r="C32" s="645">
        <v>460</v>
      </c>
      <c r="D32" s="646" t="s">
        <v>62</v>
      </c>
      <c r="E32" s="649"/>
    </row>
    <row r="33" spans="1:5" ht="14.1" customHeight="1">
      <c r="A33" s="654" t="s">
        <v>76</v>
      </c>
      <c r="B33" s="645">
        <v>21</v>
      </c>
      <c r="C33" s="645">
        <v>0</v>
      </c>
      <c r="D33" s="646" t="s">
        <v>77</v>
      </c>
      <c r="E33" s="649"/>
    </row>
    <row r="34" spans="1:5" ht="14.1" customHeight="1">
      <c r="A34" s="270" t="s">
        <v>70</v>
      </c>
      <c r="B34" s="645">
        <v>67</v>
      </c>
      <c r="C34" s="645">
        <v>48</v>
      </c>
      <c r="D34" s="646" t="s">
        <v>71</v>
      </c>
      <c r="E34" s="649"/>
    </row>
    <row r="35" spans="1:5" ht="14.1" customHeight="1">
      <c r="A35" s="270" t="s">
        <v>72</v>
      </c>
      <c r="B35" s="645">
        <v>73</v>
      </c>
      <c r="C35" s="645">
        <v>38</v>
      </c>
      <c r="D35" s="646" t="s">
        <v>73</v>
      </c>
      <c r="E35" s="649"/>
    </row>
    <row r="36" spans="1:5" ht="14.1" customHeight="1">
      <c r="A36" s="270" t="s">
        <v>74</v>
      </c>
      <c r="B36" s="645">
        <v>95</v>
      </c>
      <c r="C36" s="645">
        <v>91</v>
      </c>
      <c r="D36" s="646" t="s">
        <v>75</v>
      </c>
      <c r="E36" s="649"/>
    </row>
    <row r="37" spans="1:5" ht="14.1" customHeight="1">
      <c r="A37" s="268" t="s">
        <v>78</v>
      </c>
      <c r="B37" s="643">
        <f>B38+B39+B40+B41+B42+B43+B44</f>
        <v>1616</v>
      </c>
      <c r="C37" s="643">
        <v>2990</v>
      </c>
      <c r="D37" s="644" t="s">
        <v>79</v>
      </c>
      <c r="E37" s="649"/>
    </row>
    <row r="38" spans="1:5" ht="14.1" customHeight="1">
      <c r="A38" s="652" t="s">
        <v>80</v>
      </c>
      <c r="B38" s="645">
        <v>211</v>
      </c>
      <c r="C38" s="645">
        <v>602</v>
      </c>
      <c r="D38" s="651" t="s">
        <v>81</v>
      </c>
      <c r="E38" s="649"/>
    </row>
    <row r="39" spans="1:5" ht="14.1" customHeight="1">
      <c r="A39" s="652" t="s">
        <v>82</v>
      </c>
      <c r="B39" s="645">
        <v>123</v>
      </c>
      <c r="C39" s="645">
        <v>129</v>
      </c>
      <c r="D39" s="646" t="s">
        <v>83</v>
      </c>
      <c r="E39" s="649"/>
    </row>
    <row r="40" spans="1:5" ht="14.1" customHeight="1">
      <c r="A40" s="652" t="s">
        <v>84</v>
      </c>
      <c r="B40" s="645">
        <v>751</v>
      </c>
      <c r="C40" s="645">
        <v>1363</v>
      </c>
      <c r="D40" s="646" t="s">
        <v>85</v>
      </c>
      <c r="E40" s="649"/>
    </row>
    <row r="41" spans="1:5" ht="14.1" customHeight="1">
      <c r="A41" s="652" t="s">
        <v>86</v>
      </c>
      <c r="B41" s="645">
        <v>217</v>
      </c>
      <c r="C41" s="645">
        <v>413</v>
      </c>
      <c r="D41" s="646" t="s">
        <v>87</v>
      </c>
      <c r="E41" s="649"/>
    </row>
    <row r="42" spans="1:5" ht="14.1" customHeight="1">
      <c r="A42" s="652" t="s">
        <v>88</v>
      </c>
      <c r="B42" s="645">
        <v>79</v>
      </c>
      <c r="C42" s="645">
        <v>52</v>
      </c>
      <c r="D42" s="651" t="s">
        <v>89</v>
      </c>
      <c r="E42" s="649"/>
    </row>
    <row r="43" spans="1:5" ht="14.1" customHeight="1">
      <c r="A43" s="652" t="s">
        <v>90</v>
      </c>
      <c r="B43" s="645">
        <v>44</v>
      </c>
      <c r="C43" s="645">
        <v>55</v>
      </c>
      <c r="D43" s="651" t="s">
        <v>91</v>
      </c>
    </row>
    <row r="44" spans="1:5" ht="14.1" customHeight="1">
      <c r="A44" s="652" t="s">
        <v>92</v>
      </c>
      <c r="B44" s="645">
        <v>191</v>
      </c>
      <c r="C44" s="645">
        <v>376</v>
      </c>
      <c r="D44" s="646" t="s">
        <v>93</v>
      </c>
      <c r="E44" s="649"/>
    </row>
    <row r="45" spans="1:5" ht="14.1" customHeight="1">
      <c r="A45" s="269" t="s">
        <v>94</v>
      </c>
      <c r="B45" s="643">
        <f>B46+B47+B48+B49+B50</f>
        <v>553</v>
      </c>
      <c r="C45" s="643">
        <v>512</v>
      </c>
      <c r="D45" s="644" t="s">
        <v>95</v>
      </c>
    </row>
    <row r="46" spans="1:5" ht="14.1" customHeight="1">
      <c r="A46" s="270" t="s">
        <v>96</v>
      </c>
      <c r="B46" s="645">
        <v>94</v>
      </c>
      <c r="C46" s="645">
        <v>21</v>
      </c>
      <c r="D46" s="646" t="s">
        <v>97</v>
      </c>
      <c r="E46" s="649"/>
    </row>
    <row r="47" spans="1:5" ht="14.1" customHeight="1">
      <c r="A47" s="652" t="s">
        <v>98</v>
      </c>
      <c r="B47" s="645">
        <v>167</v>
      </c>
      <c r="C47" s="645">
        <v>201</v>
      </c>
      <c r="D47" s="646" t="s">
        <v>99</v>
      </c>
    </row>
    <row r="48" spans="1:5" ht="14.1" customHeight="1">
      <c r="A48" s="652" t="s">
        <v>100</v>
      </c>
      <c r="B48" s="645">
        <v>62</v>
      </c>
      <c r="C48" s="645">
        <v>78</v>
      </c>
      <c r="D48" s="646" t="s">
        <v>101</v>
      </c>
    </row>
    <row r="49" spans="1:4" ht="14.1" customHeight="1">
      <c r="A49" s="652" t="s">
        <v>102</v>
      </c>
      <c r="B49" s="645">
        <v>88</v>
      </c>
      <c r="C49" s="645">
        <v>46</v>
      </c>
      <c r="D49" s="646" t="s">
        <v>103</v>
      </c>
    </row>
    <row r="50" spans="1:4" ht="14.1" customHeight="1">
      <c r="A50" s="652" t="s">
        <v>104</v>
      </c>
      <c r="B50" s="645">
        <v>142</v>
      </c>
      <c r="C50" s="645">
        <v>166</v>
      </c>
      <c r="D50" s="651" t="s">
        <v>105</v>
      </c>
    </row>
    <row r="51" spans="1:4" ht="14.1" customHeight="1">
      <c r="A51" s="467"/>
      <c r="B51" s="655"/>
      <c r="C51" s="655"/>
      <c r="D51" s="656"/>
    </row>
    <row r="52" spans="1:4" ht="14.1" customHeight="1">
      <c r="A52" s="467"/>
      <c r="B52" s="655"/>
      <c r="C52" s="655"/>
      <c r="D52" s="656"/>
    </row>
    <row r="53" spans="1:4" ht="14.1" customHeight="1">
      <c r="A53" s="467"/>
      <c r="B53" s="655"/>
      <c r="C53" s="655"/>
      <c r="D53" s="656"/>
    </row>
    <row r="54" spans="1:4" ht="14.1" customHeight="1">
      <c r="A54" s="467"/>
      <c r="B54" s="655"/>
      <c r="C54" s="655"/>
      <c r="D54" s="656"/>
    </row>
    <row r="55" spans="1:4" ht="14.1" customHeight="1">
      <c r="A55" s="467"/>
      <c r="B55" s="655"/>
      <c r="C55" s="655"/>
      <c r="D55" s="656"/>
    </row>
    <row r="56" spans="1:4" ht="12.75" customHeight="1">
      <c r="A56" s="657"/>
      <c r="B56" s="658"/>
      <c r="C56" s="658"/>
    </row>
    <row r="57" spans="1:4" ht="12.75" customHeight="1">
      <c r="A57" s="659"/>
      <c r="B57" s="641"/>
      <c r="C57" s="641"/>
    </row>
    <row r="58" spans="1:4" ht="12.75" customHeight="1"/>
    <row r="59" spans="1:4">
      <c r="A59" s="660"/>
      <c r="B59" s="661"/>
      <c r="C59" s="661"/>
    </row>
    <row r="65" spans="1:4" ht="22.5">
      <c r="A65" s="1" t="s">
        <v>0</v>
      </c>
      <c r="B65" s="1"/>
      <c r="C65" s="1"/>
      <c r="D65" s="535" t="s">
        <v>1</v>
      </c>
    </row>
    <row r="66" spans="1:4">
      <c r="B66" s="437"/>
      <c r="C66" s="437"/>
      <c r="D66" s="438"/>
    </row>
    <row r="67" spans="1:4" ht="20.25">
      <c r="A67" s="439" t="s">
        <v>642</v>
      </c>
      <c r="B67" s="441"/>
      <c r="C67" s="441"/>
      <c r="D67" s="634" t="s">
        <v>643</v>
      </c>
    </row>
    <row r="68" spans="1:4" ht="20.25">
      <c r="A68" s="637" t="s">
        <v>651</v>
      </c>
      <c r="B68" s="437"/>
      <c r="C68" s="437"/>
      <c r="D68" s="636" t="s">
        <v>652</v>
      </c>
    </row>
    <row r="69" spans="1:4" ht="18.75">
      <c r="B69" s="637"/>
      <c r="C69" s="637"/>
      <c r="D69" s="537"/>
    </row>
    <row r="70" spans="1:4">
      <c r="A70" s="472">
        <v>2021</v>
      </c>
      <c r="B70" s="639" t="s">
        <v>647</v>
      </c>
      <c r="C70" s="450" t="s">
        <v>648</v>
      </c>
      <c r="D70" s="446">
        <v>2021</v>
      </c>
    </row>
    <row r="71" spans="1:4">
      <c r="A71" s="442"/>
      <c r="B71" s="640" t="s">
        <v>649</v>
      </c>
      <c r="C71" s="641" t="s">
        <v>650</v>
      </c>
      <c r="D71" s="520"/>
    </row>
    <row r="72" spans="1:4" ht="15">
      <c r="A72" s="642"/>
      <c r="B72" s="642"/>
      <c r="C72" s="642"/>
      <c r="D72" s="520"/>
    </row>
    <row r="73" spans="1:4" ht="14.25">
      <c r="A73" s="473" t="s">
        <v>108</v>
      </c>
      <c r="B73" s="662">
        <f>B74+B75+B76+B77+B78+B79+B80+B81+B82</f>
        <v>3330</v>
      </c>
      <c r="C73" s="662">
        <v>5077</v>
      </c>
      <c r="D73" s="475" t="s">
        <v>109</v>
      </c>
    </row>
    <row r="74" spans="1:4" ht="15">
      <c r="A74" s="476" t="s">
        <v>110</v>
      </c>
      <c r="B74" s="585">
        <v>81</v>
      </c>
      <c r="C74" s="585">
        <v>66</v>
      </c>
      <c r="D74" s="477" t="s">
        <v>111</v>
      </c>
    </row>
    <row r="75" spans="1:4" ht="15">
      <c r="A75" s="476" t="s">
        <v>112</v>
      </c>
      <c r="B75" s="585">
        <v>74</v>
      </c>
      <c r="C75" s="585">
        <v>211</v>
      </c>
      <c r="D75" s="477" t="s">
        <v>113</v>
      </c>
    </row>
    <row r="76" spans="1:4" ht="15">
      <c r="A76" s="478" t="s">
        <v>500</v>
      </c>
      <c r="B76" s="585">
        <v>2584</v>
      </c>
      <c r="C76" s="585">
        <v>3818</v>
      </c>
      <c r="D76" s="477" t="s">
        <v>501</v>
      </c>
    </row>
    <row r="77" spans="1:4" ht="15">
      <c r="A77" s="476" t="s">
        <v>130</v>
      </c>
      <c r="B77" s="585">
        <v>156</v>
      </c>
      <c r="C77" s="585">
        <v>334</v>
      </c>
      <c r="D77" s="477" t="s">
        <v>131</v>
      </c>
    </row>
    <row r="78" spans="1:4" ht="15">
      <c r="A78" s="476" t="s">
        <v>132</v>
      </c>
      <c r="B78" s="585">
        <v>41</v>
      </c>
      <c r="C78" s="585">
        <v>35</v>
      </c>
      <c r="D78" s="477" t="s">
        <v>133</v>
      </c>
    </row>
    <row r="79" spans="1:4" ht="15">
      <c r="A79" s="476" t="s">
        <v>134</v>
      </c>
      <c r="B79" s="585">
        <v>89</v>
      </c>
      <c r="C79" s="585">
        <v>262</v>
      </c>
      <c r="D79" s="477" t="s">
        <v>135</v>
      </c>
    </row>
    <row r="80" spans="1:4" ht="15">
      <c r="A80" s="476" t="s">
        <v>136</v>
      </c>
      <c r="B80" s="585">
        <v>85</v>
      </c>
      <c r="C80" s="585">
        <v>133</v>
      </c>
      <c r="D80" s="477" t="s">
        <v>137</v>
      </c>
    </row>
    <row r="81" spans="1:4" ht="15">
      <c r="A81" s="476" t="s">
        <v>138</v>
      </c>
      <c r="B81" s="585">
        <v>158</v>
      </c>
      <c r="C81" s="585">
        <v>149</v>
      </c>
      <c r="D81" s="477" t="s">
        <v>139</v>
      </c>
    </row>
    <row r="82" spans="1:4" ht="15">
      <c r="A82" s="476" t="s">
        <v>140</v>
      </c>
      <c r="B82" s="585">
        <v>62</v>
      </c>
      <c r="C82" s="585">
        <v>69</v>
      </c>
      <c r="D82" s="477" t="s">
        <v>141</v>
      </c>
    </row>
    <row r="83" spans="1:4" ht="14.25">
      <c r="A83" s="479" t="s">
        <v>142</v>
      </c>
      <c r="B83" s="662">
        <f>B84+B85+B86+B87+B88+B89+B90+B91</f>
        <v>1900</v>
      </c>
      <c r="C83" s="662">
        <v>1459</v>
      </c>
      <c r="D83" s="480" t="s">
        <v>143</v>
      </c>
    </row>
    <row r="84" spans="1:4" ht="15">
      <c r="A84" s="476" t="s">
        <v>144</v>
      </c>
      <c r="B84" s="585">
        <v>87</v>
      </c>
      <c r="C84" s="585">
        <v>59</v>
      </c>
      <c r="D84" s="477" t="s">
        <v>145</v>
      </c>
    </row>
    <row r="85" spans="1:4" ht="15">
      <c r="A85" s="476" t="s">
        <v>146</v>
      </c>
      <c r="B85" s="585">
        <v>63</v>
      </c>
      <c r="C85" s="585">
        <v>28</v>
      </c>
      <c r="D85" s="477" t="s">
        <v>147</v>
      </c>
    </row>
    <row r="86" spans="1:4" ht="15">
      <c r="A86" s="476" t="s">
        <v>148</v>
      </c>
      <c r="B86" s="585">
        <v>110</v>
      </c>
      <c r="C86" s="585">
        <v>114</v>
      </c>
      <c r="D86" s="477" t="s">
        <v>149</v>
      </c>
    </row>
    <row r="87" spans="1:4" ht="15">
      <c r="A87" s="476" t="s">
        <v>150</v>
      </c>
      <c r="B87" s="585">
        <v>83</v>
      </c>
      <c r="C87" s="585">
        <v>51</v>
      </c>
      <c r="D87" s="477" t="s">
        <v>151</v>
      </c>
    </row>
    <row r="88" spans="1:4" ht="15">
      <c r="A88" s="476" t="s">
        <v>152</v>
      </c>
      <c r="B88" s="585">
        <v>1341</v>
      </c>
      <c r="C88" s="585">
        <v>941</v>
      </c>
      <c r="D88" s="477" t="s">
        <v>153</v>
      </c>
    </row>
    <row r="89" spans="1:4" ht="15">
      <c r="A89" s="476" t="s">
        <v>154</v>
      </c>
      <c r="B89" s="585">
        <v>67</v>
      </c>
      <c r="C89" s="585">
        <v>47</v>
      </c>
      <c r="D89" s="477" t="s">
        <v>155</v>
      </c>
    </row>
    <row r="90" spans="1:4" ht="15">
      <c r="A90" s="476" t="s">
        <v>156</v>
      </c>
      <c r="B90" s="585">
        <v>108</v>
      </c>
      <c r="C90" s="585">
        <v>180</v>
      </c>
      <c r="D90" s="477" t="s">
        <v>1350</v>
      </c>
    </row>
    <row r="91" spans="1:4" ht="15">
      <c r="A91" s="476" t="s">
        <v>157</v>
      </c>
      <c r="B91" s="585">
        <v>41</v>
      </c>
      <c r="C91" s="585">
        <v>39</v>
      </c>
      <c r="D91" s="477" t="s">
        <v>158</v>
      </c>
    </row>
    <row r="92" spans="1:4" ht="14.25">
      <c r="A92" s="481" t="s">
        <v>159</v>
      </c>
      <c r="B92" s="663">
        <f>B93+B94+B95+B96+B97</f>
        <v>337</v>
      </c>
      <c r="C92" s="663">
        <v>177</v>
      </c>
      <c r="D92" s="482" t="s">
        <v>160</v>
      </c>
    </row>
    <row r="93" spans="1:4" ht="15">
      <c r="A93" s="476" t="s">
        <v>161</v>
      </c>
      <c r="B93" s="585">
        <v>110</v>
      </c>
      <c r="C93" s="585">
        <v>51</v>
      </c>
      <c r="D93" s="477" t="s">
        <v>162</v>
      </c>
    </row>
    <row r="94" spans="1:4" ht="15">
      <c r="A94" s="476" t="s">
        <v>163</v>
      </c>
      <c r="B94" s="585">
        <v>51</v>
      </c>
      <c r="C94" s="585">
        <v>21</v>
      </c>
      <c r="D94" s="477" t="s">
        <v>164</v>
      </c>
    </row>
    <row r="95" spans="1:4" ht="15">
      <c r="A95" s="476" t="s">
        <v>165</v>
      </c>
      <c r="B95" s="585">
        <v>78</v>
      </c>
      <c r="C95" s="585">
        <v>53</v>
      </c>
      <c r="D95" s="477" t="s">
        <v>166</v>
      </c>
    </row>
    <row r="96" spans="1:4" ht="15">
      <c r="A96" s="476" t="s">
        <v>167</v>
      </c>
      <c r="B96" s="585">
        <v>46</v>
      </c>
      <c r="C96" s="585">
        <v>31</v>
      </c>
      <c r="D96" s="477" t="s">
        <v>168</v>
      </c>
    </row>
    <row r="97" spans="1:4" ht="15">
      <c r="A97" s="476" t="s">
        <v>169</v>
      </c>
      <c r="B97" s="585">
        <v>52</v>
      </c>
      <c r="C97" s="585">
        <v>21</v>
      </c>
      <c r="D97" s="477" t="s">
        <v>170</v>
      </c>
    </row>
    <row r="98" spans="1:4" ht="14.25">
      <c r="A98" s="479" t="s">
        <v>171</v>
      </c>
      <c r="B98" s="663">
        <f>B99+B100+B101+B102+B103+B104</f>
        <v>520</v>
      </c>
      <c r="C98" s="663">
        <v>741</v>
      </c>
      <c r="D98" s="483" t="s">
        <v>172</v>
      </c>
    </row>
    <row r="99" spans="1:4" ht="15">
      <c r="A99" s="476" t="s">
        <v>173</v>
      </c>
      <c r="B99" s="585">
        <v>163</v>
      </c>
      <c r="C99" s="585">
        <v>426</v>
      </c>
      <c r="D99" s="477" t="s">
        <v>174</v>
      </c>
    </row>
    <row r="100" spans="1:4" ht="15">
      <c r="A100" s="476" t="s">
        <v>175</v>
      </c>
      <c r="B100" s="585">
        <v>62</v>
      </c>
      <c r="C100" s="585">
        <v>41</v>
      </c>
      <c r="D100" s="477" t="s">
        <v>176</v>
      </c>
    </row>
    <row r="101" spans="1:4" ht="15">
      <c r="A101" s="476" t="s">
        <v>177</v>
      </c>
      <c r="B101" s="585">
        <v>66</v>
      </c>
      <c r="C101" s="585">
        <v>158</v>
      </c>
      <c r="D101" s="477" t="s">
        <v>178</v>
      </c>
    </row>
    <row r="102" spans="1:4" ht="15">
      <c r="A102" s="476" t="s">
        <v>179</v>
      </c>
      <c r="B102" s="585">
        <v>124</v>
      </c>
      <c r="C102" s="585">
        <v>79</v>
      </c>
      <c r="D102" s="477" t="s">
        <v>180</v>
      </c>
    </row>
    <row r="103" spans="1:4" ht="15">
      <c r="A103" s="476" t="s">
        <v>181</v>
      </c>
      <c r="B103" s="585">
        <v>41</v>
      </c>
      <c r="C103" s="585">
        <v>4</v>
      </c>
      <c r="D103" s="477" t="s">
        <v>182</v>
      </c>
    </row>
    <row r="104" spans="1:4" ht="15">
      <c r="A104" s="476" t="s">
        <v>183</v>
      </c>
      <c r="B104" s="585">
        <v>64</v>
      </c>
      <c r="C104" s="585">
        <v>33</v>
      </c>
      <c r="D104" s="477" t="s">
        <v>184</v>
      </c>
    </row>
    <row r="105" spans="1:4" ht="14.25">
      <c r="A105" s="484" t="s">
        <v>185</v>
      </c>
      <c r="B105" s="662">
        <f>B106+B107+B108+B109</f>
        <v>165</v>
      </c>
      <c r="C105" s="662">
        <v>47</v>
      </c>
      <c r="D105" s="480" t="s">
        <v>186</v>
      </c>
    </row>
    <row r="106" spans="1:4" ht="15">
      <c r="A106" s="476" t="s">
        <v>187</v>
      </c>
      <c r="B106" s="585">
        <v>21</v>
      </c>
      <c r="C106" s="585">
        <v>1</v>
      </c>
      <c r="D106" s="477" t="s">
        <v>188</v>
      </c>
    </row>
    <row r="107" spans="1:4" ht="15">
      <c r="A107" s="476" t="s">
        <v>189</v>
      </c>
      <c r="B107" s="585">
        <v>76</v>
      </c>
      <c r="C107" s="585">
        <v>33</v>
      </c>
      <c r="D107" s="477" t="s">
        <v>190</v>
      </c>
    </row>
    <row r="108" spans="1:4" ht="15">
      <c r="A108" s="476" t="s">
        <v>191</v>
      </c>
      <c r="B108" s="585">
        <v>30</v>
      </c>
      <c r="C108" s="585">
        <v>6</v>
      </c>
      <c r="D108" s="477" t="s">
        <v>192</v>
      </c>
    </row>
    <row r="109" spans="1:4" ht="15">
      <c r="A109" s="476" t="s">
        <v>193</v>
      </c>
      <c r="B109" s="585">
        <v>38</v>
      </c>
      <c r="C109" s="585">
        <v>7</v>
      </c>
      <c r="D109" s="477" t="s">
        <v>194</v>
      </c>
    </row>
    <row r="110" spans="1:4" ht="14.25">
      <c r="A110" s="473" t="s">
        <v>195</v>
      </c>
      <c r="B110" s="662">
        <f>B111+B112+B113+B114</f>
        <v>168</v>
      </c>
      <c r="C110" s="662">
        <v>78</v>
      </c>
      <c r="D110" s="480" t="s">
        <v>196</v>
      </c>
    </row>
    <row r="111" spans="1:4" ht="15">
      <c r="A111" s="476" t="s">
        <v>197</v>
      </c>
      <c r="B111" s="585">
        <v>23</v>
      </c>
      <c r="C111" s="585">
        <v>5</v>
      </c>
      <c r="D111" s="477" t="s">
        <v>198</v>
      </c>
    </row>
    <row r="112" spans="1:4" ht="15">
      <c r="A112" s="476" t="s">
        <v>199</v>
      </c>
      <c r="B112" s="585">
        <v>33</v>
      </c>
      <c r="C112" s="585">
        <v>3</v>
      </c>
      <c r="D112" s="477" t="s">
        <v>200</v>
      </c>
    </row>
    <row r="113" spans="1:4" ht="15">
      <c r="A113" s="476" t="s">
        <v>201</v>
      </c>
      <c r="B113" s="585">
        <v>110</v>
      </c>
      <c r="C113" s="585">
        <v>70</v>
      </c>
      <c r="D113" s="477" t="s">
        <v>202</v>
      </c>
    </row>
    <row r="114" spans="1:4" ht="15">
      <c r="A114" s="476" t="s">
        <v>203</v>
      </c>
      <c r="B114" s="585">
        <v>2</v>
      </c>
      <c r="C114" s="585">
        <v>0</v>
      </c>
      <c r="D114" s="477" t="s">
        <v>204</v>
      </c>
    </row>
    <row r="115" spans="1:4" ht="14.25">
      <c r="A115" s="484" t="s">
        <v>205</v>
      </c>
      <c r="B115" s="662">
        <f>B116+B117</f>
        <v>68</v>
      </c>
      <c r="C115" s="662">
        <v>13</v>
      </c>
      <c r="D115" s="480" t="s">
        <v>206</v>
      </c>
    </row>
    <row r="116" spans="1:4" ht="15">
      <c r="A116" s="664" t="s">
        <v>207</v>
      </c>
      <c r="B116" s="585">
        <v>0</v>
      </c>
      <c r="C116" s="585">
        <v>0</v>
      </c>
      <c r="D116" s="486" t="s">
        <v>502</v>
      </c>
    </row>
    <row r="117" spans="1:4" ht="15">
      <c r="A117" s="665" t="s">
        <v>209</v>
      </c>
      <c r="B117" s="585">
        <v>68</v>
      </c>
      <c r="C117" s="585">
        <v>13</v>
      </c>
      <c r="D117" s="486" t="s">
        <v>210</v>
      </c>
    </row>
    <row r="118" spans="1:4" ht="14.25">
      <c r="A118" s="488" t="s">
        <v>335</v>
      </c>
      <c r="B118" s="662">
        <f>B115+B110+B105+B98+B92+B83+B73+'5'!B45+'5'!B37+'5'!B27+'5'!B18+'5'!B9</f>
        <v>12896</v>
      </c>
      <c r="C118" s="662">
        <f>C115+C110+C105+C98+C92+C83+C73+'5'!C45+'5'!C37+'5'!C27+'5'!C18+'5'!C9</f>
        <v>14199</v>
      </c>
      <c r="D118" s="200" t="s">
        <v>212</v>
      </c>
    </row>
    <row r="119" spans="1:4">
      <c r="B119" s="626"/>
      <c r="C119" s="626"/>
    </row>
    <row r="120" spans="1:4">
      <c r="B120" s="626"/>
      <c r="C120" s="626"/>
    </row>
    <row r="121" spans="1:4">
      <c r="A121" s="624" t="s">
        <v>653</v>
      </c>
      <c r="B121" s="446"/>
      <c r="C121" s="446"/>
      <c r="D121" s="666" t="s">
        <v>846</v>
      </c>
    </row>
    <row r="122" spans="1:4">
      <c r="A122" s="531" t="s">
        <v>1330</v>
      </c>
      <c r="B122" s="631"/>
      <c r="C122" s="631"/>
      <c r="D122" s="497" t="s">
        <v>1351</v>
      </c>
    </row>
    <row r="123" spans="1:4" ht="14.25">
      <c r="A123" s="667"/>
      <c r="B123" s="667"/>
      <c r="C123" s="667"/>
      <c r="D123" s="667"/>
    </row>
    <row r="124" spans="1:4">
      <c r="A124" s="492"/>
      <c r="B124" s="492"/>
      <c r="C124" s="492"/>
    </row>
    <row r="125" spans="1:4">
      <c r="B125" s="437"/>
      <c r="C125" s="437"/>
    </row>
  </sheetData>
  <printOptions gridLinesSet="0"/>
  <pageMargins left="0.78740157480314965" right="0.59055118110236227" top="1.1811023622047245" bottom="1.1811023622047245" header="0.51181102362204722" footer="0.51181102362204722"/>
  <pageSetup paperSize="9" scale="75" orientation="portrait" r:id="rId1"/>
  <headerFooter alignWithMargins="0"/>
  <rowBreaks count="1" manualBreakCount="1">
    <brk id="6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126"/>
  <sheetViews>
    <sheetView showGridLines="0" view="pageLayout" zoomScaleSheetLayoutView="90" workbookViewId="0">
      <selection activeCell="C7" sqref="C7"/>
    </sheetView>
  </sheetViews>
  <sheetFormatPr baseColWidth="10" defaultRowHeight="12.75"/>
  <cols>
    <col min="1" max="1" width="30.7109375" style="668" customWidth="1"/>
    <col min="2" max="2" width="16.42578125" style="672" customWidth="1"/>
    <col min="3" max="3" width="18.28515625" style="672" customWidth="1"/>
    <col min="4" max="4" width="11.28515625" style="672" customWidth="1"/>
    <col min="5" max="5" width="33.5703125" style="668" customWidth="1"/>
    <col min="6" max="6" width="3.7109375" style="668" customWidth="1"/>
    <col min="7" max="7" width="6.7109375" style="668" customWidth="1"/>
    <col min="8" max="256" width="11.42578125" style="668"/>
    <col min="257" max="257" width="30.7109375" style="668" customWidth="1"/>
    <col min="258" max="258" width="8.7109375" style="668" customWidth="1"/>
    <col min="259" max="259" width="19" style="668" customWidth="1"/>
    <col min="260" max="260" width="21" style="668" customWidth="1"/>
    <col min="261" max="261" width="30.7109375" style="668" customWidth="1"/>
    <col min="262" max="262" width="3.7109375" style="668" customWidth="1"/>
    <col min="263" max="263" width="6.7109375" style="668" customWidth="1"/>
    <col min="264" max="512" width="11.42578125" style="668"/>
    <col min="513" max="513" width="30.7109375" style="668" customWidth="1"/>
    <col min="514" max="514" width="8.7109375" style="668" customWidth="1"/>
    <col min="515" max="515" width="19" style="668" customWidth="1"/>
    <col min="516" max="516" width="21" style="668" customWidth="1"/>
    <col min="517" max="517" width="30.7109375" style="668" customWidth="1"/>
    <col min="518" max="518" width="3.7109375" style="668" customWidth="1"/>
    <col min="519" max="519" width="6.7109375" style="668" customWidth="1"/>
    <col min="520" max="768" width="11.42578125" style="668"/>
    <col min="769" max="769" width="30.7109375" style="668" customWidth="1"/>
    <col min="770" max="770" width="8.7109375" style="668" customWidth="1"/>
    <col min="771" max="771" width="19" style="668" customWidth="1"/>
    <col min="772" max="772" width="21" style="668" customWidth="1"/>
    <col min="773" max="773" width="30.7109375" style="668" customWidth="1"/>
    <col min="774" max="774" width="3.7109375" style="668" customWidth="1"/>
    <col min="775" max="775" width="6.7109375" style="668" customWidth="1"/>
    <col min="776" max="1024" width="11.42578125" style="668"/>
    <col min="1025" max="1025" width="30.7109375" style="668" customWidth="1"/>
    <col min="1026" max="1026" width="8.7109375" style="668" customWidth="1"/>
    <col min="1027" max="1027" width="19" style="668" customWidth="1"/>
    <col min="1028" max="1028" width="21" style="668" customWidth="1"/>
    <col min="1029" max="1029" width="30.7109375" style="668" customWidth="1"/>
    <col min="1030" max="1030" width="3.7109375" style="668" customWidth="1"/>
    <col min="1031" max="1031" width="6.7109375" style="668" customWidth="1"/>
    <col min="1032" max="1280" width="11.42578125" style="668"/>
    <col min="1281" max="1281" width="30.7109375" style="668" customWidth="1"/>
    <col min="1282" max="1282" width="8.7109375" style="668" customWidth="1"/>
    <col min="1283" max="1283" width="19" style="668" customWidth="1"/>
    <col min="1284" max="1284" width="21" style="668" customWidth="1"/>
    <col min="1285" max="1285" width="30.7109375" style="668" customWidth="1"/>
    <col min="1286" max="1286" width="3.7109375" style="668" customWidth="1"/>
    <col min="1287" max="1287" width="6.7109375" style="668" customWidth="1"/>
    <col min="1288" max="1536" width="11.42578125" style="668"/>
    <col min="1537" max="1537" width="30.7109375" style="668" customWidth="1"/>
    <col min="1538" max="1538" width="8.7109375" style="668" customWidth="1"/>
    <col min="1539" max="1539" width="19" style="668" customWidth="1"/>
    <col min="1540" max="1540" width="21" style="668" customWidth="1"/>
    <col min="1541" max="1541" width="30.7109375" style="668" customWidth="1"/>
    <col min="1542" max="1542" width="3.7109375" style="668" customWidth="1"/>
    <col min="1543" max="1543" width="6.7109375" style="668" customWidth="1"/>
    <col min="1544" max="1792" width="11.42578125" style="668"/>
    <col min="1793" max="1793" width="30.7109375" style="668" customWidth="1"/>
    <col min="1794" max="1794" width="8.7109375" style="668" customWidth="1"/>
    <col min="1795" max="1795" width="19" style="668" customWidth="1"/>
    <col min="1796" max="1796" width="21" style="668" customWidth="1"/>
    <col min="1797" max="1797" width="30.7109375" style="668" customWidth="1"/>
    <col min="1798" max="1798" width="3.7109375" style="668" customWidth="1"/>
    <col min="1799" max="1799" width="6.7109375" style="668" customWidth="1"/>
    <col min="1800" max="2048" width="11.42578125" style="668"/>
    <col min="2049" max="2049" width="30.7109375" style="668" customWidth="1"/>
    <col min="2050" max="2050" width="8.7109375" style="668" customWidth="1"/>
    <col min="2051" max="2051" width="19" style="668" customWidth="1"/>
    <col min="2052" max="2052" width="21" style="668" customWidth="1"/>
    <col min="2053" max="2053" width="30.7109375" style="668" customWidth="1"/>
    <col min="2054" max="2054" width="3.7109375" style="668" customWidth="1"/>
    <col min="2055" max="2055" width="6.7109375" style="668" customWidth="1"/>
    <col min="2056" max="2304" width="11.42578125" style="668"/>
    <col min="2305" max="2305" width="30.7109375" style="668" customWidth="1"/>
    <col min="2306" max="2306" width="8.7109375" style="668" customWidth="1"/>
    <col min="2307" max="2307" width="19" style="668" customWidth="1"/>
    <col min="2308" max="2308" width="21" style="668" customWidth="1"/>
    <col min="2309" max="2309" width="30.7109375" style="668" customWidth="1"/>
    <col min="2310" max="2310" width="3.7109375" style="668" customWidth="1"/>
    <col min="2311" max="2311" width="6.7109375" style="668" customWidth="1"/>
    <col min="2312" max="2560" width="11.42578125" style="668"/>
    <col min="2561" max="2561" width="30.7109375" style="668" customWidth="1"/>
    <col min="2562" max="2562" width="8.7109375" style="668" customWidth="1"/>
    <col min="2563" max="2563" width="19" style="668" customWidth="1"/>
    <col min="2564" max="2564" width="21" style="668" customWidth="1"/>
    <col min="2565" max="2565" width="30.7109375" style="668" customWidth="1"/>
    <col min="2566" max="2566" width="3.7109375" style="668" customWidth="1"/>
    <col min="2567" max="2567" width="6.7109375" style="668" customWidth="1"/>
    <col min="2568" max="2816" width="11.42578125" style="668"/>
    <col min="2817" max="2817" width="30.7109375" style="668" customWidth="1"/>
    <col min="2818" max="2818" width="8.7109375" style="668" customWidth="1"/>
    <col min="2819" max="2819" width="19" style="668" customWidth="1"/>
    <col min="2820" max="2820" width="21" style="668" customWidth="1"/>
    <col min="2821" max="2821" width="30.7109375" style="668" customWidth="1"/>
    <col min="2822" max="2822" width="3.7109375" style="668" customWidth="1"/>
    <col min="2823" max="2823" width="6.7109375" style="668" customWidth="1"/>
    <col min="2824" max="3072" width="11.42578125" style="668"/>
    <col min="3073" max="3073" width="30.7109375" style="668" customWidth="1"/>
    <col min="3074" max="3074" width="8.7109375" style="668" customWidth="1"/>
    <col min="3075" max="3075" width="19" style="668" customWidth="1"/>
    <col min="3076" max="3076" width="21" style="668" customWidth="1"/>
    <col min="3077" max="3077" width="30.7109375" style="668" customWidth="1"/>
    <col min="3078" max="3078" width="3.7109375" style="668" customWidth="1"/>
    <col min="3079" max="3079" width="6.7109375" style="668" customWidth="1"/>
    <col min="3080" max="3328" width="11.42578125" style="668"/>
    <col min="3329" max="3329" width="30.7109375" style="668" customWidth="1"/>
    <col min="3330" max="3330" width="8.7109375" style="668" customWidth="1"/>
    <col min="3331" max="3331" width="19" style="668" customWidth="1"/>
    <col min="3332" max="3332" width="21" style="668" customWidth="1"/>
    <col min="3333" max="3333" width="30.7109375" style="668" customWidth="1"/>
    <col min="3334" max="3334" width="3.7109375" style="668" customWidth="1"/>
    <col min="3335" max="3335" width="6.7109375" style="668" customWidth="1"/>
    <col min="3336" max="3584" width="11.42578125" style="668"/>
    <col min="3585" max="3585" width="30.7109375" style="668" customWidth="1"/>
    <col min="3586" max="3586" width="8.7109375" style="668" customWidth="1"/>
    <col min="3587" max="3587" width="19" style="668" customWidth="1"/>
    <col min="3588" max="3588" width="21" style="668" customWidth="1"/>
    <col min="3589" max="3589" width="30.7109375" style="668" customWidth="1"/>
    <col min="3590" max="3590" width="3.7109375" style="668" customWidth="1"/>
    <col min="3591" max="3591" width="6.7109375" style="668" customWidth="1"/>
    <col min="3592" max="3840" width="11.42578125" style="668"/>
    <col min="3841" max="3841" width="30.7109375" style="668" customWidth="1"/>
    <col min="3842" max="3842" width="8.7109375" style="668" customWidth="1"/>
    <col min="3843" max="3843" width="19" style="668" customWidth="1"/>
    <col min="3844" max="3844" width="21" style="668" customWidth="1"/>
    <col min="3845" max="3845" width="30.7109375" style="668" customWidth="1"/>
    <col min="3846" max="3846" width="3.7109375" style="668" customWidth="1"/>
    <col min="3847" max="3847" width="6.7109375" style="668" customWidth="1"/>
    <col min="3848" max="4096" width="11.42578125" style="668"/>
    <col min="4097" max="4097" width="30.7109375" style="668" customWidth="1"/>
    <col min="4098" max="4098" width="8.7109375" style="668" customWidth="1"/>
    <col min="4099" max="4099" width="19" style="668" customWidth="1"/>
    <col min="4100" max="4100" width="21" style="668" customWidth="1"/>
    <col min="4101" max="4101" width="30.7109375" style="668" customWidth="1"/>
    <col min="4102" max="4102" width="3.7109375" style="668" customWidth="1"/>
    <col min="4103" max="4103" width="6.7109375" style="668" customWidth="1"/>
    <col min="4104" max="4352" width="11.42578125" style="668"/>
    <col min="4353" max="4353" width="30.7109375" style="668" customWidth="1"/>
    <col min="4354" max="4354" width="8.7109375" style="668" customWidth="1"/>
    <col min="4355" max="4355" width="19" style="668" customWidth="1"/>
    <col min="4356" max="4356" width="21" style="668" customWidth="1"/>
    <col min="4357" max="4357" width="30.7109375" style="668" customWidth="1"/>
    <col min="4358" max="4358" width="3.7109375" style="668" customWidth="1"/>
    <col min="4359" max="4359" width="6.7109375" style="668" customWidth="1"/>
    <col min="4360" max="4608" width="11.42578125" style="668"/>
    <col min="4609" max="4609" width="30.7109375" style="668" customWidth="1"/>
    <col min="4610" max="4610" width="8.7109375" style="668" customWidth="1"/>
    <col min="4611" max="4611" width="19" style="668" customWidth="1"/>
    <col min="4612" max="4612" width="21" style="668" customWidth="1"/>
    <col min="4613" max="4613" width="30.7109375" style="668" customWidth="1"/>
    <col min="4614" max="4614" width="3.7109375" style="668" customWidth="1"/>
    <col min="4615" max="4615" width="6.7109375" style="668" customWidth="1"/>
    <col min="4616" max="4864" width="11.42578125" style="668"/>
    <col min="4865" max="4865" width="30.7109375" style="668" customWidth="1"/>
    <col min="4866" max="4866" width="8.7109375" style="668" customWidth="1"/>
    <col min="4867" max="4867" width="19" style="668" customWidth="1"/>
    <col min="4868" max="4868" width="21" style="668" customWidth="1"/>
    <col min="4869" max="4869" width="30.7109375" style="668" customWidth="1"/>
    <col min="4870" max="4870" width="3.7109375" style="668" customWidth="1"/>
    <col min="4871" max="4871" width="6.7109375" style="668" customWidth="1"/>
    <col min="4872" max="5120" width="11.42578125" style="668"/>
    <col min="5121" max="5121" width="30.7109375" style="668" customWidth="1"/>
    <col min="5122" max="5122" width="8.7109375" style="668" customWidth="1"/>
    <col min="5123" max="5123" width="19" style="668" customWidth="1"/>
    <col min="5124" max="5124" width="21" style="668" customWidth="1"/>
    <col min="5125" max="5125" width="30.7109375" style="668" customWidth="1"/>
    <col min="5126" max="5126" width="3.7109375" style="668" customWidth="1"/>
    <col min="5127" max="5127" width="6.7109375" style="668" customWidth="1"/>
    <col min="5128" max="5376" width="11.42578125" style="668"/>
    <col min="5377" max="5377" width="30.7109375" style="668" customWidth="1"/>
    <col min="5378" max="5378" width="8.7109375" style="668" customWidth="1"/>
    <col min="5379" max="5379" width="19" style="668" customWidth="1"/>
    <col min="5380" max="5380" width="21" style="668" customWidth="1"/>
    <col min="5381" max="5381" width="30.7109375" style="668" customWidth="1"/>
    <col min="5382" max="5382" width="3.7109375" style="668" customWidth="1"/>
    <col min="5383" max="5383" width="6.7109375" style="668" customWidth="1"/>
    <col min="5384" max="5632" width="11.42578125" style="668"/>
    <col min="5633" max="5633" width="30.7109375" style="668" customWidth="1"/>
    <col min="5634" max="5634" width="8.7109375" style="668" customWidth="1"/>
    <col min="5635" max="5635" width="19" style="668" customWidth="1"/>
    <col min="5636" max="5636" width="21" style="668" customWidth="1"/>
    <col min="5637" max="5637" width="30.7109375" style="668" customWidth="1"/>
    <col min="5638" max="5638" width="3.7109375" style="668" customWidth="1"/>
    <col min="5639" max="5639" width="6.7109375" style="668" customWidth="1"/>
    <col min="5640" max="5888" width="11.42578125" style="668"/>
    <col min="5889" max="5889" width="30.7109375" style="668" customWidth="1"/>
    <col min="5890" max="5890" width="8.7109375" style="668" customWidth="1"/>
    <col min="5891" max="5891" width="19" style="668" customWidth="1"/>
    <col min="5892" max="5892" width="21" style="668" customWidth="1"/>
    <col min="5893" max="5893" width="30.7109375" style="668" customWidth="1"/>
    <col min="5894" max="5894" width="3.7109375" style="668" customWidth="1"/>
    <col min="5895" max="5895" width="6.7109375" style="668" customWidth="1"/>
    <col min="5896" max="6144" width="11.42578125" style="668"/>
    <col min="6145" max="6145" width="30.7109375" style="668" customWidth="1"/>
    <col min="6146" max="6146" width="8.7109375" style="668" customWidth="1"/>
    <col min="6147" max="6147" width="19" style="668" customWidth="1"/>
    <col min="6148" max="6148" width="21" style="668" customWidth="1"/>
    <col min="6149" max="6149" width="30.7109375" style="668" customWidth="1"/>
    <col min="6150" max="6150" width="3.7109375" style="668" customWidth="1"/>
    <col min="6151" max="6151" width="6.7109375" style="668" customWidth="1"/>
    <col min="6152" max="6400" width="11.42578125" style="668"/>
    <col min="6401" max="6401" width="30.7109375" style="668" customWidth="1"/>
    <col min="6402" max="6402" width="8.7109375" style="668" customWidth="1"/>
    <col min="6403" max="6403" width="19" style="668" customWidth="1"/>
    <col min="6404" max="6404" width="21" style="668" customWidth="1"/>
    <col min="6405" max="6405" width="30.7109375" style="668" customWidth="1"/>
    <col min="6406" max="6406" width="3.7109375" style="668" customWidth="1"/>
    <col min="6407" max="6407" width="6.7109375" style="668" customWidth="1"/>
    <col min="6408" max="6656" width="11.42578125" style="668"/>
    <col min="6657" max="6657" width="30.7109375" style="668" customWidth="1"/>
    <col min="6658" max="6658" width="8.7109375" style="668" customWidth="1"/>
    <col min="6659" max="6659" width="19" style="668" customWidth="1"/>
    <col min="6660" max="6660" width="21" style="668" customWidth="1"/>
    <col min="6661" max="6661" width="30.7109375" style="668" customWidth="1"/>
    <col min="6662" max="6662" width="3.7109375" style="668" customWidth="1"/>
    <col min="6663" max="6663" width="6.7109375" style="668" customWidth="1"/>
    <col min="6664" max="6912" width="11.42578125" style="668"/>
    <col min="6913" max="6913" width="30.7109375" style="668" customWidth="1"/>
    <col min="6914" max="6914" width="8.7109375" style="668" customWidth="1"/>
    <col min="6915" max="6915" width="19" style="668" customWidth="1"/>
    <col min="6916" max="6916" width="21" style="668" customWidth="1"/>
    <col min="6917" max="6917" width="30.7109375" style="668" customWidth="1"/>
    <col min="6918" max="6918" width="3.7109375" style="668" customWidth="1"/>
    <col min="6919" max="6919" width="6.7109375" style="668" customWidth="1"/>
    <col min="6920" max="7168" width="11.42578125" style="668"/>
    <col min="7169" max="7169" width="30.7109375" style="668" customWidth="1"/>
    <col min="7170" max="7170" width="8.7109375" style="668" customWidth="1"/>
    <col min="7171" max="7171" width="19" style="668" customWidth="1"/>
    <col min="7172" max="7172" width="21" style="668" customWidth="1"/>
    <col min="7173" max="7173" width="30.7109375" style="668" customWidth="1"/>
    <col min="7174" max="7174" width="3.7109375" style="668" customWidth="1"/>
    <col min="7175" max="7175" width="6.7109375" style="668" customWidth="1"/>
    <col min="7176" max="7424" width="11.42578125" style="668"/>
    <col min="7425" max="7425" width="30.7109375" style="668" customWidth="1"/>
    <col min="7426" max="7426" width="8.7109375" style="668" customWidth="1"/>
    <col min="7427" max="7427" width="19" style="668" customWidth="1"/>
    <col min="7428" max="7428" width="21" style="668" customWidth="1"/>
    <col min="7429" max="7429" width="30.7109375" style="668" customWidth="1"/>
    <col min="7430" max="7430" width="3.7109375" style="668" customWidth="1"/>
    <col min="7431" max="7431" width="6.7109375" style="668" customWidth="1"/>
    <col min="7432" max="7680" width="11.42578125" style="668"/>
    <col min="7681" max="7681" width="30.7109375" style="668" customWidth="1"/>
    <col min="7682" max="7682" width="8.7109375" style="668" customWidth="1"/>
    <col min="7683" max="7683" width="19" style="668" customWidth="1"/>
    <col min="7684" max="7684" width="21" style="668" customWidth="1"/>
    <col min="7685" max="7685" width="30.7109375" style="668" customWidth="1"/>
    <col min="7686" max="7686" width="3.7109375" style="668" customWidth="1"/>
    <col min="7687" max="7687" width="6.7109375" style="668" customWidth="1"/>
    <col min="7688" max="7936" width="11.42578125" style="668"/>
    <col min="7937" max="7937" width="30.7109375" style="668" customWidth="1"/>
    <col min="7938" max="7938" width="8.7109375" style="668" customWidth="1"/>
    <col min="7939" max="7939" width="19" style="668" customWidth="1"/>
    <col min="7940" max="7940" width="21" style="668" customWidth="1"/>
    <col min="7941" max="7941" width="30.7109375" style="668" customWidth="1"/>
    <col min="7942" max="7942" width="3.7109375" style="668" customWidth="1"/>
    <col min="7943" max="7943" width="6.7109375" style="668" customWidth="1"/>
    <col min="7944" max="8192" width="11.42578125" style="668"/>
    <col min="8193" max="8193" width="30.7109375" style="668" customWidth="1"/>
    <col min="8194" max="8194" width="8.7109375" style="668" customWidth="1"/>
    <col min="8195" max="8195" width="19" style="668" customWidth="1"/>
    <col min="8196" max="8196" width="21" style="668" customWidth="1"/>
    <col min="8197" max="8197" width="30.7109375" style="668" customWidth="1"/>
    <col min="8198" max="8198" width="3.7109375" style="668" customWidth="1"/>
    <col min="8199" max="8199" width="6.7109375" style="668" customWidth="1"/>
    <col min="8200" max="8448" width="11.42578125" style="668"/>
    <col min="8449" max="8449" width="30.7109375" style="668" customWidth="1"/>
    <col min="8450" max="8450" width="8.7109375" style="668" customWidth="1"/>
    <col min="8451" max="8451" width="19" style="668" customWidth="1"/>
    <col min="8452" max="8452" width="21" style="668" customWidth="1"/>
    <col min="8453" max="8453" width="30.7109375" style="668" customWidth="1"/>
    <col min="8454" max="8454" width="3.7109375" style="668" customWidth="1"/>
    <col min="8455" max="8455" width="6.7109375" style="668" customWidth="1"/>
    <col min="8456" max="8704" width="11.42578125" style="668"/>
    <col min="8705" max="8705" width="30.7109375" style="668" customWidth="1"/>
    <col min="8706" max="8706" width="8.7109375" style="668" customWidth="1"/>
    <col min="8707" max="8707" width="19" style="668" customWidth="1"/>
    <col min="8708" max="8708" width="21" style="668" customWidth="1"/>
    <col min="8709" max="8709" width="30.7109375" style="668" customWidth="1"/>
    <col min="8710" max="8710" width="3.7109375" style="668" customWidth="1"/>
    <col min="8711" max="8711" width="6.7109375" style="668" customWidth="1"/>
    <col min="8712" max="8960" width="11.42578125" style="668"/>
    <col min="8961" max="8961" width="30.7109375" style="668" customWidth="1"/>
    <col min="8962" max="8962" width="8.7109375" style="668" customWidth="1"/>
    <col min="8963" max="8963" width="19" style="668" customWidth="1"/>
    <col min="8964" max="8964" width="21" style="668" customWidth="1"/>
    <col min="8965" max="8965" width="30.7109375" style="668" customWidth="1"/>
    <col min="8966" max="8966" width="3.7109375" style="668" customWidth="1"/>
    <col min="8967" max="8967" width="6.7109375" style="668" customWidth="1"/>
    <col min="8968" max="9216" width="11.42578125" style="668"/>
    <col min="9217" max="9217" width="30.7109375" style="668" customWidth="1"/>
    <col min="9218" max="9218" width="8.7109375" style="668" customWidth="1"/>
    <col min="9219" max="9219" width="19" style="668" customWidth="1"/>
    <col min="9220" max="9220" width="21" style="668" customWidth="1"/>
    <col min="9221" max="9221" width="30.7109375" style="668" customWidth="1"/>
    <col min="9222" max="9222" width="3.7109375" style="668" customWidth="1"/>
    <col min="9223" max="9223" width="6.7109375" style="668" customWidth="1"/>
    <col min="9224" max="9472" width="11.42578125" style="668"/>
    <col min="9473" max="9473" width="30.7109375" style="668" customWidth="1"/>
    <col min="9474" max="9474" width="8.7109375" style="668" customWidth="1"/>
    <col min="9475" max="9475" width="19" style="668" customWidth="1"/>
    <col min="9476" max="9476" width="21" style="668" customWidth="1"/>
    <col min="9477" max="9477" width="30.7109375" style="668" customWidth="1"/>
    <col min="9478" max="9478" width="3.7109375" style="668" customWidth="1"/>
    <col min="9479" max="9479" width="6.7109375" style="668" customWidth="1"/>
    <col min="9480" max="9728" width="11.42578125" style="668"/>
    <col min="9729" max="9729" width="30.7109375" style="668" customWidth="1"/>
    <col min="9730" max="9730" width="8.7109375" style="668" customWidth="1"/>
    <col min="9731" max="9731" width="19" style="668" customWidth="1"/>
    <col min="9732" max="9732" width="21" style="668" customWidth="1"/>
    <col min="9733" max="9733" width="30.7109375" style="668" customWidth="1"/>
    <col min="9734" max="9734" width="3.7109375" style="668" customWidth="1"/>
    <col min="9735" max="9735" width="6.7109375" style="668" customWidth="1"/>
    <col min="9736" max="9984" width="11.42578125" style="668"/>
    <col min="9985" max="9985" width="30.7109375" style="668" customWidth="1"/>
    <col min="9986" max="9986" width="8.7109375" style="668" customWidth="1"/>
    <col min="9987" max="9987" width="19" style="668" customWidth="1"/>
    <col min="9988" max="9988" width="21" style="668" customWidth="1"/>
    <col min="9989" max="9989" width="30.7109375" style="668" customWidth="1"/>
    <col min="9990" max="9990" width="3.7109375" style="668" customWidth="1"/>
    <col min="9991" max="9991" width="6.7109375" style="668" customWidth="1"/>
    <col min="9992" max="10240" width="11.42578125" style="668"/>
    <col min="10241" max="10241" width="30.7109375" style="668" customWidth="1"/>
    <col min="10242" max="10242" width="8.7109375" style="668" customWidth="1"/>
    <col min="10243" max="10243" width="19" style="668" customWidth="1"/>
    <col min="10244" max="10244" width="21" style="668" customWidth="1"/>
    <col min="10245" max="10245" width="30.7109375" style="668" customWidth="1"/>
    <col min="10246" max="10246" width="3.7109375" style="668" customWidth="1"/>
    <col min="10247" max="10247" width="6.7109375" style="668" customWidth="1"/>
    <col min="10248" max="10496" width="11.42578125" style="668"/>
    <col min="10497" max="10497" width="30.7109375" style="668" customWidth="1"/>
    <col min="10498" max="10498" width="8.7109375" style="668" customWidth="1"/>
    <col min="10499" max="10499" width="19" style="668" customWidth="1"/>
    <col min="10500" max="10500" width="21" style="668" customWidth="1"/>
    <col min="10501" max="10501" width="30.7109375" style="668" customWidth="1"/>
    <col min="10502" max="10502" width="3.7109375" style="668" customWidth="1"/>
    <col min="10503" max="10503" width="6.7109375" style="668" customWidth="1"/>
    <col min="10504" max="10752" width="11.42578125" style="668"/>
    <col min="10753" max="10753" width="30.7109375" style="668" customWidth="1"/>
    <col min="10754" max="10754" width="8.7109375" style="668" customWidth="1"/>
    <col min="10755" max="10755" width="19" style="668" customWidth="1"/>
    <col min="10756" max="10756" width="21" style="668" customWidth="1"/>
    <col min="10757" max="10757" width="30.7109375" style="668" customWidth="1"/>
    <col min="10758" max="10758" width="3.7109375" style="668" customWidth="1"/>
    <col min="10759" max="10759" width="6.7109375" style="668" customWidth="1"/>
    <col min="10760" max="11008" width="11.42578125" style="668"/>
    <col min="11009" max="11009" width="30.7109375" style="668" customWidth="1"/>
    <col min="11010" max="11010" width="8.7109375" style="668" customWidth="1"/>
    <col min="11011" max="11011" width="19" style="668" customWidth="1"/>
    <col min="11012" max="11012" width="21" style="668" customWidth="1"/>
    <col min="11013" max="11013" width="30.7109375" style="668" customWidth="1"/>
    <col min="11014" max="11014" width="3.7109375" style="668" customWidth="1"/>
    <col min="11015" max="11015" width="6.7109375" style="668" customWidth="1"/>
    <col min="11016" max="11264" width="11.42578125" style="668"/>
    <col min="11265" max="11265" width="30.7109375" style="668" customWidth="1"/>
    <col min="11266" max="11266" width="8.7109375" style="668" customWidth="1"/>
    <col min="11267" max="11267" width="19" style="668" customWidth="1"/>
    <col min="11268" max="11268" width="21" style="668" customWidth="1"/>
    <col min="11269" max="11269" width="30.7109375" style="668" customWidth="1"/>
    <col min="11270" max="11270" width="3.7109375" style="668" customWidth="1"/>
    <col min="11271" max="11271" width="6.7109375" style="668" customWidth="1"/>
    <col min="11272" max="11520" width="11.42578125" style="668"/>
    <col min="11521" max="11521" width="30.7109375" style="668" customWidth="1"/>
    <col min="11522" max="11522" width="8.7109375" style="668" customWidth="1"/>
    <col min="11523" max="11523" width="19" style="668" customWidth="1"/>
    <col min="11524" max="11524" width="21" style="668" customWidth="1"/>
    <col min="11525" max="11525" width="30.7109375" style="668" customWidth="1"/>
    <col min="11526" max="11526" width="3.7109375" style="668" customWidth="1"/>
    <col min="11527" max="11527" width="6.7109375" style="668" customWidth="1"/>
    <col min="11528" max="11776" width="11.42578125" style="668"/>
    <col min="11777" max="11777" width="30.7109375" style="668" customWidth="1"/>
    <col min="11778" max="11778" width="8.7109375" style="668" customWidth="1"/>
    <col min="11779" max="11779" width="19" style="668" customWidth="1"/>
    <col min="11780" max="11780" width="21" style="668" customWidth="1"/>
    <col min="11781" max="11781" width="30.7109375" style="668" customWidth="1"/>
    <col min="11782" max="11782" width="3.7109375" style="668" customWidth="1"/>
    <col min="11783" max="11783" width="6.7109375" style="668" customWidth="1"/>
    <col min="11784" max="12032" width="11.42578125" style="668"/>
    <col min="12033" max="12033" width="30.7109375" style="668" customWidth="1"/>
    <col min="12034" max="12034" width="8.7109375" style="668" customWidth="1"/>
    <col min="12035" max="12035" width="19" style="668" customWidth="1"/>
    <col min="12036" max="12036" width="21" style="668" customWidth="1"/>
    <col min="12037" max="12037" width="30.7109375" style="668" customWidth="1"/>
    <col min="12038" max="12038" width="3.7109375" style="668" customWidth="1"/>
    <col min="12039" max="12039" width="6.7109375" style="668" customWidth="1"/>
    <col min="12040" max="12288" width="11.42578125" style="668"/>
    <col min="12289" max="12289" width="30.7109375" style="668" customWidth="1"/>
    <col min="12290" max="12290" width="8.7109375" style="668" customWidth="1"/>
    <col min="12291" max="12291" width="19" style="668" customWidth="1"/>
    <col min="12292" max="12292" width="21" style="668" customWidth="1"/>
    <col min="12293" max="12293" width="30.7109375" style="668" customWidth="1"/>
    <col min="12294" max="12294" width="3.7109375" style="668" customWidth="1"/>
    <col min="12295" max="12295" width="6.7109375" style="668" customWidth="1"/>
    <col min="12296" max="12544" width="11.42578125" style="668"/>
    <col min="12545" max="12545" width="30.7109375" style="668" customWidth="1"/>
    <col min="12546" max="12546" width="8.7109375" style="668" customWidth="1"/>
    <col min="12547" max="12547" width="19" style="668" customWidth="1"/>
    <col min="12548" max="12548" width="21" style="668" customWidth="1"/>
    <col min="12549" max="12549" width="30.7109375" style="668" customWidth="1"/>
    <col min="12550" max="12550" width="3.7109375" style="668" customWidth="1"/>
    <col min="12551" max="12551" width="6.7109375" style="668" customWidth="1"/>
    <col min="12552" max="12800" width="11.42578125" style="668"/>
    <col min="12801" max="12801" width="30.7109375" style="668" customWidth="1"/>
    <col min="12802" max="12802" width="8.7109375" style="668" customWidth="1"/>
    <col min="12803" max="12803" width="19" style="668" customWidth="1"/>
    <col min="12804" max="12804" width="21" style="668" customWidth="1"/>
    <col min="12805" max="12805" width="30.7109375" style="668" customWidth="1"/>
    <col min="12806" max="12806" width="3.7109375" style="668" customWidth="1"/>
    <col min="12807" max="12807" width="6.7109375" style="668" customWidth="1"/>
    <col min="12808" max="13056" width="11.42578125" style="668"/>
    <col min="13057" max="13057" width="30.7109375" style="668" customWidth="1"/>
    <col min="13058" max="13058" width="8.7109375" style="668" customWidth="1"/>
    <col min="13059" max="13059" width="19" style="668" customWidth="1"/>
    <col min="13060" max="13060" width="21" style="668" customWidth="1"/>
    <col min="13061" max="13061" width="30.7109375" style="668" customWidth="1"/>
    <col min="13062" max="13062" width="3.7109375" style="668" customWidth="1"/>
    <col min="13063" max="13063" width="6.7109375" style="668" customWidth="1"/>
    <col min="13064" max="13312" width="11.42578125" style="668"/>
    <col min="13313" max="13313" width="30.7109375" style="668" customWidth="1"/>
    <col min="13314" max="13314" width="8.7109375" style="668" customWidth="1"/>
    <col min="13315" max="13315" width="19" style="668" customWidth="1"/>
    <col min="13316" max="13316" width="21" style="668" customWidth="1"/>
    <col min="13317" max="13317" width="30.7109375" style="668" customWidth="1"/>
    <col min="13318" max="13318" width="3.7109375" style="668" customWidth="1"/>
    <col min="13319" max="13319" width="6.7109375" style="668" customWidth="1"/>
    <col min="13320" max="13568" width="11.42578125" style="668"/>
    <col min="13569" max="13569" width="30.7109375" style="668" customWidth="1"/>
    <col min="13570" max="13570" width="8.7109375" style="668" customWidth="1"/>
    <col min="13571" max="13571" width="19" style="668" customWidth="1"/>
    <col min="13572" max="13572" width="21" style="668" customWidth="1"/>
    <col min="13573" max="13573" width="30.7109375" style="668" customWidth="1"/>
    <col min="13574" max="13574" width="3.7109375" style="668" customWidth="1"/>
    <col min="13575" max="13575" width="6.7109375" style="668" customWidth="1"/>
    <col min="13576" max="13824" width="11.42578125" style="668"/>
    <col min="13825" max="13825" width="30.7109375" style="668" customWidth="1"/>
    <col min="13826" max="13826" width="8.7109375" style="668" customWidth="1"/>
    <col min="13827" max="13827" width="19" style="668" customWidth="1"/>
    <col min="13828" max="13828" width="21" style="668" customWidth="1"/>
    <col min="13829" max="13829" width="30.7109375" style="668" customWidth="1"/>
    <col min="13830" max="13830" width="3.7109375" style="668" customWidth="1"/>
    <col min="13831" max="13831" width="6.7109375" style="668" customWidth="1"/>
    <col min="13832" max="14080" width="11.42578125" style="668"/>
    <col min="14081" max="14081" width="30.7109375" style="668" customWidth="1"/>
    <col min="14082" max="14082" width="8.7109375" style="668" customWidth="1"/>
    <col min="14083" max="14083" width="19" style="668" customWidth="1"/>
    <col min="14084" max="14084" width="21" style="668" customWidth="1"/>
    <col min="14085" max="14085" width="30.7109375" style="668" customWidth="1"/>
    <col min="14086" max="14086" width="3.7109375" style="668" customWidth="1"/>
    <col min="14087" max="14087" width="6.7109375" style="668" customWidth="1"/>
    <col min="14088" max="14336" width="11.42578125" style="668"/>
    <col min="14337" max="14337" width="30.7109375" style="668" customWidth="1"/>
    <col min="14338" max="14338" width="8.7109375" style="668" customWidth="1"/>
    <col min="14339" max="14339" width="19" style="668" customWidth="1"/>
    <col min="14340" max="14340" width="21" style="668" customWidth="1"/>
    <col min="14341" max="14341" width="30.7109375" style="668" customWidth="1"/>
    <col min="14342" max="14342" width="3.7109375" style="668" customWidth="1"/>
    <col min="14343" max="14343" width="6.7109375" style="668" customWidth="1"/>
    <col min="14344" max="14592" width="11.42578125" style="668"/>
    <col min="14593" max="14593" width="30.7109375" style="668" customWidth="1"/>
    <col min="14594" max="14594" width="8.7109375" style="668" customWidth="1"/>
    <col min="14595" max="14595" width="19" style="668" customWidth="1"/>
    <col min="14596" max="14596" width="21" style="668" customWidth="1"/>
    <col min="14597" max="14597" width="30.7109375" style="668" customWidth="1"/>
    <col min="14598" max="14598" width="3.7109375" style="668" customWidth="1"/>
    <col min="14599" max="14599" width="6.7109375" style="668" customWidth="1"/>
    <col min="14600" max="14848" width="11.42578125" style="668"/>
    <col min="14849" max="14849" width="30.7109375" style="668" customWidth="1"/>
    <col min="14850" max="14850" width="8.7109375" style="668" customWidth="1"/>
    <col min="14851" max="14851" width="19" style="668" customWidth="1"/>
    <col min="14852" max="14852" width="21" style="668" customWidth="1"/>
    <col min="14853" max="14853" width="30.7109375" style="668" customWidth="1"/>
    <col min="14854" max="14854" width="3.7109375" style="668" customWidth="1"/>
    <col min="14855" max="14855" width="6.7109375" style="668" customWidth="1"/>
    <col min="14856" max="15104" width="11.42578125" style="668"/>
    <col min="15105" max="15105" width="30.7109375" style="668" customWidth="1"/>
    <col min="15106" max="15106" width="8.7109375" style="668" customWidth="1"/>
    <col min="15107" max="15107" width="19" style="668" customWidth="1"/>
    <col min="15108" max="15108" width="21" style="668" customWidth="1"/>
    <col min="15109" max="15109" width="30.7109375" style="668" customWidth="1"/>
    <col min="15110" max="15110" width="3.7109375" style="668" customWidth="1"/>
    <col min="15111" max="15111" width="6.7109375" style="668" customWidth="1"/>
    <col min="15112" max="15360" width="11.42578125" style="668"/>
    <col min="15361" max="15361" width="30.7109375" style="668" customWidth="1"/>
    <col min="15362" max="15362" width="8.7109375" style="668" customWidth="1"/>
    <col min="15363" max="15363" width="19" style="668" customWidth="1"/>
    <col min="15364" max="15364" width="21" style="668" customWidth="1"/>
    <col min="15365" max="15365" width="30.7109375" style="668" customWidth="1"/>
    <col min="15366" max="15366" width="3.7109375" style="668" customWidth="1"/>
    <col min="15367" max="15367" width="6.7109375" style="668" customWidth="1"/>
    <col min="15368" max="15616" width="11.42578125" style="668"/>
    <col min="15617" max="15617" width="30.7109375" style="668" customWidth="1"/>
    <col min="15618" max="15618" width="8.7109375" style="668" customWidth="1"/>
    <col min="15619" max="15619" width="19" style="668" customWidth="1"/>
    <col min="15620" max="15620" width="21" style="668" customWidth="1"/>
    <col min="15621" max="15621" width="30.7109375" style="668" customWidth="1"/>
    <col min="15622" max="15622" width="3.7109375" style="668" customWidth="1"/>
    <col min="15623" max="15623" width="6.7109375" style="668" customWidth="1"/>
    <col min="15624" max="15872" width="11.42578125" style="668"/>
    <col min="15873" max="15873" width="30.7109375" style="668" customWidth="1"/>
    <col min="15874" max="15874" width="8.7109375" style="668" customWidth="1"/>
    <col min="15875" max="15875" width="19" style="668" customWidth="1"/>
    <col min="15876" max="15876" width="21" style="668" customWidth="1"/>
    <col min="15877" max="15877" width="30.7109375" style="668" customWidth="1"/>
    <col min="15878" max="15878" width="3.7109375" style="668" customWidth="1"/>
    <col min="15879" max="15879" width="6.7109375" style="668" customWidth="1"/>
    <col min="15880" max="16128" width="11.42578125" style="668"/>
    <col min="16129" max="16129" width="30.7109375" style="668" customWidth="1"/>
    <col min="16130" max="16130" width="8.7109375" style="668" customWidth="1"/>
    <col min="16131" max="16131" width="19" style="668" customWidth="1"/>
    <col min="16132" max="16132" width="21" style="668" customWidth="1"/>
    <col min="16133" max="16133" width="30.7109375" style="668" customWidth="1"/>
    <col min="16134" max="16134" width="3.7109375" style="668" customWidth="1"/>
    <col min="16135" max="16135" width="6.7109375" style="668" customWidth="1"/>
    <col min="16136" max="16384" width="11.42578125" style="668"/>
  </cols>
  <sheetData>
    <row r="1" spans="1:11" ht="24.75" customHeight="1">
      <c r="A1" s="1" t="s">
        <v>0</v>
      </c>
      <c r="B1" s="437"/>
      <c r="C1" s="437"/>
      <c r="D1" s="437"/>
      <c r="E1" s="535" t="s">
        <v>1</v>
      </c>
    </row>
    <row r="2" spans="1:11" ht="18.95" customHeight="1">
      <c r="A2" s="437"/>
      <c r="B2" s="437"/>
      <c r="C2" s="437" t="s">
        <v>221</v>
      </c>
      <c r="D2" s="437" t="s">
        <v>221</v>
      </c>
      <c r="E2" s="437"/>
    </row>
    <row r="3" spans="1:11" ht="18.95" customHeight="1">
      <c r="A3" s="669" t="s">
        <v>654</v>
      </c>
      <c r="B3" s="670"/>
      <c r="C3" s="671"/>
      <c r="E3" s="673" t="s">
        <v>655</v>
      </c>
    </row>
    <row r="4" spans="1:11" ht="18.95" customHeight="1">
      <c r="A4" s="500" t="s">
        <v>656</v>
      </c>
      <c r="B4" s="437"/>
      <c r="C4" s="437"/>
      <c r="D4" s="437"/>
      <c r="E4" s="636" t="s">
        <v>657</v>
      </c>
    </row>
    <row r="5" spans="1:11" s="437" customFormat="1" ht="14.1" customHeight="1">
      <c r="J5" s="450"/>
    </row>
    <row r="6" spans="1:11" s="437" customFormat="1" ht="14.1" customHeight="1">
      <c r="A6" s="444">
        <v>2021</v>
      </c>
      <c r="B6" s="450" t="s">
        <v>658</v>
      </c>
      <c r="C6" s="450" t="s">
        <v>1348</v>
      </c>
      <c r="D6" s="450" t="s">
        <v>212</v>
      </c>
      <c r="E6" s="446">
        <v>2021</v>
      </c>
      <c r="J6" s="674"/>
    </row>
    <row r="7" spans="1:11" ht="13.5" customHeight="1">
      <c r="A7" s="522"/>
      <c r="B7" s="674" t="s">
        <v>659</v>
      </c>
      <c r="C7" s="674" t="s">
        <v>660</v>
      </c>
      <c r="D7" s="674" t="s">
        <v>335</v>
      </c>
      <c r="E7" s="438"/>
    </row>
    <row r="8" spans="1:11" ht="8.1" customHeight="1">
      <c r="A8" s="675"/>
      <c r="B8" s="674"/>
      <c r="C8" s="674"/>
      <c r="D8" s="674"/>
    </row>
    <row r="9" spans="1:11" ht="14.1" customHeight="1">
      <c r="A9" s="251" t="s">
        <v>23</v>
      </c>
      <c r="B9" s="643">
        <f>B10+B11+B12+B13+B14+B15+B16+B17</f>
        <v>380</v>
      </c>
      <c r="C9" s="643">
        <f t="shared" ref="C9:D9" si="0">C10+C11+C12+C13+C14+C15+C16+C17</f>
        <v>484</v>
      </c>
      <c r="D9" s="643">
        <f t="shared" si="0"/>
        <v>864</v>
      </c>
      <c r="E9" s="452" t="s">
        <v>24</v>
      </c>
      <c r="F9" s="677"/>
      <c r="G9" s="677"/>
      <c r="I9" s="677"/>
      <c r="J9" s="677"/>
      <c r="K9" s="677"/>
    </row>
    <row r="10" spans="1:11" ht="14.1" customHeight="1">
      <c r="A10" s="270" t="s">
        <v>25</v>
      </c>
      <c r="B10" s="645">
        <v>49</v>
      </c>
      <c r="C10" s="645">
        <v>89</v>
      </c>
      <c r="D10" s="890">
        <f t="shared" ref="D10:D17" si="1">SUM(B10:C10)</f>
        <v>138</v>
      </c>
      <c r="E10" s="455" t="s">
        <v>26</v>
      </c>
      <c r="F10" s="677"/>
      <c r="G10" s="677"/>
      <c r="I10" s="677"/>
      <c r="J10" s="677"/>
      <c r="K10" s="677"/>
    </row>
    <row r="11" spans="1:11" ht="14.1" customHeight="1">
      <c r="A11" s="270" t="s">
        <v>27</v>
      </c>
      <c r="B11" s="645">
        <v>31</v>
      </c>
      <c r="C11" s="645">
        <v>37</v>
      </c>
      <c r="D11" s="890">
        <f t="shared" si="1"/>
        <v>68</v>
      </c>
      <c r="E11" s="455" t="s">
        <v>28</v>
      </c>
      <c r="F11" s="677"/>
      <c r="G11" s="677"/>
      <c r="I11" s="677"/>
      <c r="J11" s="677"/>
      <c r="K11" s="677"/>
    </row>
    <row r="12" spans="1:11" ht="14.1" customHeight="1">
      <c r="A12" s="458" t="s">
        <v>29</v>
      </c>
      <c r="B12" s="645">
        <v>9</v>
      </c>
      <c r="C12" s="645">
        <v>0</v>
      </c>
      <c r="D12" s="891">
        <f t="shared" si="1"/>
        <v>9</v>
      </c>
      <c r="E12" s="455" t="s">
        <v>30</v>
      </c>
      <c r="F12" s="677"/>
      <c r="G12" s="677"/>
      <c r="I12" s="677"/>
      <c r="J12" s="677"/>
      <c r="K12" s="677"/>
    </row>
    <row r="13" spans="1:11" ht="14.1" customHeight="1">
      <c r="A13" s="648" t="s">
        <v>31</v>
      </c>
      <c r="B13" s="645">
        <v>55</v>
      </c>
      <c r="C13" s="645">
        <v>57</v>
      </c>
      <c r="D13" s="891">
        <f t="shared" si="1"/>
        <v>112</v>
      </c>
      <c r="E13" s="455" t="s">
        <v>32</v>
      </c>
      <c r="F13" s="677"/>
      <c r="G13" s="677"/>
      <c r="I13" s="677"/>
      <c r="J13" s="677"/>
      <c r="K13" s="677"/>
    </row>
    <row r="14" spans="1:11" ht="14.1" customHeight="1">
      <c r="A14" s="648" t="s">
        <v>488</v>
      </c>
      <c r="B14" s="645">
        <v>31</v>
      </c>
      <c r="C14" s="645">
        <v>24</v>
      </c>
      <c r="D14" s="891">
        <f t="shared" si="1"/>
        <v>55</v>
      </c>
      <c r="E14" s="455" t="s">
        <v>40</v>
      </c>
      <c r="F14" s="677"/>
      <c r="G14" s="677"/>
      <c r="I14" s="677"/>
      <c r="J14" s="677"/>
      <c r="K14" s="677"/>
    </row>
    <row r="15" spans="1:11" s="670" customFormat="1" ht="14.1" customHeight="1">
      <c r="A15" s="648" t="s">
        <v>33</v>
      </c>
      <c r="B15" s="645">
        <v>29</v>
      </c>
      <c r="C15" s="645">
        <v>28</v>
      </c>
      <c r="D15" s="891">
        <f t="shared" si="1"/>
        <v>57</v>
      </c>
      <c r="E15" s="455" t="s">
        <v>34</v>
      </c>
      <c r="F15" s="631"/>
      <c r="G15" s="631"/>
      <c r="I15" s="631"/>
      <c r="J15" s="631"/>
      <c r="K15" s="631"/>
    </row>
    <row r="16" spans="1:11" ht="14.1" customHeight="1">
      <c r="A16" s="648" t="s">
        <v>489</v>
      </c>
      <c r="B16" s="645">
        <v>114</v>
      </c>
      <c r="C16" s="645">
        <v>171</v>
      </c>
      <c r="D16" s="891">
        <f t="shared" si="1"/>
        <v>285</v>
      </c>
      <c r="E16" s="455" t="s">
        <v>36</v>
      </c>
      <c r="F16" s="677"/>
      <c r="G16" s="677"/>
      <c r="I16" s="677"/>
      <c r="J16" s="677"/>
      <c r="K16" s="677"/>
    </row>
    <row r="17" spans="1:11" ht="14.1" customHeight="1">
      <c r="A17" s="648" t="s">
        <v>490</v>
      </c>
      <c r="B17" s="645">
        <v>62</v>
      </c>
      <c r="C17" s="645">
        <v>78</v>
      </c>
      <c r="D17" s="891">
        <f t="shared" si="1"/>
        <v>140</v>
      </c>
      <c r="E17" s="455" t="s">
        <v>38</v>
      </c>
      <c r="F17" s="677"/>
      <c r="G17" s="677"/>
      <c r="I17" s="677"/>
      <c r="J17" s="677"/>
      <c r="K17" s="677"/>
    </row>
    <row r="18" spans="1:11" ht="14.1" customHeight="1">
      <c r="A18" s="262" t="s">
        <v>41</v>
      </c>
      <c r="B18" s="643">
        <f>B19+B20+B21+B22+B23+B24+B25+B26</f>
        <v>293</v>
      </c>
      <c r="C18" s="643">
        <f t="shared" ref="C18:D18" si="2">C19+C20+C21+C22+C23+C24+C25+C26</f>
        <v>849</v>
      </c>
      <c r="D18" s="643">
        <f t="shared" si="2"/>
        <v>1142</v>
      </c>
      <c r="E18" s="460" t="s">
        <v>42</v>
      </c>
      <c r="F18" s="677"/>
      <c r="G18" s="677"/>
      <c r="I18" s="677"/>
      <c r="J18" s="677"/>
      <c r="K18" s="677"/>
    </row>
    <row r="19" spans="1:11" ht="14.1" customHeight="1">
      <c r="A19" s="270" t="s">
        <v>43</v>
      </c>
      <c r="B19" s="645">
        <v>37</v>
      </c>
      <c r="C19" s="645">
        <v>34</v>
      </c>
      <c r="D19" s="891">
        <f t="shared" ref="D19:D26" si="3">SUM(B19:C19)</f>
        <v>71</v>
      </c>
      <c r="E19" s="462" t="s">
        <v>44</v>
      </c>
      <c r="F19" s="677"/>
      <c r="G19" s="677"/>
      <c r="I19" s="677"/>
      <c r="J19" s="677"/>
      <c r="K19" s="677"/>
    </row>
    <row r="20" spans="1:11" ht="14.1" customHeight="1">
      <c r="A20" s="270" t="s">
        <v>45</v>
      </c>
      <c r="B20" s="645">
        <v>22</v>
      </c>
      <c r="C20" s="645">
        <v>20</v>
      </c>
      <c r="D20" s="891">
        <f t="shared" si="3"/>
        <v>42</v>
      </c>
      <c r="E20" s="462" t="s">
        <v>46</v>
      </c>
      <c r="F20" s="677"/>
      <c r="G20" s="677"/>
      <c r="I20" s="677"/>
      <c r="J20" s="677"/>
      <c r="K20" s="677"/>
    </row>
    <row r="21" spans="1:11" ht="14.1" customHeight="1">
      <c r="A21" s="270" t="s">
        <v>47</v>
      </c>
      <c r="B21" s="645">
        <v>16</v>
      </c>
      <c r="C21" s="645">
        <v>29</v>
      </c>
      <c r="D21" s="891">
        <f t="shared" si="3"/>
        <v>45</v>
      </c>
      <c r="E21" s="462" t="s">
        <v>48</v>
      </c>
      <c r="F21" s="677"/>
      <c r="G21" s="677"/>
      <c r="I21" s="677"/>
      <c r="J21" s="677"/>
      <c r="K21" s="677"/>
    </row>
    <row r="22" spans="1:11" ht="14.1" customHeight="1">
      <c r="A22" s="270" t="s">
        <v>49</v>
      </c>
      <c r="B22" s="645">
        <v>15</v>
      </c>
      <c r="C22" s="645">
        <v>25</v>
      </c>
      <c r="D22" s="891">
        <f t="shared" si="3"/>
        <v>40</v>
      </c>
      <c r="E22" s="455" t="s">
        <v>50</v>
      </c>
      <c r="F22" s="677"/>
      <c r="G22" s="677"/>
      <c r="I22" s="677"/>
      <c r="J22" s="677"/>
      <c r="K22" s="677"/>
    </row>
    <row r="23" spans="1:11" ht="14.1" customHeight="1">
      <c r="A23" s="270" t="s">
        <v>51</v>
      </c>
      <c r="B23" s="645">
        <v>21</v>
      </c>
      <c r="C23" s="645">
        <v>28</v>
      </c>
      <c r="D23" s="891">
        <f t="shared" si="3"/>
        <v>49</v>
      </c>
      <c r="E23" s="462" t="s">
        <v>52</v>
      </c>
      <c r="F23" s="677"/>
      <c r="G23" s="677"/>
      <c r="I23" s="677"/>
      <c r="J23" s="677"/>
      <c r="K23" s="677"/>
    </row>
    <row r="24" spans="1:11" ht="14.1" customHeight="1">
      <c r="A24" s="270" t="s">
        <v>53</v>
      </c>
      <c r="B24" s="645">
        <v>54</v>
      </c>
      <c r="C24" s="645">
        <v>59</v>
      </c>
      <c r="D24" s="891">
        <f t="shared" si="3"/>
        <v>113</v>
      </c>
      <c r="E24" s="462" t="s">
        <v>54</v>
      </c>
      <c r="F24" s="677"/>
      <c r="G24" s="677"/>
      <c r="I24" s="677"/>
      <c r="J24" s="677"/>
      <c r="K24" s="677"/>
    </row>
    <row r="25" spans="1:11" ht="14.1" customHeight="1">
      <c r="A25" s="270" t="s">
        <v>55</v>
      </c>
      <c r="B25" s="645">
        <v>99</v>
      </c>
      <c r="C25" s="645">
        <v>631</v>
      </c>
      <c r="D25" s="891">
        <f t="shared" si="3"/>
        <v>730</v>
      </c>
      <c r="E25" s="462" t="s">
        <v>56</v>
      </c>
      <c r="F25" s="677"/>
      <c r="G25" s="677"/>
      <c r="I25" s="677"/>
      <c r="J25" s="677"/>
      <c r="K25" s="677"/>
    </row>
    <row r="26" spans="1:11" ht="14.1" customHeight="1">
      <c r="A26" s="270" t="s">
        <v>57</v>
      </c>
      <c r="B26" s="645">
        <v>29</v>
      </c>
      <c r="C26" s="645">
        <v>23</v>
      </c>
      <c r="D26" s="891">
        <f t="shared" si="3"/>
        <v>52</v>
      </c>
      <c r="E26" s="462" t="s">
        <v>58</v>
      </c>
      <c r="F26" s="677"/>
      <c r="G26" s="677"/>
      <c r="I26" s="677"/>
      <c r="J26" s="677"/>
      <c r="K26" s="677"/>
    </row>
    <row r="27" spans="1:11" ht="14.1" customHeight="1">
      <c r="A27" s="251" t="s">
        <v>59</v>
      </c>
      <c r="B27" s="643">
        <f>B28+B29+B30+B31+B32+B33+B34+B35+B36</f>
        <v>443</v>
      </c>
      <c r="C27" s="643">
        <f t="shared" ref="C27:D27" si="4">C28+C29+C30+C31+C32+C33+C34+C35+C36</f>
        <v>1790</v>
      </c>
      <c r="D27" s="643">
        <f t="shared" si="4"/>
        <v>2233</v>
      </c>
      <c r="E27" s="452" t="s">
        <v>60</v>
      </c>
      <c r="F27" s="677"/>
      <c r="G27" s="677"/>
      <c r="I27" s="677"/>
      <c r="J27" s="677"/>
      <c r="K27" s="677"/>
    </row>
    <row r="28" spans="1:11" ht="14.1" customHeight="1">
      <c r="A28" s="652" t="s">
        <v>63</v>
      </c>
      <c r="B28" s="645">
        <v>29</v>
      </c>
      <c r="C28" s="645">
        <v>34</v>
      </c>
      <c r="D28" s="891">
        <f t="shared" ref="D28:D36" si="5">SUM(B28:C28)</f>
        <v>63</v>
      </c>
      <c r="E28" s="455" t="s">
        <v>64</v>
      </c>
      <c r="F28" s="677"/>
      <c r="G28" s="677"/>
      <c r="I28" s="677"/>
      <c r="J28" s="677"/>
      <c r="K28" s="677"/>
    </row>
    <row r="29" spans="1:11" ht="14.1" customHeight="1">
      <c r="A29" s="267" t="s">
        <v>65</v>
      </c>
      <c r="B29" s="645">
        <v>29</v>
      </c>
      <c r="C29" s="645">
        <v>32</v>
      </c>
      <c r="D29" s="891">
        <f t="shared" si="5"/>
        <v>61</v>
      </c>
      <c r="E29" s="455" t="s">
        <v>66</v>
      </c>
      <c r="F29" s="677"/>
      <c r="G29" s="677"/>
      <c r="I29" s="677"/>
      <c r="J29" s="677"/>
      <c r="K29" s="677"/>
    </row>
    <row r="30" spans="1:11" ht="14.1" customHeight="1">
      <c r="A30" s="653" t="s">
        <v>67</v>
      </c>
      <c r="B30" s="645">
        <v>142</v>
      </c>
      <c r="C30" s="645">
        <v>1400</v>
      </c>
      <c r="D30" s="891">
        <f t="shared" si="5"/>
        <v>1542</v>
      </c>
      <c r="E30" s="455" t="s">
        <v>68</v>
      </c>
      <c r="F30" s="677"/>
      <c r="G30" s="677"/>
      <c r="I30" s="677"/>
      <c r="J30" s="677"/>
      <c r="K30" s="677"/>
    </row>
    <row r="31" spans="1:11" ht="14.1" customHeight="1">
      <c r="A31" s="270" t="s">
        <v>69</v>
      </c>
      <c r="B31" s="645">
        <v>30</v>
      </c>
      <c r="C31" s="645">
        <v>23</v>
      </c>
      <c r="D31" s="891">
        <f t="shared" si="5"/>
        <v>53</v>
      </c>
      <c r="E31" s="455" t="s">
        <v>1349</v>
      </c>
      <c r="F31" s="677"/>
      <c r="G31" s="677"/>
      <c r="I31" s="677"/>
      <c r="J31" s="677"/>
      <c r="K31" s="677"/>
    </row>
    <row r="32" spans="1:11" ht="14.1" customHeight="1">
      <c r="A32" s="267" t="s">
        <v>61</v>
      </c>
      <c r="B32" s="645">
        <v>64</v>
      </c>
      <c r="C32" s="645">
        <v>194</v>
      </c>
      <c r="D32" s="891">
        <f t="shared" si="5"/>
        <v>258</v>
      </c>
      <c r="E32" s="455" t="s">
        <v>62</v>
      </c>
      <c r="F32" s="677"/>
      <c r="G32" s="677"/>
      <c r="I32" s="677"/>
      <c r="J32" s="677"/>
      <c r="K32" s="677"/>
    </row>
    <row r="33" spans="1:11" ht="14.1" customHeight="1">
      <c r="A33" s="654" t="s">
        <v>76</v>
      </c>
      <c r="B33" s="645">
        <v>18</v>
      </c>
      <c r="C33" s="645">
        <v>3</v>
      </c>
      <c r="D33" s="891">
        <f t="shared" si="5"/>
        <v>21</v>
      </c>
      <c r="E33" s="455" t="s">
        <v>77</v>
      </c>
      <c r="F33" s="677"/>
      <c r="G33" s="677"/>
      <c r="I33" s="677"/>
      <c r="J33" s="677"/>
      <c r="K33" s="677"/>
    </row>
    <row r="34" spans="1:11" ht="14.1" customHeight="1">
      <c r="A34" s="270" t="s">
        <v>70</v>
      </c>
      <c r="B34" s="645">
        <v>30</v>
      </c>
      <c r="C34" s="645">
        <v>37</v>
      </c>
      <c r="D34" s="891">
        <f t="shared" si="5"/>
        <v>67</v>
      </c>
      <c r="E34" s="455" t="s">
        <v>71</v>
      </c>
      <c r="F34" s="677"/>
      <c r="G34" s="677"/>
      <c r="I34" s="677"/>
      <c r="J34" s="677"/>
      <c r="K34" s="677"/>
    </row>
    <row r="35" spans="1:11" ht="14.1" customHeight="1">
      <c r="A35" s="270" t="s">
        <v>72</v>
      </c>
      <c r="B35" s="645">
        <v>45</v>
      </c>
      <c r="C35" s="645">
        <v>28</v>
      </c>
      <c r="D35" s="891">
        <f t="shared" si="5"/>
        <v>73</v>
      </c>
      <c r="E35" s="455" t="s">
        <v>73</v>
      </c>
      <c r="F35" s="677"/>
      <c r="G35" s="677"/>
      <c r="I35" s="677"/>
      <c r="J35" s="677"/>
      <c r="K35" s="677"/>
    </row>
    <row r="36" spans="1:11" ht="14.1" customHeight="1">
      <c r="A36" s="270" t="s">
        <v>74</v>
      </c>
      <c r="B36" s="645">
        <v>56</v>
      </c>
      <c r="C36" s="645">
        <v>39</v>
      </c>
      <c r="D36" s="891">
        <f t="shared" si="5"/>
        <v>95</v>
      </c>
      <c r="E36" s="455" t="s">
        <v>75</v>
      </c>
      <c r="F36" s="677"/>
      <c r="G36" s="677"/>
      <c r="I36" s="677"/>
      <c r="J36" s="677"/>
      <c r="K36" s="677"/>
    </row>
    <row r="37" spans="1:11" ht="14.1" customHeight="1">
      <c r="A37" s="268" t="s">
        <v>78</v>
      </c>
      <c r="B37" s="643">
        <f>B38+B39+B40+B41+B42+B43+B44</f>
        <v>503</v>
      </c>
      <c r="C37" s="643">
        <f t="shared" ref="C37:D37" si="6">C38+C39+C40+C41+C42+C43+C44</f>
        <v>1113</v>
      </c>
      <c r="D37" s="643">
        <f t="shared" si="6"/>
        <v>1616</v>
      </c>
      <c r="E37" s="452" t="s">
        <v>79</v>
      </c>
      <c r="F37" s="677"/>
      <c r="G37" s="677"/>
      <c r="I37" s="677"/>
      <c r="J37" s="677"/>
      <c r="K37" s="677"/>
    </row>
    <row r="38" spans="1:11" ht="14.1" customHeight="1">
      <c r="A38" s="652" t="s">
        <v>80</v>
      </c>
      <c r="B38" s="645">
        <v>96</v>
      </c>
      <c r="C38" s="645">
        <v>115</v>
      </c>
      <c r="D38" s="891">
        <f t="shared" ref="D38:D44" si="7">SUM(B38:C38)</f>
        <v>211</v>
      </c>
      <c r="E38" s="462" t="s">
        <v>81</v>
      </c>
      <c r="F38" s="677"/>
      <c r="G38" s="677"/>
      <c r="I38" s="677"/>
      <c r="J38" s="677"/>
      <c r="K38" s="677"/>
    </row>
    <row r="39" spans="1:11" ht="14.1" customHeight="1">
      <c r="A39" s="652" t="s">
        <v>82</v>
      </c>
      <c r="B39" s="645">
        <v>73</v>
      </c>
      <c r="C39" s="645">
        <v>50</v>
      </c>
      <c r="D39" s="891">
        <f t="shared" si="7"/>
        <v>123</v>
      </c>
      <c r="E39" s="455" t="s">
        <v>83</v>
      </c>
      <c r="F39" s="677"/>
      <c r="G39" s="677"/>
      <c r="I39" s="677"/>
      <c r="J39" s="677"/>
      <c r="K39" s="677"/>
    </row>
    <row r="40" spans="1:11" ht="14.1" customHeight="1">
      <c r="A40" s="652" t="s">
        <v>84</v>
      </c>
      <c r="B40" s="645">
        <v>147</v>
      </c>
      <c r="C40" s="645">
        <v>604</v>
      </c>
      <c r="D40" s="891">
        <f t="shared" si="7"/>
        <v>751</v>
      </c>
      <c r="E40" s="455" t="s">
        <v>85</v>
      </c>
      <c r="F40" s="677"/>
      <c r="G40" s="677"/>
      <c r="I40" s="677"/>
      <c r="J40" s="677"/>
      <c r="K40" s="677"/>
    </row>
    <row r="41" spans="1:11" ht="14.1" customHeight="1">
      <c r="A41" s="652" t="s">
        <v>86</v>
      </c>
      <c r="B41" s="645">
        <v>38</v>
      </c>
      <c r="C41" s="645">
        <v>179</v>
      </c>
      <c r="D41" s="891">
        <f t="shared" si="7"/>
        <v>217</v>
      </c>
      <c r="E41" s="455" t="s">
        <v>87</v>
      </c>
      <c r="F41" s="677"/>
      <c r="G41" s="677"/>
      <c r="I41" s="677"/>
      <c r="J41" s="677"/>
      <c r="K41" s="677"/>
    </row>
    <row r="42" spans="1:11" ht="14.1" customHeight="1">
      <c r="A42" s="652" t="s">
        <v>88</v>
      </c>
      <c r="B42" s="645">
        <v>40</v>
      </c>
      <c r="C42" s="645">
        <v>39</v>
      </c>
      <c r="D42" s="891">
        <f t="shared" si="7"/>
        <v>79</v>
      </c>
      <c r="E42" s="462" t="s">
        <v>89</v>
      </c>
      <c r="F42" s="677"/>
      <c r="G42" s="677"/>
      <c r="I42" s="677"/>
      <c r="J42" s="677"/>
      <c r="K42" s="677"/>
    </row>
    <row r="43" spans="1:11" ht="14.1" customHeight="1">
      <c r="A43" s="652" t="s">
        <v>90</v>
      </c>
      <c r="B43" s="645">
        <v>27</v>
      </c>
      <c r="C43" s="645">
        <v>17</v>
      </c>
      <c r="D43" s="891">
        <f t="shared" si="7"/>
        <v>44</v>
      </c>
      <c r="E43" s="462" t="s">
        <v>91</v>
      </c>
      <c r="F43" s="677"/>
      <c r="G43" s="677"/>
      <c r="I43" s="677"/>
      <c r="J43" s="677"/>
      <c r="K43" s="677"/>
    </row>
    <row r="44" spans="1:11" ht="14.1" customHeight="1">
      <c r="A44" s="652" t="s">
        <v>92</v>
      </c>
      <c r="B44" s="645">
        <v>82</v>
      </c>
      <c r="C44" s="645">
        <v>109</v>
      </c>
      <c r="D44" s="891">
        <f t="shared" si="7"/>
        <v>191</v>
      </c>
      <c r="E44" s="455" t="s">
        <v>93</v>
      </c>
      <c r="F44" s="677"/>
      <c r="G44" s="677"/>
      <c r="I44" s="677"/>
      <c r="J44" s="677"/>
      <c r="K44" s="677"/>
    </row>
    <row r="45" spans="1:11" ht="14.1" customHeight="1">
      <c r="A45" s="269" t="s">
        <v>94</v>
      </c>
      <c r="B45" s="643">
        <f>B46+B47+B48+B49+B50</f>
        <v>262</v>
      </c>
      <c r="C45" s="643">
        <f t="shared" ref="C45:D45" si="8">C46+C47+C48+C49+C50</f>
        <v>291</v>
      </c>
      <c r="D45" s="643">
        <f t="shared" si="8"/>
        <v>553</v>
      </c>
      <c r="E45" s="452" t="s">
        <v>95</v>
      </c>
      <c r="F45" s="677"/>
      <c r="G45" s="677"/>
      <c r="I45" s="677"/>
      <c r="J45" s="677"/>
      <c r="K45" s="677"/>
    </row>
    <row r="46" spans="1:11" ht="14.1" customHeight="1">
      <c r="A46" s="270" t="s">
        <v>96</v>
      </c>
      <c r="B46" s="645">
        <v>55</v>
      </c>
      <c r="C46" s="645">
        <v>39</v>
      </c>
      <c r="D46" s="891">
        <f t="shared" ref="D46:D50" si="9">SUM(B46:C46)</f>
        <v>94</v>
      </c>
      <c r="E46" s="455" t="s">
        <v>97</v>
      </c>
      <c r="F46" s="677"/>
      <c r="G46" s="677"/>
      <c r="I46" s="677"/>
      <c r="J46" s="677"/>
      <c r="K46" s="677"/>
    </row>
    <row r="47" spans="1:11" ht="14.1" customHeight="1">
      <c r="A47" s="652" t="s">
        <v>98</v>
      </c>
      <c r="B47" s="645">
        <v>63</v>
      </c>
      <c r="C47" s="645">
        <v>104</v>
      </c>
      <c r="D47" s="891">
        <f t="shared" si="9"/>
        <v>167</v>
      </c>
      <c r="E47" s="455" t="s">
        <v>99</v>
      </c>
      <c r="F47" s="677"/>
      <c r="G47" s="677"/>
      <c r="I47" s="677"/>
      <c r="J47" s="677"/>
      <c r="K47" s="677"/>
    </row>
    <row r="48" spans="1:11" ht="14.1" customHeight="1">
      <c r="A48" s="652" t="s">
        <v>100</v>
      </c>
      <c r="B48" s="645">
        <v>35</v>
      </c>
      <c r="C48" s="645">
        <v>27</v>
      </c>
      <c r="D48" s="891">
        <f t="shared" si="9"/>
        <v>62</v>
      </c>
      <c r="E48" s="455" t="s">
        <v>101</v>
      </c>
      <c r="F48" s="677"/>
      <c r="G48" s="677"/>
      <c r="I48" s="677"/>
      <c r="J48" s="677"/>
      <c r="K48" s="677"/>
    </row>
    <row r="49" spans="1:11" ht="14.1" customHeight="1">
      <c r="A49" s="652" t="s">
        <v>102</v>
      </c>
      <c r="B49" s="645">
        <v>43</v>
      </c>
      <c r="C49" s="645">
        <v>45</v>
      </c>
      <c r="D49" s="891">
        <f t="shared" si="9"/>
        <v>88</v>
      </c>
      <c r="E49" s="455" t="s">
        <v>103</v>
      </c>
      <c r="F49" s="677"/>
      <c r="G49" s="677"/>
      <c r="H49" s="677"/>
      <c r="I49" s="677"/>
      <c r="J49" s="677"/>
      <c r="K49" s="677"/>
    </row>
    <row r="50" spans="1:11" ht="14.1" customHeight="1">
      <c r="A50" s="652" t="s">
        <v>104</v>
      </c>
      <c r="B50" s="645">
        <v>66</v>
      </c>
      <c r="C50" s="645">
        <v>76</v>
      </c>
      <c r="D50" s="891">
        <f t="shared" si="9"/>
        <v>142</v>
      </c>
      <c r="E50" s="462" t="s">
        <v>105</v>
      </c>
      <c r="F50" s="677"/>
      <c r="G50" s="677"/>
      <c r="H50" s="677"/>
      <c r="I50" s="677"/>
      <c r="J50" s="677"/>
      <c r="K50" s="677"/>
    </row>
    <row r="51" spans="1:11" ht="14.1" customHeight="1">
      <c r="A51" s="467"/>
      <c r="D51" s="679"/>
      <c r="E51" s="456"/>
      <c r="F51" s="677"/>
      <c r="G51" s="677"/>
      <c r="H51" s="677"/>
      <c r="I51" s="677"/>
      <c r="J51" s="677"/>
      <c r="K51" s="677"/>
    </row>
    <row r="52" spans="1:11" ht="14.1" customHeight="1">
      <c r="A52" s="467"/>
      <c r="B52" s="680"/>
      <c r="C52" s="679"/>
      <c r="D52" s="679"/>
      <c r="E52" s="456"/>
      <c r="F52" s="631"/>
      <c r="G52" s="631"/>
      <c r="H52" s="631"/>
      <c r="I52" s="677"/>
      <c r="J52" s="677"/>
      <c r="K52" s="677"/>
    </row>
    <row r="53" spans="1:11" ht="14.1" customHeight="1">
      <c r="A53" s="467"/>
      <c r="B53" s="680"/>
      <c r="C53" s="679"/>
      <c r="D53" s="679"/>
      <c r="E53" s="456"/>
      <c r="F53" s="677"/>
      <c r="G53" s="677"/>
      <c r="H53" s="677"/>
      <c r="I53" s="677"/>
      <c r="J53" s="677"/>
      <c r="K53" s="677"/>
    </row>
    <row r="54" spans="1:11" ht="14.1" customHeight="1">
      <c r="A54" s="467"/>
      <c r="B54" s="680"/>
      <c r="C54" s="679"/>
      <c r="D54" s="679"/>
      <c r="E54" s="456"/>
      <c r="F54" s="677"/>
      <c r="G54" s="677"/>
      <c r="H54" s="677"/>
      <c r="I54" s="677"/>
      <c r="J54" s="677"/>
      <c r="K54" s="677"/>
    </row>
    <row r="55" spans="1:11" ht="14.1" customHeight="1">
      <c r="A55" s="467"/>
      <c r="B55" s="680"/>
      <c r="C55" s="679"/>
      <c r="D55" s="679"/>
      <c r="E55" s="456"/>
      <c r="F55" s="677"/>
      <c r="G55" s="677"/>
      <c r="H55" s="677"/>
      <c r="I55" s="677"/>
      <c r="J55" s="677"/>
      <c r="K55" s="677"/>
    </row>
    <row r="56" spans="1:11">
      <c r="B56" s="680"/>
      <c r="C56" s="681"/>
      <c r="D56" s="681"/>
    </row>
    <row r="57" spans="1:11" ht="12.75" customHeight="1">
      <c r="B57" s="681"/>
      <c r="C57" s="681"/>
      <c r="D57" s="681"/>
      <c r="E57" s="677"/>
      <c r="F57" s="677"/>
      <c r="G57" s="677"/>
      <c r="H57" s="677"/>
      <c r="I57" s="677"/>
      <c r="J57" s="677"/>
      <c r="K57" s="677"/>
    </row>
    <row r="58" spans="1:11" ht="12.75" customHeight="1">
      <c r="B58" s="681"/>
      <c r="C58" s="681"/>
      <c r="D58" s="681"/>
      <c r="E58" s="677"/>
      <c r="F58" s="677"/>
      <c r="G58" s="677"/>
      <c r="H58" s="677"/>
      <c r="I58" s="677"/>
      <c r="J58" s="677"/>
      <c r="K58" s="677"/>
    </row>
    <row r="59" spans="1:11">
      <c r="B59" s="681"/>
      <c r="C59" s="681"/>
      <c r="D59" s="681"/>
      <c r="E59" s="677"/>
      <c r="F59" s="677"/>
      <c r="G59" s="677"/>
      <c r="H59" s="677"/>
      <c r="I59" s="677"/>
      <c r="J59" s="677"/>
      <c r="K59" s="677"/>
    </row>
    <row r="60" spans="1:11">
      <c r="B60" s="681"/>
      <c r="C60" s="681"/>
      <c r="D60" s="681"/>
      <c r="E60" s="677"/>
      <c r="F60" s="677"/>
      <c r="G60" s="677"/>
      <c r="H60" s="677"/>
      <c r="I60" s="677"/>
      <c r="J60" s="677"/>
      <c r="K60" s="677"/>
    </row>
    <row r="61" spans="1:11">
      <c r="B61" s="681"/>
      <c r="C61" s="681"/>
      <c r="D61" s="681"/>
      <c r="E61" s="677"/>
      <c r="F61" s="677"/>
      <c r="G61" s="677"/>
      <c r="H61" s="677"/>
      <c r="I61" s="677"/>
      <c r="J61" s="677"/>
      <c r="K61" s="677"/>
    </row>
    <row r="62" spans="1:11">
      <c r="B62" s="681"/>
      <c r="C62" s="681"/>
      <c r="D62" s="681"/>
      <c r="E62" s="677"/>
      <c r="F62" s="677"/>
      <c r="G62" s="677"/>
      <c r="H62" s="677"/>
      <c r="I62" s="677"/>
      <c r="J62" s="677"/>
      <c r="K62" s="677"/>
    </row>
    <row r="63" spans="1:11">
      <c r="B63" s="681"/>
      <c r="C63" s="681"/>
      <c r="D63" s="681"/>
      <c r="E63" s="677"/>
      <c r="F63" s="677"/>
      <c r="G63" s="677"/>
      <c r="H63" s="677"/>
      <c r="I63" s="677"/>
      <c r="J63" s="677"/>
      <c r="K63" s="677"/>
    </row>
    <row r="64" spans="1:11">
      <c r="B64" s="681"/>
      <c r="C64" s="681"/>
      <c r="D64" s="681"/>
      <c r="E64" s="677"/>
      <c r="F64" s="677"/>
      <c r="G64" s="677"/>
      <c r="H64" s="677"/>
      <c r="I64" s="677"/>
      <c r="J64" s="677"/>
      <c r="K64" s="677"/>
    </row>
    <row r="65" spans="1:11">
      <c r="B65" s="681"/>
      <c r="C65" s="681"/>
      <c r="D65" s="681"/>
      <c r="E65" s="677"/>
      <c r="F65" s="677"/>
      <c r="G65" s="677"/>
      <c r="H65" s="677"/>
      <c r="I65" s="677"/>
      <c r="J65" s="677"/>
      <c r="K65" s="677"/>
    </row>
    <row r="66" spans="1:11" ht="22.5">
      <c r="A66" s="1" t="s">
        <v>0</v>
      </c>
      <c r="B66" s="671" t="s">
        <v>221</v>
      </c>
      <c r="C66" s="671"/>
      <c r="D66" s="671"/>
      <c r="E66" s="535" t="s">
        <v>1</v>
      </c>
      <c r="F66" s="677"/>
      <c r="G66" s="677"/>
      <c r="H66" s="677"/>
      <c r="I66" s="677"/>
      <c r="J66" s="677"/>
      <c r="K66" s="677"/>
    </row>
    <row r="67" spans="1:11" ht="15">
      <c r="A67" s="682"/>
      <c r="B67" s="671" t="s">
        <v>221</v>
      </c>
      <c r="C67" s="671"/>
      <c r="D67" s="671"/>
      <c r="E67" s="437"/>
      <c r="F67" s="677"/>
      <c r="G67" s="677"/>
      <c r="H67" s="677"/>
      <c r="I67" s="677"/>
      <c r="J67" s="677"/>
      <c r="K67" s="677"/>
    </row>
    <row r="68" spans="1:11" ht="20.25">
      <c r="A68" s="669" t="s">
        <v>654</v>
      </c>
      <c r="B68" s="670"/>
      <c r="C68" s="671"/>
      <c r="E68" s="673" t="s">
        <v>655</v>
      </c>
      <c r="F68" s="677"/>
      <c r="G68" s="677"/>
      <c r="H68" s="677"/>
      <c r="I68" s="677"/>
      <c r="J68" s="677"/>
      <c r="K68" s="677"/>
    </row>
    <row r="69" spans="1:11" ht="20.25">
      <c r="A69" s="500" t="s">
        <v>661</v>
      </c>
      <c r="B69" s="437"/>
      <c r="C69" s="437"/>
      <c r="D69" s="437"/>
      <c r="E69" s="636" t="s">
        <v>662</v>
      </c>
      <c r="F69" s="677"/>
      <c r="G69" s="677"/>
      <c r="H69" s="677"/>
      <c r="I69" s="677"/>
      <c r="J69" s="677"/>
      <c r="K69" s="677"/>
    </row>
    <row r="70" spans="1:11">
      <c r="A70" s="437"/>
      <c r="B70" s="437"/>
      <c r="C70" s="437"/>
      <c r="D70" s="437"/>
      <c r="E70" s="437"/>
      <c r="F70" s="677"/>
      <c r="G70" s="677"/>
      <c r="H70" s="677"/>
      <c r="I70" s="677"/>
      <c r="J70" s="677"/>
      <c r="K70" s="677"/>
    </row>
    <row r="71" spans="1:11">
      <c r="A71" s="444">
        <v>2021</v>
      </c>
      <c r="B71" s="450" t="s">
        <v>658</v>
      </c>
      <c r="C71" s="450" t="s">
        <v>1348</v>
      </c>
      <c r="D71" s="450" t="s">
        <v>212</v>
      </c>
      <c r="E71" s="446">
        <v>2021</v>
      </c>
      <c r="F71" s="677"/>
      <c r="G71" s="677"/>
      <c r="H71" s="677"/>
      <c r="I71" s="677"/>
      <c r="J71" s="677"/>
      <c r="K71" s="677"/>
    </row>
    <row r="72" spans="1:11">
      <c r="A72" s="522"/>
      <c r="B72" s="674" t="s">
        <v>659</v>
      </c>
      <c r="C72" s="674" t="s">
        <v>660</v>
      </c>
      <c r="D72" s="674" t="s">
        <v>335</v>
      </c>
      <c r="E72" s="438"/>
      <c r="F72" s="677"/>
      <c r="G72" s="677"/>
      <c r="H72" s="677"/>
      <c r="I72" s="677"/>
      <c r="J72" s="677"/>
      <c r="K72" s="677"/>
    </row>
    <row r="73" spans="1:11">
      <c r="A73" s="675"/>
      <c r="B73" s="670"/>
      <c r="C73" s="674"/>
      <c r="D73" s="674"/>
      <c r="F73" s="677"/>
      <c r="G73" s="677"/>
      <c r="H73" s="677"/>
      <c r="I73" s="677"/>
      <c r="J73" s="677"/>
      <c r="K73" s="677"/>
    </row>
    <row r="74" spans="1:11" ht="14.25">
      <c r="A74" s="473" t="s">
        <v>108</v>
      </c>
      <c r="B74" s="662">
        <f>B75+B76+B77+B78+B79+B80+B81+B82+B83</f>
        <v>688</v>
      </c>
      <c r="C74" s="662">
        <f t="shared" ref="C74:D74" si="10">C75+C76+C77+C78+C79+C80+C81+C82+C83</f>
        <v>2642</v>
      </c>
      <c r="D74" s="662">
        <f t="shared" si="10"/>
        <v>3330</v>
      </c>
      <c r="E74" s="475" t="s">
        <v>109</v>
      </c>
      <c r="F74" s="677"/>
      <c r="G74" s="677"/>
      <c r="H74" s="677"/>
      <c r="I74" s="677"/>
      <c r="J74" s="677"/>
      <c r="K74" s="677"/>
    </row>
    <row r="75" spans="1:11" ht="15">
      <c r="A75" s="476" t="s">
        <v>110</v>
      </c>
      <c r="B75" s="585">
        <v>42</v>
      </c>
      <c r="C75" s="585">
        <v>39</v>
      </c>
      <c r="D75" s="585">
        <f t="shared" ref="D75:D76" si="11">SUM(B75:C75)</f>
        <v>81</v>
      </c>
      <c r="E75" s="477" t="s">
        <v>111</v>
      </c>
      <c r="F75" s="677"/>
      <c r="G75" s="677"/>
      <c r="H75" s="677"/>
      <c r="I75" s="677"/>
      <c r="J75" s="677"/>
      <c r="K75" s="677"/>
    </row>
    <row r="76" spans="1:11" ht="15">
      <c r="A76" s="476" t="s">
        <v>112</v>
      </c>
      <c r="B76" s="585">
        <v>39</v>
      </c>
      <c r="C76" s="585">
        <v>35</v>
      </c>
      <c r="D76" s="585">
        <f t="shared" si="11"/>
        <v>74</v>
      </c>
      <c r="E76" s="477" t="s">
        <v>113</v>
      </c>
      <c r="F76" s="677"/>
      <c r="G76" s="677"/>
      <c r="H76" s="677"/>
      <c r="I76" s="677"/>
      <c r="J76" s="677"/>
      <c r="K76" s="677"/>
    </row>
    <row r="77" spans="1:11" ht="15">
      <c r="A77" s="478" t="s">
        <v>500</v>
      </c>
      <c r="B77" s="585">
        <v>295</v>
      </c>
      <c r="C77" s="585">
        <v>2289</v>
      </c>
      <c r="D77" s="585">
        <v>2584</v>
      </c>
      <c r="E77" s="477" t="s">
        <v>501</v>
      </c>
      <c r="F77" s="677"/>
      <c r="G77" s="677"/>
      <c r="H77" s="677"/>
      <c r="I77" s="677"/>
      <c r="J77" s="677"/>
      <c r="K77" s="677"/>
    </row>
    <row r="78" spans="1:11" ht="15">
      <c r="A78" s="476" t="s">
        <v>130</v>
      </c>
      <c r="B78" s="585">
        <v>77</v>
      </c>
      <c r="C78" s="585">
        <v>79</v>
      </c>
      <c r="D78" s="892">
        <f t="shared" ref="D78:D83" si="12">SUM(B78:C78)</f>
        <v>156</v>
      </c>
      <c r="E78" s="477" t="s">
        <v>131</v>
      </c>
      <c r="F78" s="677"/>
      <c r="G78" s="677"/>
      <c r="H78" s="677"/>
      <c r="I78" s="677"/>
      <c r="J78" s="677"/>
      <c r="K78" s="677"/>
    </row>
    <row r="79" spans="1:11" ht="15">
      <c r="A79" s="476" t="s">
        <v>132</v>
      </c>
      <c r="B79" s="585">
        <v>19</v>
      </c>
      <c r="C79" s="585">
        <v>22</v>
      </c>
      <c r="D79" s="892">
        <f t="shared" si="12"/>
        <v>41</v>
      </c>
      <c r="E79" s="477" t="s">
        <v>133</v>
      </c>
      <c r="F79" s="677"/>
      <c r="G79" s="677"/>
      <c r="H79" s="677"/>
      <c r="I79" s="677"/>
      <c r="J79" s="677"/>
      <c r="K79" s="677"/>
    </row>
    <row r="80" spans="1:11" ht="15">
      <c r="A80" s="476" t="s">
        <v>134</v>
      </c>
      <c r="B80" s="585">
        <v>44</v>
      </c>
      <c r="C80" s="585">
        <v>45</v>
      </c>
      <c r="D80" s="892">
        <f t="shared" si="12"/>
        <v>89</v>
      </c>
      <c r="E80" s="477" t="s">
        <v>135</v>
      </c>
      <c r="F80" s="677"/>
      <c r="G80" s="677"/>
      <c r="H80" s="677"/>
      <c r="I80" s="677"/>
      <c r="J80" s="677"/>
      <c r="K80" s="677"/>
    </row>
    <row r="81" spans="1:11" ht="15">
      <c r="A81" s="476" t="s">
        <v>136</v>
      </c>
      <c r="B81" s="585">
        <v>55</v>
      </c>
      <c r="C81" s="585">
        <v>30</v>
      </c>
      <c r="D81" s="892">
        <f t="shared" si="12"/>
        <v>85</v>
      </c>
      <c r="E81" s="477" t="s">
        <v>137</v>
      </c>
      <c r="F81" s="677"/>
      <c r="G81" s="677"/>
      <c r="H81" s="677"/>
      <c r="I81" s="677"/>
      <c r="J81" s="677"/>
      <c r="K81" s="677"/>
    </row>
    <row r="82" spans="1:11" ht="15">
      <c r="A82" s="476" t="s">
        <v>138</v>
      </c>
      <c r="B82" s="585">
        <v>77</v>
      </c>
      <c r="C82" s="585">
        <v>81</v>
      </c>
      <c r="D82" s="892">
        <f t="shared" si="12"/>
        <v>158</v>
      </c>
      <c r="E82" s="477" t="s">
        <v>139</v>
      </c>
      <c r="F82" s="677"/>
      <c r="G82" s="677"/>
      <c r="H82" s="677"/>
      <c r="I82" s="677"/>
      <c r="J82" s="677"/>
      <c r="K82" s="677"/>
    </row>
    <row r="83" spans="1:11" ht="15">
      <c r="A83" s="476" t="s">
        <v>140</v>
      </c>
      <c r="B83" s="585">
        <v>40</v>
      </c>
      <c r="C83" s="585">
        <v>22</v>
      </c>
      <c r="D83" s="892">
        <f t="shared" si="12"/>
        <v>62</v>
      </c>
      <c r="E83" s="477" t="s">
        <v>141</v>
      </c>
      <c r="F83" s="677"/>
      <c r="G83" s="677"/>
      <c r="H83" s="677"/>
      <c r="I83" s="677"/>
      <c r="J83" s="677"/>
      <c r="K83" s="677"/>
    </row>
    <row r="84" spans="1:11" ht="14.25">
      <c r="A84" s="479" t="s">
        <v>142</v>
      </c>
      <c r="B84" s="662">
        <f>B85+B86+B87+B88+B89+B90+B91+B92</f>
        <v>483</v>
      </c>
      <c r="C84" s="662">
        <f t="shared" ref="C84:D84" si="13">C85+C86+C87+C88+C89+C90+C91+C92</f>
        <v>1417</v>
      </c>
      <c r="D84" s="662">
        <f t="shared" si="13"/>
        <v>1900</v>
      </c>
      <c r="E84" s="480" t="s">
        <v>143</v>
      </c>
      <c r="F84" s="677"/>
      <c r="G84" s="677"/>
      <c r="H84" s="677"/>
      <c r="I84" s="677"/>
      <c r="J84" s="677"/>
      <c r="K84" s="677"/>
    </row>
    <row r="85" spans="1:11" ht="15">
      <c r="A85" s="476" t="s">
        <v>144</v>
      </c>
      <c r="B85" s="585">
        <v>52</v>
      </c>
      <c r="C85" s="585">
        <v>35</v>
      </c>
      <c r="D85" s="892">
        <f t="shared" ref="D85:D92" si="14">SUM(B85:C85)</f>
        <v>87</v>
      </c>
      <c r="E85" s="477" t="s">
        <v>145</v>
      </c>
      <c r="F85" s="677"/>
      <c r="G85" s="677"/>
      <c r="H85" s="677"/>
      <c r="I85" s="677"/>
      <c r="J85" s="677"/>
      <c r="K85" s="677"/>
    </row>
    <row r="86" spans="1:11" ht="15">
      <c r="A86" s="476" t="s">
        <v>146</v>
      </c>
      <c r="B86" s="585">
        <v>42</v>
      </c>
      <c r="C86" s="585">
        <v>21</v>
      </c>
      <c r="D86" s="892">
        <f t="shared" si="14"/>
        <v>63</v>
      </c>
      <c r="E86" s="477" t="s">
        <v>147</v>
      </c>
      <c r="F86" s="677"/>
      <c r="G86" s="677"/>
      <c r="H86" s="677"/>
      <c r="I86" s="677"/>
      <c r="J86" s="677"/>
      <c r="K86" s="677"/>
    </row>
    <row r="87" spans="1:11" ht="15">
      <c r="A87" s="476" t="s">
        <v>148</v>
      </c>
      <c r="B87" s="585">
        <v>54</v>
      </c>
      <c r="C87" s="585">
        <v>56</v>
      </c>
      <c r="D87" s="892">
        <f t="shared" si="14"/>
        <v>110</v>
      </c>
      <c r="E87" s="477" t="s">
        <v>149</v>
      </c>
      <c r="F87" s="677"/>
      <c r="G87" s="677"/>
      <c r="H87" s="677"/>
      <c r="I87" s="677"/>
      <c r="J87" s="677"/>
      <c r="K87" s="677"/>
    </row>
    <row r="88" spans="1:11" ht="15">
      <c r="A88" s="476" t="s">
        <v>150</v>
      </c>
      <c r="B88" s="585">
        <v>27</v>
      </c>
      <c r="C88" s="585">
        <v>56</v>
      </c>
      <c r="D88" s="892">
        <f t="shared" si="14"/>
        <v>83</v>
      </c>
      <c r="E88" s="477" t="s">
        <v>151</v>
      </c>
      <c r="F88" s="677"/>
      <c r="G88" s="677"/>
      <c r="H88" s="677"/>
      <c r="I88" s="677"/>
      <c r="J88" s="677"/>
      <c r="K88" s="677"/>
    </row>
    <row r="89" spans="1:11" ht="15">
      <c r="A89" s="476" t="s">
        <v>152</v>
      </c>
      <c r="B89" s="585">
        <v>204</v>
      </c>
      <c r="C89" s="585">
        <v>1137</v>
      </c>
      <c r="D89" s="892">
        <f t="shared" si="14"/>
        <v>1341</v>
      </c>
      <c r="E89" s="477" t="s">
        <v>153</v>
      </c>
      <c r="F89" s="677"/>
      <c r="G89" s="677"/>
      <c r="H89" s="677"/>
      <c r="I89" s="677"/>
      <c r="J89" s="677"/>
      <c r="K89" s="677"/>
    </row>
    <row r="90" spans="1:11" ht="15">
      <c r="A90" s="476" t="s">
        <v>154</v>
      </c>
      <c r="B90" s="585">
        <v>38</v>
      </c>
      <c r="C90" s="585">
        <v>29</v>
      </c>
      <c r="D90" s="892">
        <f t="shared" si="14"/>
        <v>67</v>
      </c>
      <c r="E90" s="477" t="s">
        <v>155</v>
      </c>
      <c r="F90" s="677"/>
      <c r="G90" s="677"/>
      <c r="H90" s="677"/>
      <c r="I90" s="677"/>
      <c r="J90" s="677"/>
      <c r="K90" s="677"/>
    </row>
    <row r="91" spans="1:11" ht="15">
      <c r="A91" s="476" t="s">
        <v>156</v>
      </c>
      <c r="B91" s="585">
        <v>49</v>
      </c>
      <c r="C91" s="585">
        <v>59</v>
      </c>
      <c r="D91" s="892">
        <f t="shared" si="14"/>
        <v>108</v>
      </c>
      <c r="E91" s="477" t="s">
        <v>1350</v>
      </c>
      <c r="F91" s="677"/>
      <c r="G91" s="677"/>
      <c r="H91" s="677"/>
      <c r="I91" s="677"/>
      <c r="J91" s="677"/>
      <c r="K91" s="677"/>
    </row>
    <row r="92" spans="1:11" ht="15">
      <c r="A92" s="476" t="s">
        <v>157</v>
      </c>
      <c r="B92" s="585">
        <v>17</v>
      </c>
      <c r="C92" s="585">
        <v>24</v>
      </c>
      <c r="D92" s="892">
        <f t="shared" si="14"/>
        <v>41</v>
      </c>
      <c r="E92" s="477" t="s">
        <v>158</v>
      </c>
      <c r="F92" s="677"/>
      <c r="G92" s="677"/>
      <c r="H92" s="677"/>
      <c r="I92" s="677"/>
      <c r="J92" s="677"/>
      <c r="K92" s="677"/>
    </row>
    <row r="93" spans="1:11" ht="14.25">
      <c r="A93" s="481" t="s">
        <v>159</v>
      </c>
      <c r="B93" s="663">
        <f>B94+B95+B96+B97+B98</f>
        <v>114</v>
      </c>
      <c r="C93" s="663">
        <f>C94+C95+C96+C97+C98</f>
        <v>223</v>
      </c>
      <c r="D93" s="663">
        <f t="shared" ref="D93" si="15">D94+D95+D96+D97+D98</f>
        <v>337</v>
      </c>
      <c r="E93" s="482" t="s">
        <v>160</v>
      </c>
      <c r="F93" s="677"/>
      <c r="G93" s="677"/>
      <c r="H93" s="677"/>
      <c r="I93" s="677"/>
      <c r="J93" s="677"/>
      <c r="K93" s="677"/>
    </row>
    <row r="94" spans="1:11" ht="15">
      <c r="A94" s="476" t="s">
        <v>161</v>
      </c>
      <c r="B94" s="585">
        <v>32</v>
      </c>
      <c r="C94" s="585">
        <v>78</v>
      </c>
      <c r="D94" s="892">
        <f t="shared" ref="D94:D98" si="16">SUM(B94:C94)</f>
        <v>110</v>
      </c>
      <c r="E94" s="477" t="s">
        <v>162</v>
      </c>
      <c r="F94" s="677"/>
      <c r="G94" s="677"/>
      <c r="H94" s="677"/>
      <c r="I94" s="677"/>
      <c r="J94" s="677"/>
      <c r="K94" s="677"/>
    </row>
    <row r="95" spans="1:11" ht="15">
      <c r="A95" s="476" t="s">
        <v>163</v>
      </c>
      <c r="B95" s="585">
        <v>26</v>
      </c>
      <c r="C95" s="585">
        <v>25</v>
      </c>
      <c r="D95" s="892">
        <f t="shared" si="16"/>
        <v>51</v>
      </c>
      <c r="E95" s="477" t="s">
        <v>164</v>
      </c>
    </row>
    <row r="96" spans="1:11" ht="15">
      <c r="A96" s="476" t="s">
        <v>165</v>
      </c>
      <c r="B96" s="585">
        <v>29</v>
      </c>
      <c r="C96" s="585">
        <v>49</v>
      </c>
      <c r="D96" s="892">
        <f t="shared" si="16"/>
        <v>78</v>
      </c>
      <c r="E96" s="477" t="s">
        <v>166</v>
      </c>
    </row>
    <row r="97" spans="1:5" ht="15">
      <c r="A97" s="476" t="s">
        <v>167</v>
      </c>
      <c r="B97" s="585">
        <v>18</v>
      </c>
      <c r="C97" s="585">
        <v>28</v>
      </c>
      <c r="D97" s="892">
        <f t="shared" si="16"/>
        <v>46</v>
      </c>
      <c r="E97" s="477" t="s">
        <v>168</v>
      </c>
    </row>
    <row r="98" spans="1:5" ht="15">
      <c r="A98" s="476" t="s">
        <v>169</v>
      </c>
      <c r="B98" s="585">
        <v>9</v>
      </c>
      <c r="C98" s="585">
        <v>43</v>
      </c>
      <c r="D98" s="892">
        <f t="shared" si="16"/>
        <v>52</v>
      </c>
      <c r="E98" s="477" t="s">
        <v>170</v>
      </c>
    </row>
    <row r="99" spans="1:5" ht="14.25">
      <c r="A99" s="479" t="s">
        <v>171</v>
      </c>
      <c r="B99" s="663">
        <f>B100+B101+B102+B103+B104+B105</f>
        <v>221</v>
      </c>
      <c r="C99" s="663">
        <f t="shared" ref="C99" si="17">C100+C101+C102+C103+C104+C105</f>
        <v>299</v>
      </c>
      <c r="D99" s="663">
        <f>D100+D101+D102+D103+D104+D105</f>
        <v>520</v>
      </c>
      <c r="E99" s="483" t="s">
        <v>172</v>
      </c>
    </row>
    <row r="100" spans="1:5" ht="15">
      <c r="A100" s="476" t="s">
        <v>173</v>
      </c>
      <c r="B100" s="585">
        <v>55</v>
      </c>
      <c r="C100" s="585">
        <v>108</v>
      </c>
      <c r="D100" s="892">
        <f t="shared" ref="D100:D105" si="18">SUM(B100:C100)</f>
        <v>163</v>
      </c>
      <c r="E100" s="477" t="s">
        <v>174</v>
      </c>
    </row>
    <row r="101" spans="1:5" ht="15">
      <c r="A101" s="476" t="s">
        <v>175</v>
      </c>
      <c r="B101" s="585">
        <v>37</v>
      </c>
      <c r="C101" s="585">
        <v>25</v>
      </c>
      <c r="D101" s="892">
        <f t="shared" si="18"/>
        <v>62</v>
      </c>
      <c r="E101" s="477" t="s">
        <v>176</v>
      </c>
    </row>
    <row r="102" spans="1:5" ht="15">
      <c r="A102" s="476" t="s">
        <v>177</v>
      </c>
      <c r="B102" s="585">
        <v>28</v>
      </c>
      <c r="C102" s="585">
        <v>38</v>
      </c>
      <c r="D102" s="892">
        <f t="shared" si="18"/>
        <v>66</v>
      </c>
      <c r="E102" s="477" t="s">
        <v>178</v>
      </c>
    </row>
    <row r="103" spans="1:5" ht="15">
      <c r="A103" s="476" t="s">
        <v>179</v>
      </c>
      <c r="B103" s="585">
        <v>69</v>
      </c>
      <c r="C103" s="585">
        <v>55</v>
      </c>
      <c r="D103" s="892">
        <f t="shared" si="18"/>
        <v>124</v>
      </c>
      <c r="E103" s="477" t="s">
        <v>180</v>
      </c>
    </row>
    <row r="104" spans="1:5" ht="15">
      <c r="A104" s="476" t="s">
        <v>181</v>
      </c>
      <c r="B104" s="585">
        <v>7</v>
      </c>
      <c r="C104" s="585">
        <v>34</v>
      </c>
      <c r="D104" s="892">
        <f t="shared" si="18"/>
        <v>41</v>
      </c>
      <c r="E104" s="477" t="s">
        <v>182</v>
      </c>
    </row>
    <row r="105" spans="1:5" ht="15">
      <c r="A105" s="476" t="s">
        <v>183</v>
      </c>
      <c r="B105" s="585">
        <v>25</v>
      </c>
      <c r="C105" s="585">
        <v>39</v>
      </c>
      <c r="D105" s="892">
        <f t="shared" si="18"/>
        <v>64</v>
      </c>
      <c r="E105" s="477" t="s">
        <v>184</v>
      </c>
    </row>
    <row r="106" spans="1:5" ht="14.25">
      <c r="A106" s="484" t="s">
        <v>185</v>
      </c>
      <c r="B106" s="662">
        <f>B107+B108+B109+B110</f>
        <v>44</v>
      </c>
      <c r="C106" s="662">
        <f>C107+C108+C110+C109</f>
        <v>121</v>
      </c>
      <c r="D106" s="683">
        <f t="shared" ref="D106:D118" si="19">C106+B106</f>
        <v>165</v>
      </c>
      <c r="E106" s="480" t="s">
        <v>186</v>
      </c>
    </row>
    <row r="107" spans="1:5" ht="15.75" customHeight="1">
      <c r="A107" s="476" t="s">
        <v>187</v>
      </c>
      <c r="B107" s="585">
        <v>4</v>
      </c>
      <c r="C107" s="585">
        <v>17</v>
      </c>
      <c r="D107" s="892">
        <f t="shared" ref="D107:D115" si="20">SUM(B107:C107)</f>
        <v>21</v>
      </c>
      <c r="E107" s="477" t="s">
        <v>188</v>
      </c>
    </row>
    <row r="108" spans="1:5" ht="15">
      <c r="A108" s="476" t="s">
        <v>189</v>
      </c>
      <c r="B108" s="585">
        <v>24</v>
      </c>
      <c r="C108" s="585">
        <v>52</v>
      </c>
      <c r="D108" s="892">
        <f t="shared" si="20"/>
        <v>76</v>
      </c>
      <c r="E108" s="477" t="s">
        <v>190</v>
      </c>
    </row>
    <row r="109" spans="1:5" ht="15">
      <c r="A109" s="476" t="s">
        <v>191</v>
      </c>
      <c r="B109" s="585">
        <v>9</v>
      </c>
      <c r="C109" s="585">
        <v>21</v>
      </c>
      <c r="D109" s="892">
        <f t="shared" si="20"/>
        <v>30</v>
      </c>
      <c r="E109" s="477" t="s">
        <v>192</v>
      </c>
    </row>
    <row r="110" spans="1:5" ht="15">
      <c r="A110" s="476" t="s">
        <v>193</v>
      </c>
      <c r="B110" s="585">
        <v>7</v>
      </c>
      <c r="C110" s="585">
        <v>31</v>
      </c>
      <c r="D110" s="892">
        <f t="shared" si="20"/>
        <v>38</v>
      </c>
      <c r="E110" s="477" t="s">
        <v>194</v>
      </c>
    </row>
    <row r="111" spans="1:5" ht="14.25">
      <c r="A111" s="473" t="s">
        <v>195</v>
      </c>
      <c r="B111" s="662">
        <v>47</v>
      </c>
      <c r="C111" s="662">
        <v>121</v>
      </c>
      <c r="D111" s="893">
        <f t="shared" si="20"/>
        <v>168</v>
      </c>
      <c r="E111" s="480" t="s">
        <v>196</v>
      </c>
    </row>
    <row r="112" spans="1:5" ht="15">
      <c r="A112" s="476" t="s">
        <v>197</v>
      </c>
      <c r="B112" s="585">
        <v>8</v>
      </c>
      <c r="C112" s="585">
        <v>15</v>
      </c>
      <c r="D112" s="892">
        <f t="shared" si="20"/>
        <v>23</v>
      </c>
      <c r="E112" s="477" t="s">
        <v>198</v>
      </c>
    </row>
    <row r="113" spans="1:5" ht="15">
      <c r="A113" s="476" t="s">
        <v>199</v>
      </c>
      <c r="B113" s="585">
        <v>7</v>
      </c>
      <c r="C113" s="585">
        <v>26</v>
      </c>
      <c r="D113" s="892">
        <f t="shared" si="20"/>
        <v>33</v>
      </c>
      <c r="E113" s="477" t="s">
        <v>200</v>
      </c>
    </row>
    <row r="114" spans="1:5" ht="15">
      <c r="A114" s="476" t="s">
        <v>201</v>
      </c>
      <c r="B114" s="585">
        <v>30</v>
      </c>
      <c r="C114" s="585">
        <v>80</v>
      </c>
      <c r="D114" s="892">
        <f t="shared" si="20"/>
        <v>110</v>
      </c>
      <c r="E114" s="477" t="s">
        <v>202</v>
      </c>
    </row>
    <row r="115" spans="1:5" ht="15">
      <c r="A115" s="476" t="s">
        <v>203</v>
      </c>
      <c r="B115" s="585">
        <v>2</v>
      </c>
      <c r="C115" s="585">
        <v>0</v>
      </c>
      <c r="D115" s="892">
        <f t="shared" si="20"/>
        <v>2</v>
      </c>
      <c r="E115" s="477" t="s">
        <v>204</v>
      </c>
    </row>
    <row r="116" spans="1:5" ht="14.25">
      <c r="A116" s="484" t="s">
        <v>205</v>
      </c>
      <c r="B116" s="662">
        <v>16</v>
      </c>
      <c r="C116" s="662">
        <v>52</v>
      </c>
      <c r="D116" s="683">
        <f t="shared" si="19"/>
        <v>68</v>
      </c>
      <c r="E116" s="480" t="s">
        <v>206</v>
      </c>
    </row>
    <row r="117" spans="1:5" ht="15">
      <c r="A117" s="485" t="s">
        <v>207</v>
      </c>
      <c r="B117" s="585">
        <v>0</v>
      </c>
      <c r="C117" s="585">
        <v>0</v>
      </c>
      <c r="D117" s="982">
        <v>0</v>
      </c>
      <c r="E117" s="486" t="s">
        <v>502</v>
      </c>
    </row>
    <row r="118" spans="1:5" ht="15">
      <c r="A118" s="487" t="s">
        <v>209</v>
      </c>
      <c r="B118" s="585">
        <v>16</v>
      </c>
      <c r="C118" s="585">
        <v>52</v>
      </c>
      <c r="D118" s="546">
        <f t="shared" si="19"/>
        <v>68</v>
      </c>
      <c r="E118" s="486" t="s">
        <v>210</v>
      </c>
    </row>
    <row r="119" spans="1:5" ht="14.25">
      <c r="A119" s="488" t="s">
        <v>335</v>
      </c>
      <c r="B119" s="524">
        <f>B116+B111+B106+B99++B93+B84+B74+'6'!B45+'6'!B37+'6'!B27+'6'!B18+'6'!B9</f>
        <v>3494</v>
      </c>
      <c r="C119" s="524">
        <f>C116+C111+C106+C99++C93+C84+C74+'6'!C45+'6'!C37+'6'!C27+'6'!C18+'6'!C9</f>
        <v>9402</v>
      </c>
      <c r="D119" s="524">
        <f>D116+D111+D106+D99++D93+D84+D74+'6'!D45+'6'!D37+'6'!D27+'6'!D18+'6'!D9</f>
        <v>12896</v>
      </c>
      <c r="E119" s="200" t="s">
        <v>212</v>
      </c>
    </row>
    <row r="120" spans="1:5" ht="15">
      <c r="A120" s="489"/>
      <c r="B120" s="684"/>
      <c r="C120" s="684"/>
      <c r="D120" s="684"/>
      <c r="E120" s="456"/>
    </row>
    <row r="121" spans="1:5" ht="15.75">
      <c r="A121" s="685"/>
      <c r="B121" s="686"/>
      <c r="C121" s="686"/>
      <c r="D121" s="686"/>
      <c r="E121" s="687"/>
    </row>
    <row r="122" spans="1:5">
      <c r="A122" s="688" t="s">
        <v>663</v>
      </c>
      <c r="B122" s="689"/>
      <c r="C122" s="689"/>
      <c r="D122" s="689"/>
      <c r="E122" s="497" t="s">
        <v>664</v>
      </c>
    </row>
    <row r="123" spans="1:5">
      <c r="A123" s="688" t="s">
        <v>665</v>
      </c>
      <c r="B123" s="689"/>
      <c r="C123" s="689"/>
      <c r="D123" s="689"/>
      <c r="E123" s="690" t="s">
        <v>666</v>
      </c>
    </row>
    <row r="124" spans="1:5">
      <c r="A124" s="688" t="s">
        <v>667</v>
      </c>
      <c r="B124" s="691"/>
      <c r="C124" s="691"/>
      <c r="D124" s="691"/>
      <c r="E124" s="692" t="s">
        <v>668</v>
      </c>
    </row>
    <row r="125" spans="1:5">
      <c r="A125" s="531" t="s">
        <v>1330</v>
      </c>
      <c r="B125" s="631"/>
      <c r="C125" s="631"/>
      <c r="D125" s="631"/>
      <c r="E125" s="497" t="s">
        <v>1351</v>
      </c>
    </row>
    <row r="126" spans="1:5" ht="14.25">
      <c r="A126" s="693"/>
      <c r="B126" s="693"/>
      <c r="C126" s="693"/>
      <c r="D126" s="693"/>
    </row>
  </sheetData>
  <pageMargins left="0.78740157480314965" right="0.59055118110236227" top="1.1811023622047245" bottom="0.78604166666666664" header="0.51181102362204722" footer="0.51181102362204722"/>
  <pageSetup paperSize="9" scale="7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127"/>
  <sheetViews>
    <sheetView showGridLines="0" view="pageLayout" topLeftCell="A71" zoomScaleNormal="137" workbookViewId="0">
      <selection activeCell="A74" sqref="A74"/>
    </sheetView>
  </sheetViews>
  <sheetFormatPr baseColWidth="10" defaultRowHeight="12.75"/>
  <cols>
    <col min="1" max="1" width="30.7109375" style="668" customWidth="1"/>
    <col min="2" max="2" width="16.42578125" style="672" customWidth="1"/>
    <col min="3" max="3" width="18.28515625" style="672" customWidth="1"/>
    <col min="4" max="4" width="12.7109375" style="672" customWidth="1"/>
    <col min="5" max="5" width="32.85546875" style="668" customWidth="1"/>
    <col min="6" max="6" width="3.7109375" style="668" customWidth="1"/>
    <col min="7" max="7" width="6.7109375" style="668" customWidth="1"/>
    <col min="8" max="256" width="11.42578125" style="668"/>
    <col min="257" max="257" width="30.7109375" style="668" customWidth="1"/>
    <col min="258" max="258" width="8.7109375" style="668" customWidth="1"/>
    <col min="259" max="259" width="19" style="668" customWidth="1"/>
    <col min="260" max="260" width="21" style="668" customWidth="1"/>
    <col min="261" max="261" width="30.7109375" style="668" customWidth="1"/>
    <col min="262" max="262" width="3.7109375" style="668" customWidth="1"/>
    <col min="263" max="263" width="6.7109375" style="668" customWidth="1"/>
    <col min="264" max="512" width="11.42578125" style="668"/>
    <col min="513" max="513" width="30.7109375" style="668" customWidth="1"/>
    <col min="514" max="514" width="8.7109375" style="668" customWidth="1"/>
    <col min="515" max="515" width="19" style="668" customWidth="1"/>
    <col min="516" max="516" width="21" style="668" customWidth="1"/>
    <col min="517" max="517" width="30.7109375" style="668" customWidth="1"/>
    <col min="518" max="518" width="3.7109375" style="668" customWidth="1"/>
    <col min="519" max="519" width="6.7109375" style="668" customWidth="1"/>
    <col min="520" max="768" width="11.42578125" style="668"/>
    <col min="769" max="769" width="30.7109375" style="668" customWidth="1"/>
    <col min="770" max="770" width="8.7109375" style="668" customWidth="1"/>
    <col min="771" max="771" width="19" style="668" customWidth="1"/>
    <col min="772" max="772" width="21" style="668" customWidth="1"/>
    <col min="773" max="773" width="30.7109375" style="668" customWidth="1"/>
    <col min="774" max="774" width="3.7109375" style="668" customWidth="1"/>
    <col min="775" max="775" width="6.7109375" style="668" customWidth="1"/>
    <col min="776" max="1024" width="11.42578125" style="668"/>
    <col min="1025" max="1025" width="30.7109375" style="668" customWidth="1"/>
    <col min="1026" max="1026" width="8.7109375" style="668" customWidth="1"/>
    <col min="1027" max="1027" width="19" style="668" customWidth="1"/>
    <col min="1028" max="1028" width="21" style="668" customWidth="1"/>
    <col min="1029" max="1029" width="30.7109375" style="668" customWidth="1"/>
    <col min="1030" max="1030" width="3.7109375" style="668" customWidth="1"/>
    <col min="1031" max="1031" width="6.7109375" style="668" customWidth="1"/>
    <col min="1032" max="1280" width="11.42578125" style="668"/>
    <col min="1281" max="1281" width="30.7109375" style="668" customWidth="1"/>
    <col min="1282" max="1282" width="8.7109375" style="668" customWidth="1"/>
    <col min="1283" max="1283" width="19" style="668" customWidth="1"/>
    <col min="1284" max="1284" width="21" style="668" customWidth="1"/>
    <col min="1285" max="1285" width="30.7109375" style="668" customWidth="1"/>
    <col min="1286" max="1286" width="3.7109375" style="668" customWidth="1"/>
    <col min="1287" max="1287" width="6.7109375" style="668" customWidth="1"/>
    <col min="1288" max="1536" width="11.42578125" style="668"/>
    <col min="1537" max="1537" width="30.7109375" style="668" customWidth="1"/>
    <col min="1538" max="1538" width="8.7109375" style="668" customWidth="1"/>
    <col min="1539" max="1539" width="19" style="668" customWidth="1"/>
    <col min="1540" max="1540" width="21" style="668" customWidth="1"/>
    <col min="1541" max="1541" width="30.7109375" style="668" customWidth="1"/>
    <col min="1542" max="1542" width="3.7109375" style="668" customWidth="1"/>
    <col min="1543" max="1543" width="6.7109375" style="668" customWidth="1"/>
    <col min="1544" max="1792" width="11.42578125" style="668"/>
    <col min="1793" max="1793" width="30.7109375" style="668" customWidth="1"/>
    <col min="1794" max="1794" width="8.7109375" style="668" customWidth="1"/>
    <col min="1795" max="1795" width="19" style="668" customWidth="1"/>
    <col min="1796" max="1796" width="21" style="668" customWidth="1"/>
    <col min="1797" max="1797" width="30.7109375" style="668" customWidth="1"/>
    <col min="1798" max="1798" width="3.7109375" style="668" customWidth="1"/>
    <col min="1799" max="1799" width="6.7109375" style="668" customWidth="1"/>
    <col min="1800" max="2048" width="11.42578125" style="668"/>
    <col min="2049" max="2049" width="30.7109375" style="668" customWidth="1"/>
    <col min="2050" max="2050" width="8.7109375" style="668" customWidth="1"/>
    <col min="2051" max="2051" width="19" style="668" customWidth="1"/>
    <col min="2052" max="2052" width="21" style="668" customWidth="1"/>
    <col min="2053" max="2053" width="30.7109375" style="668" customWidth="1"/>
    <col min="2054" max="2054" width="3.7109375" style="668" customWidth="1"/>
    <col min="2055" max="2055" width="6.7109375" style="668" customWidth="1"/>
    <col min="2056" max="2304" width="11.42578125" style="668"/>
    <col min="2305" max="2305" width="30.7109375" style="668" customWidth="1"/>
    <col min="2306" max="2306" width="8.7109375" style="668" customWidth="1"/>
    <col min="2307" max="2307" width="19" style="668" customWidth="1"/>
    <col min="2308" max="2308" width="21" style="668" customWidth="1"/>
    <col min="2309" max="2309" width="30.7109375" style="668" customWidth="1"/>
    <col min="2310" max="2310" width="3.7109375" style="668" customWidth="1"/>
    <col min="2311" max="2311" width="6.7109375" style="668" customWidth="1"/>
    <col min="2312" max="2560" width="11.42578125" style="668"/>
    <col min="2561" max="2561" width="30.7109375" style="668" customWidth="1"/>
    <col min="2562" max="2562" width="8.7109375" style="668" customWidth="1"/>
    <col min="2563" max="2563" width="19" style="668" customWidth="1"/>
    <col min="2564" max="2564" width="21" style="668" customWidth="1"/>
    <col min="2565" max="2565" width="30.7109375" style="668" customWidth="1"/>
    <col min="2566" max="2566" width="3.7109375" style="668" customWidth="1"/>
    <col min="2567" max="2567" width="6.7109375" style="668" customWidth="1"/>
    <col min="2568" max="2816" width="11.42578125" style="668"/>
    <col min="2817" max="2817" width="30.7109375" style="668" customWidth="1"/>
    <col min="2818" max="2818" width="8.7109375" style="668" customWidth="1"/>
    <col min="2819" max="2819" width="19" style="668" customWidth="1"/>
    <col min="2820" max="2820" width="21" style="668" customWidth="1"/>
    <col min="2821" max="2821" width="30.7109375" style="668" customWidth="1"/>
    <col min="2822" max="2822" width="3.7109375" style="668" customWidth="1"/>
    <col min="2823" max="2823" width="6.7109375" style="668" customWidth="1"/>
    <col min="2824" max="3072" width="11.42578125" style="668"/>
    <col min="3073" max="3073" width="30.7109375" style="668" customWidth="1"/>
    <col min="3074" max="3074" width="8.7109375" style="668" customWidth="1"/>
    <col min="3075" max="3075" width="19" style="668" customWidth="1"/>
    <col min="3076" max="3076" width="21" style="668" customWidth="1"/>
    <col min="3077" max="3077" width="30.7109375" style="668" customWidth="1"/>
    <col min="3078" max="3078" width="3.7109375" style="668" customWidth="1"/>
    <col min="3079" max="3079" width="6.7109375" style="668" customWidth="1"/>
    <col min="3080" max="3328" width="11.42578125" style="668"/>
    <col min="3329" max="3329" width="30.7109375" style="668" customWidth="1"/>
    <col min="3330" max="3330" width="8.7109375" style="668" customWidth="1"/>
    <col min="3331" max="3331" width="19" style="668" customWidth="1"/>
    <col min="3332" max="3332" width="21" style="668" customWidth="1"/>
    <col min="3333" max="3333" width="30.7109375" style="668" customWidth="1"/>
    <col min="3334" max="3334" width="3.7109375" style="668" customWidth="1"/>
    <col min="3335" max="3335" width="6.7109375" style="668" customWidth="1"/>
    <col min="3336" max="3584" width="11.42578125" style="668"/>
    <col min="3585" max="3585" width="30.7109375" style="668" customWidth="1"/>
    <col min="3586" max="3586" width="8.7109375" style="668" customWidth="1"/>
    <col min="3587" max="3587" width="19" style="668" customWidth="1"/>
    <col min="3588" max="3588" width="21" style="668" customWidth="1"/>
    <col min="3589" max="3589" width="30.7109375" style="668" customWidth="1"/>
    <col min="3590" max="3590" width="3.7109375" style="668" customWidth="1"/>
    <col min="3591" max="3591" width="6.7109375" style="668" customWidth="1"/>
    <col min="3592" max="3840" width="11.42578125" style="668"/>
    <col min="3841" max="3841" width="30.7109375" style="668" customWidth="1"/>
    <col min="3842" max="3842" width="8.7109375" style="668" customWidth="1"/>
    <col min="3843" max="3843" width="19" style="668" customWidth="1"/>
    <col min="3844" max="3844" width="21" style="668" customWidth="1"/>
    <col min="3845" max="3845" width="30.7109375" style="668" customWidth="1"/>
    <col min="3846" max="3846" width="3.7109375" style="668" customWidth="1"/>
    <col min="3847" max="3847" width="6.7109375" style="668" customWidth="1"/>
    <col min="3848" max="4096" width="11.42578125" style="668"/>
    <col min="4097" max="4097" width="30.7109375" style="668" customWidth="1"/>
    <col min="4098" max="4098" width="8.7109375" style="668" customWidth="1"/>
    <col min="4099" max="4099" width="19" style="668" customWidth="1"/>
    <col min="4100" max="4100" width="21" style="668" customWidth="1"/>
    <col min="4101" max="4101" width="30.7109375" style="668" customWidth="1"/>
    <col min="4102" max="4102" width="3.7109375" style="668" customWidth="1"/>
    <col min="4103" max="4103" width="6.7109375" style="668" customWidth="1"/>
    <col min="4104" max="4352" width="11.42578125" style="668"/>
    <col min="4353" max="4353" width="30.7109375" style="668" customWidth="1"/>
    <col min="4354" max="4354" width="8.7109375" style="668" customWidth="1"/>
    <col min="4355" max="4355" width="19" style="668" customWidth="1"/>
    <col min="4356" max="4356" width="21" style="668" customWidth="1"/>
    <col min="4357" max="4357" width="30.7109375" style="668" customWidth="1"/>
    <col min="4358" max="4358" width="3.7109375" style="668" customWidth="1"/>
    <col min="4359" max="4359" width="6.7109375" style="668" customWidth="1"/>
    <col min="4360" max="4608" width="11.42578125" style="668"/>
    <col min="4609" max="4609" width="30.7109375" style="668" customWidth="1"/>
    <col min="4610" max="4610" width="8.7109375" style="668" customWidth="1"/>
    <col min="4611" max="4611" width="19" style="668" customWidth="1"/>
    <col min="4612" max="4612" width="21" style="668" customWidth="1"/>
    <col min="4613" max="4613" width="30.7109375" style="668" customWidth="1"/>
    <col min="4614" max="4614" width="3.7109375" style="668" customWidth="1"/>
    <col min="4615" max="4615" width="6.7109375" style="668" customWidth="1"/>
    <col min="4616" max="4864" width="11.42578125" style="668"/>
    <col min="4865" max="4865" width="30.7109375" style="668" customWidth="1"/>
    <col min="4866" max="4866" width="8.7109375" style="668" customWidth="1"/>
    <col min="4867" max="4867" width="19" style="668" customWidth="1"/>
    <col min="4868" max="4868" width="21" style="668" customWidth="1"/>
    <col min="4869" max="4869" width="30.7109375" style="668" customWidth="1"/>
    <col min="4870" max="4870" width="3.7109375" style="668" customWidth="1"/>
    <col min="4871" max="4871" width="6.7109375" style="668" customWidth="1"/>
    <col min="4872" max="5120" width="11.42578125" style="668"/>
    <col min="5121" max="5121" width="30.7109375" style="668" customWidth="1"/>
    <col min="5122" max="5122" width="8.7109375" style="668" customWidth="1"/>
    <col min="5123" max="5123" width="19" style="668" customWidth="1"/>
    <col min="5124" max="5124" width="21" style="668" customWidth="1"/>
    <col min="5125" max="5125" width="30.7109375" style="668" customWidth="1"/>
    <col min="5126" max="5126" width="3.7109375" style="668" customWidth="1"/>
    <col min="5127" max="5127" width="6.7109375" style="668" customWidth="1"/>
    <col min="5128" max="5376" width="11.42578125" style="668"/>
    <col min="5377" max="5377" width="30.7109375" style="668" customWidth="1"/>
    <col min="5378" max="5378" width="8.7109375" style="668" customWidth="1"/>
    <col min="5379" max="5379" width="19" style="668" customWidth="1"/>
    <col min="5380" max="5380" width="21" style="668" customWidth="1"/>
    <col min="5381" max="5381" width="30.7109375" style="668" customWidth="1"/>
    <col min="5382" max="5382" width="3.7109375" style="668" customWidth="1"/>
    <col min="5383" max="5383" width="6.7109375" style="668" customWidth="1"/>
    <col min="5384" max="5632" width="11.42578125" style="668"/>
    <col min="5633" max="5633" width="30.7109375" style="668" customWidth="1"/>
    <col min="5634" max="5634" width="8.7109375" style="668" customWidth="1"/>
    <col min="5635" max="5635" width="19" style="668" customWidth="1"/>
    <col min="5636" max="5636" width="21" style="668" customWidth="1"/>
    <col min="5637" max="5637" width="30.7109375" style="668" customWidth="1"/>
    <col min="5638" max="5638" width="3.7109375" style="668" customWidth="1"/>
    <col min="5639" max="5639" width="6.7109375" style="668" customWidth="1"/>
    <col min="5640" max="5888" width="11.42578125" style="668"/>
    <col min="5889" max="5889" width="30.7109375" style="668" customWidth="1"/>
    <col min="5890" max="5890" width="8.7109375" style="668" customWidth="1"/>
    <col min="5891" max="5891" width="19" style="668" customWidth="1"/>
    <col min="5892" max="5892" width="21" style="668" customWidth="1"/>
    <col min="5893" max="5893" width="30.7109375" style="668" customWidth="1"/>
    <col min="5894" max="5894" width="3.7109375" style="668" customWidth="1"/>
    <col min="5895" max="5895" width="6.7109375" style="668" customWidth="1"/>
    <col min="5896" max="6144" width="11.42578125" style="668"/>
    <col min="6145" max="6145" width="30.7109375" style="668" customWidth="1"/>
    <col min="6146" max="6146" width="8.7109375" style="668" customWidth="1"/>
    <col min="6147" max="6147" width="19" style="668" customWidth="1"/>
    <col min="6148" max="6148" width="21" style="668" customWidth="1"/>
    <col min="6149" max="6149" width="30.7109375" style="668" customWidth="1"/>
    <col min="6150" max="6150" width="3.7109375" style="668" customWidth="1"/>
    <col min="6151" max="6151" width="6.7109375" style="668" customWidth="1"/>
    <col min="6152" max="6400" width="11.42578125" style="668"/>
    <col min="6401" max="6401" width="30.7109375" style="668" customWidth="1"/>
    <col min="6402" max="6402" width="8.7109375" style="668" customWidth="1"/>
    <col min="6403" max="6403" width="19" style="668" customWidth="1"/>
    <col min="6404" max="6404" width="21" style="668" customWidth="1"/>
    <col min="6405" max="6405" width="30.7109375" style="668" customWidth="1"/>
    <col min="6406" max="6406" width="3.7109375" style="668" customWidth="1"/>
    <col min="6407" max="6407" width="6.7109375" style="668" customWidth="1"/>
    <col min="6408" max="6656" width="11.42578125" style="668"/>
    <col min="6657" max="6657" width="30.7109375" style="668" customWidth="1"/>
    <col min="6658" max="6658" width="8.7109375" style="668" customWidth="1"/>
    <col min="6659" max="6659" width="19" style="668" customWidth="1"/>
    <col min="6660" max="6660" width="21" style="668" customWidth="1"/>
    <col min="6661" max="6661" width="30.7109375" style="668" customWidth="1"/>
    <col min="6662" max="6662" width="3.7109375" style="668" customWidth="1"/>
    <col min="6663" max="6663" width="6.7109375" style="668" customWidth="1"/>
    <col min="6664" max="6912" width="11.42578125" style="668"/>
    <col min="6913" max="6913" width="30.7109375" style="668" customWidth="1"/>
    <col min="6914" max="6914" width="8.7109375" style="668" customWidth="1"/>
    <col min="6915" max="6915" width="19" style="668" customWidth="1"/>
    <col min="6916" max="6916" width="21" style="668" customWidth="1"/>
    <col min="6917" max="6917" width="30.7109375" style="668" customWidth="1"/>
    <col min="6918" max="6918" width="3.7109375" style="668" customWidth="1"/>
    <col min="6919" max="6919" width="6.7109375" style="668" customWidth="1"/>
    <col min="6920" max="7168" width="11.42578125" style="668"/>
    <col min="7169" max="7169" width="30.7109375" style="668" customWidth="1"/>
    <col min="7170" max="7170" width="8.7109375" style="668" customWidth="1"/>
    <col min="7171" max="7171" width="19" style="668" customWidth="1"/>
    <col min="7172" max="7172" width="21" style="668" customWidth="1"/>
    <col min="7173" max="7173" width="30.7109375" style="668" customWidth="1"/>
    <col min="7174" max="7174" width="3.7109375" style="668" customWidth="1"/>
    <col min="7175" max="7175" width="6.7109375" style="668" customWidth="1"/>
    <col min="7176" max="7424" width="11.42578125" style="668"/>
    <col min="7425" max="7425" width="30.7109375" style="668" customWidth="1"/>
    <col min="7426" max="7426" width="8.7109375" style="668" customWidth="1"/>
    <col min="7427" max="7427" width="19" style="668" customWidth="1"/>
    <col min="7428" max="7428" width="21" style="668" customWidth="1"/>
    <col min="7429" max="7429" width="30.7109375" style="668" customWidth="1"/>
    <col min="7430" max="7430" width="3.7109375" style="668" customWidth="1"/>
    <col min="7431" max="7431" width="6.7109375" style="668" customWidth="1"/>
    <col min="7432" max="7680" width="11.42578125" style="668"/>
    <col min="7681" max="7681" width="30.7109375" style="668" customWidth="1"/>
    <col min="7682" max="7682" width="8.7109375" style="668" customWidth="1"/>
    <col min="7683" max="7683" width="19" style="668" customWidth="1"/>
    <col min="7684" max="7684" width="21" style="668" customWidth="1"/>
    <col min="7685" max="7685" width="30.7109375" style="668" customWidth="1"/>
    <col min="7686" max="7686" width="3.7109375" style="668" customWidth="1"/>
    <col min="7687" max="7687" width="6.7109375" style="668" customWidth="1"/>
    <col min="7688" max="7936" width="11.42578125" style="668"/>
    <col min="7937" max="7937" width="30.7109375" style="668" customWidth="1"/>
    <col min="7938" max="7938" width="8.7109375" style="668" customWidth="1"/>
    <col min="7939" max="7939" width="19" style="668" customWidth="1"/>
    <col min="7940" max="7940" width="21" style="668" customWidth="1"/>
    <col min="7941" max="7941" width="30.7109375" style="668" customWidth="1"/>
    <col min="7942" max="7942" width="3.7109375" style="668" customWidth="1"/>
    <col min="7943" max="7943" width="6.7109375" style="668" customWidth="1"/>
    <col min="7944" max="8192" width="11.42578125" style="668"/>
    <col min="8193" max="8193" width="30.7109375" style="668" customWidth="1"/>
    <col min="8194" max="8194" width="8.7109375" style="668" customWidth="1"/>
    <col min="8195" max="8195" width="19" style="668" customWidth="1"/>
    <col min="8196" max="8196" width="21" style="668" customWidth="1"/>
    <col min="8197" max="8197" width="30.7109375" style="668" customWidth="1"/>
    <col min="8198" max="8198" width="3.7109375" style="668" customWidth="1"/>
    <col min="8199" max="8199" width="6.7109375" style="668" customWidth="1"/>
    <col min="8200" max="8448" width="11.42578125" style="668"/>
    <col min="8449" max="8449" width="30.7109375" style="668" customWidth="1"/>
    <col min="8450" max="8450" width="8.7109375" style="668" customWidth="1"/>
    <col min="8451" max="8451" width="19" style="668" customWidth="1"/>
    <col min="8452" max="8452" width="21" style="668" customWidth="1"/>
    <col min="8453" max="8453" width="30.7109375" style="668" customWidth="1"/>
    <col min="8454" max="8454" width="3.7109375" style="668" customWidth="1"/>
    <col min="8455" max="8455" width="6.7109375" style="668" customWidth="1"/>
    <col min="8456" max="8704" width="11.42578125" style="668"/>
    <col min="8705" max="8705" width="30.7109375" style="668" customWidth="1"/>
    <col min="8706" max="8706" width="8.7109375" style="668" customWidth="1"/>
    <col min="8707" max="8707" width="19" style="668" customWidth="1"/>
    <col min="8708" max="8708" width="21" style="668" customWidth="1"/>
    <col min="8709" max="8709" width="30.7109375" style="668" customWidth="1"/>
    <col min="8710" max="8710" width="3.7109375" style="668" customWidth="1"/>
    <col min="8711" max="8711" width="6.7109375" style="668" customWidth="1"/>
    <col min="8712" max="8960" width="11.42578125" style="668"/>
    <col min="8961" max="8961" width="30.7109375" style="668" customWidth="1"/>
    <col min="8962" max="8962" width="8.7109375" style="668" customWidth="1"/>
    <col min="8963" max="8963" width="19" style="668" customWidth="1"/>
    <col min="8964" max="8964" width="21" style="668" customWidth="1"/>
    <col min="8965" max="8965" width="30.7109375" style="668" customWidth="1"/>
    <col min="8966" max="8966" width="3.7109375" style="668" customWidth="1"/>
    <col min="8967" max="8967" width="6.7109375" style="668" customWidth="1"/>
    <col min="8968" max="9216" width="11.42578125" style="668"/>
    <col min="9217" max="9217" width="30.7109375" style="668" customWidth="1"/>
    <col min="9218" max="9218" width="8.7109375" style="668" customWidth="1"/>
    <col min="9219" max="9219" width="19" style="668" customWidth="1"/>
    <col min="9220" max="9220" width="21" style="668" customWidth="1"/>
    <col min="9221" max="9221" width="30.7109375" style="668" customWidth="1"/>
    <col min="9222" max="9222" width="3.7109375" style="668" customWidth="1"/>
    <col min="9223" max="9223" width="6.7109375" style="668" customWidth="1"/>
    <col min="9224" max="9472" width="11.42578125" style="668"/>
    <col min="9473" max="9473" width="30.7109375" style="668" customWidth="1"/>
    <col min="9474" max="9474" width="8.7109375" style="668" customWidth="1"/>
    <col min="9475" max="9475" width="19" style="668" customWidth="1"/>
    <col min="9476" max="9476" width="21" style="668" customWidth="1"/>
    <col min="9477" max="9477" width="30.7109375" style="668" customWidth="1"/>
    <col min="9478" max="9478" width="3.7109375" style="668" customWidth="1"/>
    <col min="9479" max="9479" width="6.7109375" style="668" customWidth="1"/>
    <col min="9480" max="9728" width="11.42578125" style="668"/>
    <col min="9729" max="9729" width="30.7109375" style="668" customWidth="1"/>
    <col min="9730" max="9730" width="8.7109375" style="668" customWidth="1"/>
    <col min="9731" max="9731" width="19" style="668" customWidth="1"/>
    <col min="9732" max="9732" width="21" style="668" customWidth="1"/>
    <col min="9733" max="9733" width="30.7109375" style="668" customWidth="1"/>
    <col min="9734" max="9734" width="3.7109375" style="668" customWidth="1"/>
    <col min="9735" max="9735" width="6.7109375" style="668" customWidth="1"/>
    <col min="9736" max="9984" width="11.42578125" style="668"/>
    <col min="9985" max="9985" width="30.7109375" style="668" customWidth="1"/>
    <col min="9986" max="9986" width="8.7109375" style="668" customWidth="1"/>
    <col min="9987" max="9987" width="19" style="668" customWidth="1"/>
    <col min="9988" max="9988" width="21" style="668" customWidth="1"/>
    <col min="9989" max="9989" width="30.7109375" style="668" customWidth="1"/>
    <col min="9990" max="9990" width="3.7109375" style="668" customWidth="1"/>
    <col min="9991" max="9991" width="6.7109375" style="668" customWidth="1"/>
    <col min="9992" max="10240" width="11.42578125" style="668"/>
    <col min="10241" max="10241" width="30.7109375" style="668" customWidth="1"/>
    <col min="10242" max="10242" width="8.7109375" style="668" customWidth="1"/>
    <col min="10243" max="10243" width="19" style="668" customWidth="1"/>
    <col min="10244" max="10244" width="21" style="668" customWidth="1"/>
    <col min="10245" max="10245" width="30.7109375" style="668" customWidth="1"/>
    <col min="10246" max="10246" width="3.7109375" style="668" customWidth="1"/>
    <col min="10247" max="10247" width="6.7109375" style="668" customWidth="1"/>
    <col min="10248" max="10496" width="11.42578125" style="668"/>
    <col min="10497" max="10497" width="30.7109375" style="668" customWidth="1"/>
    <col min="10498" max="10498" width="8.7109375" style="668" customWidth="1"/>
    <col min="10499" max="10499" width="19" style="668" customWidth="1"/>
    <col min="10500" max="10500" width="21" style="668" customWidth="1"/>
    <col min="10501" max="10501" width="30.7109375" style="668" customWidth="1"/>
    <col min="10502" max="10502" width="3.7109375" style="668" customWidth="1"/>
    <col min="10503" max="10503" width="6.7109375" style="668" customWidth="1"/>
    <col min="10504" max="10752" width="11.42578125" style="668"/>
    <col min="10753" max="10753" width="30.7109375" style="668" customWidth="1"/>
    <col min="10754" max="10754" width="8.7109375" style="668" customWidth="1"/>
    <col min="10755" max="10755" width="19" style="668" customWidth="1"/>
    <col min="10756" max="10756" width="21" style="668" customWidth="1"/>
    <col min="10757" max="10757" width="30.7109375" style="668" customWidth="1"/>
    <col min="10758" max="10758" width="3.7109375" style="668" customWidth="1"/>
    <col min="10759" max="10759" width="6.7109375" style="668" customWidth="1"/>
    <col min="10760" max="11008" width="11.42578125" style="668"/>
    <col min="11009" max="11009" width="30.7109375" style="668" customWidth="1"/>
    <col min="11010" max="11010" width="8.7109375" style="668" customWidth="1"/>
    <col min="11011" max="11011" width="19" style="668" customWidth="1"/>
    <col min="11012" max="11012" width="21" style="668" customWidth="1"/>
    <col min="11013" max="11013" width="30.7109375" style="668" customWidth="1"/>
    <col min="11014" max="11014" width="3.7109375" style="668" customWidth="1"/>
    <col min="11015" max="11015" width="6.7109375" style="668" customWidth="1"/>
    <col min="11016" max="11264" width="11.42578125" style="668"/>
    <col min="11265" max="11265" width="30.7109375" style="668" customWidth="1"/>
    <col min="11266" max="11266" width="8.7109375" style="668" customWidth="1"/>
    <col min="11267" max="11267" width="19" style="668" customWidth="1"/>
    <col min="11268" max="11268" width="21" style="668" customWidth="1"/>
    <col min="11269" max="11269" width="30.7109375" style="668" customWidth="1"/>
    <col min="11270" max="11270" width="3.7109375" style="668" customWidth="1"/>
    <col min="11271" max="11271" width="6.7109375" style="668" customWidth="1"/>
    <col min="11272" max="11520" width="11.42578125" style="668"/>
    <col min="11521" max="11521" width="30.7109375" style="668" customWidth="1"/>
    <col min="11522" max="11522" width="8.7109375" style="668" customWidth="1"/>
    <col min="11523" max="11523" width="19" style="668" customWidth="1"/>
    <col min="11524" max="11524" width="21" style="668" customWidth="1"/>
    <col min="11525" max="11525" width="30.7109375" style="668" customWidth="1"/>
    <col min="11526" max="11526" width="3.7109375" style="668" customWidth="1"/>
    <col min="11527" max="11527" width="6.7109375" style="668" customWidth="1"/>
    <col min="11528" max="11776" width="11.42578125" style="668"/>
    <col min="11777" max="11777" width="30.7109375" style="668" customWidth="1"/>
    <col min="11778" max="11778" width="8.7109375" style="668" customWidth="1"/>
    <col min="11779" max="11779" width="19" style="668" customWidth="1"/>
    <col min="11780" max="11780" width="21" style="668" customWidth="1"/>
    <col min="11781" max="11781" width="30.7109375" style="668" customWidth="1"/>
    <col min="11782" max="11782" width="3.7109375" style="668" customWidth="1"/>
    <col min="11783" max="11783" width="6.7109375" style="668" customWidth="1"/>
    <col min="11784" max="12032" width="11.42578125" style="668"/>
    <col min="12033" max="12033" width="30.7109375" style="668" customWidth="1"/>
    <col min="12034" max="12034" width="8.7109375" style="668" customWidth="1"/>
    <col min="12035" max="12035" width="19" style="668" customWidth="1"/>
    <col min="12036" max="12036" width="21" style="668" customWidth="1"/>
    <col min="12037" max="12037" width="30.7109375" style="668" customWidth="1"/>
    <col min="12038" max="12038" width="3.7109375" style="668" customWidth="1"/>
    <col min="12039" max="12039" width="6.7109375" style="668" customWidth="1"/>
    <col min="12040" max="12288" width="11.42578125" style="668"/>
    <col min="12289" max="12289" width="30.7109375" style="668" customWidth="1"/>
    <col min="12290" max="12290" width="8.7109375" style="668" customWidth="1"/>
    <col min="12291" max="12291" width="19" style="668" customWidth="1"/>
    <col min="12292" max="12292" width="21" style="668" customWidth="1"/>
    <col min="12293" max="12293" width="30.7109375" style="668" customWidth="1"/>
    <col min="12294" max="12294" width="3.7109375" style="668" customWidth="1"/>
    <col min="12295" max="12295" width="6.7109375" style="668" customWidth="1"/>
    <col min="12296" max="12544" width="11.42578125" style="668"/>
    <col min="12545" max="12545" width="30.7109375" style="668" customWidth="1"/>
    <col min="12546" max="12546" width="8.7109375" style="668" customWidth="1"/>
    <col min="12547" max="12547" width="19" style="668" customWidth="1"/>
    <col min="12548" max="12548" width="21" style="668" customWidth="1"/>
    <col min="12549" max="12549" width="30.7109375" style="668" customWidth="1"/>
    <col min="12550" max="12550" width="3.7109375" style="668" customWidth="1"/>
    <col min="12551" max="12551" width="6.7109375" style="668" customWidth="1"/>
    <col min="12552" max="12800" width="11.42578125" style="668"/>
    <col min="12801" max="12801" width="30.7109375" style="668" customWidth="1"/>
    <col min="12802" max="12802" width="8.7109375" style="668" customWidth="1"/>
    <col min="12803" max="12803" width="19" style="668" customWidth="1"/>
    <col min="12804" max="12804" width="21" style="668" customWidth="1"/>
    <col min="12805" max="12805" width="30.7109375" style="668" customWidth="1"/>
    <col min="12806" max="12806" width="3.7109375" style="668" customWidth="1"/>
    <col min="12807" max="12807" width="6.7109375" style="668" customWidth="1"/>
    <col min="12808" max="13056" width="11.42578125" style="668"/>
    <col min="13057" max="13057" width="30.7109375" style="668" customWidth="1"/>
    <col min="13058" max="13058" width="8.7109375" style="668" customWidth="1"/>
    <col min="13059" max="13059" width="19" style="668" customWidth="1"/>
    <col min="13060" max="13060" width="21" style="668" customWidth="1"/>
    <col min="13061" max="13061" width="30.7109375" style="668" customWidth="1"/>
    <col min="13062" max="13062" width="3.7109375" style="668" customWidth="1"/>
    <col min="13063" max="13063" width="6.7109375" style="668" customWidth="1"/>
    <col min="13064" max="13312" width="11.42578125" style="668"/>
    <col min="13313" max="13313" width="30.7109375" style="668" customWidth="1"/>
    <col min="13314" max="13314" width="8.7109375" style="668" customWidth="1"/>
    <col min="13315" max="13315" width="19" style="668" customWidth="1"/>
    <col min="13316" max="13316" width="21" style="668" customWidth="1"/>
    <col min="13317" max="13317" width="30.7109375" style="668" customWidth="1"/>
    <col min="13318" max="13318" width="3.7109375" style="668" customWidth="1"/>
    <col min="13319" max="13319" width="6.7109375" style="668" customWidth="1"/>
    <col min="13320" max="13568" width="11.42578125" style="668"/>
    <col min="13569" max="13569" width="30.7109375" style="668" customWidth="1"/>
    <col min="13570" max="13570" width="8.7109375" style="668" customWidth="1"/>
    <col min="13571" max="13571" width="19" style="668" customWidth="1"/>
    <col min="13572" max="13572" width="21" style="668" customWidth="1"/>
    <col min="13573" max="13573" width="30.7109375" style="668" customWidth="1"/>
    <col min="13574" max="13574" width="3.7109375" style="668" customWidth="1"/>
    <col min="13575" max="13575" width="6.7109375" style="668" customWidth="1"/>
    <col min="13576" max="13824" width="11.42578125" style="668"/>
    <col min="13825" max="13825" width="30.7109375" style="668" customWidth="1"/>
    <col min="13826" max="13826" width="8.7109375" style="668" customWidth="1"/>
    <col min="13827" max="13827" width="19" style="668" customWidth="1"/>
    <col min="13828" max="13828" width="21" style="668" customWidth="1"/>
    <col min="13829" max="13829" width="30.7109375" style="668" customWidth="1"/>
    <col min="13830" max="13830" width="3.7109375" style="668" customWidth="1"/>
    <col min="13831" max="13831" width="6.7109375" style="668" customWidth="1"/>
    <col min="13832" max="14080" width="11.42578125" style="668"/>
    <col min="14081" max="14081" width="30.7109375" style="668" customWidth="1"/>
    <col min="14082" max="14082" width="8.7109375" style="668" customWidth="1"/>
    <col min="14083" max="14083" width="19" style="668" customWidth="1"/>
    <col min="14084" max="14084" width="21" style="668" customWidth="1"/>
    <col min="14085" max="14085" width="30.7109375" style="668" customWidth="1"/>
    <col min="14086" max="14086" width="3.7109375" style="668" customWidth="1"/>
    <col min="14087" max="14087" width="6.7109375" style="668" customWidth="1"/>
    <col min="14088" max="14336" width="11.42578125" style="668"/>
    <col min="14337" max="14337" width="30.7109375" style="668" customWidth="1"/>
    <col min="14338" max="14338" width="8.7109375" style="668" customWidth="1"/>
    <col min="14339" max="14339" width="19" style="668" customWidth="1"/>
    <col min="14340" max="14340" width="21" style="668" customWidth="1"/>
    <col min="14341" max="14341" width="30.7109375" style="668" customWidth="1"/>
    <col min="14342" max="14342" width="3.7109375" style="668" customWidth="1"/>
    <col min="14343" max="14343" width="6.7109375" style="668" customWidth="1"/>
    <col min="14344" max="14592" width="11.42578125" style="668"/>
    <col min="14593" max="14593" width="30.7109375" style="668" customWidth="1"/>
    <col min="14594" max="14594" width="8.7109375" style="668" customWidth="1"/>
    <col min="14595" max="14595" width="19" style="668" customWidth="1"/>
    <col min="14596" max="14596" width="21" style="668" customWidth="1"/>
    <col min="14597" max="14597" width="30.7109375" style="668" customWidth="1"/>
    <col min="14598" max="14598" width="3.7109375" style="668" customWidth="1"/>
    <col min="14599" max="14599" width="6.7109375" style="668" customWidth="1"/>
    <col min="14600" max="14848" width="11.42578125" style="668"/>
    <col min="14849" max="14849" width="30.7109375" style="668" customWidth="1"/>
    <col min="14850" max="14850" width="8.7109375" style="668" customWidth="1"/>
    <col min="14851" max="14851" width="19" style="668" customWidth="1"/>
    <col min="14852" max="14852" width="21" style="668" customWidth="1"/>
    <col min="14853" max="14853" width="30.7109375" style="668" customWidth="1"/>
    <col min="14854" max="14854" width="3.7109375" style="668" customWidth="1"/>
    <col min="14855" max="14855" width="6.7109375" style="668" customWidth="1"/>
    <col min="14856" max="15104" width="11.42578125" style="668"/>
    <col min="15105" max="15105" width="30.7109375" style="668" customWidth="1"/>
    <col min="15106" max="15106" width="8.7109375" style="668" customWidth="1"/>
    <col min="15107" max="15107" width="19" style="668" customWidth="1"/>
    <col min="15108" max="15108" width="21" style="668" customWidth="1"/>
    <col min="15109" max="15109" width="30.7109375" style="668" customWidth="1"/>
    <col min="15110" max="15110" width="3.7109375" style="668" customWidth="1"/>
    <col min="15111" max="15111" width="6.7109375" style="668" customWidth="1"/>
    <col min="15112" max="15360" width="11.42578125" style="668"/>
    <col min="15361" max="15361" width="30.7109375" style="668" customWidth="1"/>
    <col min="15362" max="15362" width="8.7109375" style="668" customWidth="1"/>
    <col min="15363" max="15363" width="19" style="668" customWidth="1"/>
    <col min="15364" max="15364" width="21" style="668" customWidth="1"/>
    <col min="15365" max="15365" width="30.7109375" style="668" customWidth="1"/>
    <col min="15366" max="15366" width="3.7109375" style="668" customWidth="1"/>
    <col min="15367" max="15367" width="6.7109375" style="668" customWidth="1"/>
    <col min="15368" max="15616" width="11.42578125" style="668"/>
    <col min="15617" max="15617" width="30.7109375" style="668" customWidth="1"/>
    <col min="15618" max="15618" width="8.7109375" style="668" customWidth="1"/>
    <col min="15619" max="15619" width="19" style="668" customWidth="1"/>
    <col min="15620" max="15620" width="21" style="668" customWidth="1"/>
    <col min="15621" max="15621" width="30.7109375" style="668" customWidth="1"/>
    <col min="15622" max="15622" width="3.7109375" style="668" customWidth="1"/>
    <col min="15623" max="15623" width="6.7109375" style="668" customWidth="1"/>
    <col min="15624" max="15872" width="11.42578125" style="668"/>
    <col min="15873" max="15873" width="30.7109375" style="668" customWidth="1"/>
    <col min="15874" max="15874" width="8.7109375" style="668" customWidth="1"/>
    <col min="15875" max="15875" width="19" style="668" customWidth="1"/>
    <col min="15876" max="15876" width="21" style="668" customWidth="1"/>
    <col min="15877" max="15877" width="30.7109375" style="668" customWidth="1"/>
    <col min="15878" max="15878" width="3.7109375" style="668" customWidth="1"/>
    <col min="15879" max="15879" width="6.7109375" style="668" customWidth="1"/>
    <col min="15880" max="16128" width="11.42578125" style="668"/>
    <col min="16129" max="16129" width="30.7109375" style="668" customWidth="1"/>
    <col min="16130" max="16130" width="8.7109375" style="668" customWidth="1"/>
    <col min="16131" max="16131" width="19" style="668" customWidth="1"/>
    <col min="16132" max="16132" width="21" style="668" customWidth="1"/>
    <col min="16133" max="16133" width="30.7109375" style="668" customWidth="1"/>
    <col min="16134" max="16134" width="3.7109375" style="668" customWidth="1"/>
    <col min="16135" max="16135" width="6.7109375" style="668" customWidth="1"/>
    <col min="16136" max="16384" width="11.42578125" style="668"/>
  </cols>
  <sheetData>
    <row r="1" spans="1:11" ht="24.75" customHeight="1">
      <c r="A1" s="1" t="s">
        <v>0</v>
      </c>
      <c r="B1" s="437"/>
      <c r="C1" s="437"/>
      <c r="D1" s="437"/>
      <c r="E1" s="535" t="s">
        <v>1</v>
      </c>
    </row>
    <row r="2" spans="1:11" ht="18.95" customHeight="1">
      <c r="A2" s="437"/>
      <c r="B2" s="437"/>
      <c r="C2" s="437" t="s">
        <v>221</v>
      </c>
      <c r="D2" s="437" t="s">
        <v>221</v>
      </c>
      <c r="E2" s="437"/>
    </row>
    <row r="3" spans="1:11" ht="18.95" customHeight="1">
      <c r="A3" s="669" t="s">
        <v>669</v>
      </c>
      <c r="B3" s="670"/>
      <c r="C3" s="671"/>
      <c r="E3" s="673" t="s">
        <v>670</v>
      </c>
    </row>
    <row r="4" spans="1:11" ht="18.95" customHeight="1">
      <c r="A4" s="500" t="s">
        <v>671</v>
      </c>
      <c r="B4" s="437"/>
      <c r="C4" s="437"/>
      <c r="D4" s="437"/>
      <c r="E4" s="636" t="s">
        <v>672</v>
      </c>
    </row>
    <row r="5" spans="1:11" s="437" customFormat="1" ht="14.1" customHeight="1">
      <c r="J5" s="450"/>
    </row>
    <row r="6" spans="1:11" s="437" customFormat="1" ht="14.1" customHeight="1">
      <c r="A6" s="444">
        <v>2021</v>
      </c>
      <c r="B6" s="450" t="s">
        <v>658</v>
      </c>
      <c r="C6" s="450" t="s">
        <v>1348</v>
      </c>
      <c r="D6" s="450" t="s">
        <v>212</v>
      </c>
      <c r="E6" s="446">
        <v>2021</v>
      </c>
      <c r="J6" s="674"/>
    </row>
    <row r="7" spans="1:11" ht="13.5" customHeight="1">
      <c r="A7" s="522"/>
      <c r="B7" s="674" t="s">
        <v>659</v>
      </c>
      <c r="C7" s="674" t="s">
        <v>660</v>
      </c>
      <c r="D7" s="674" t="s">
        <v>335</v>
      </c>
      <c r="E7" s="438"/>
    </row>
    <row r="8" spans="1:11" ht="8.1" customHeight="1">
      <c r="A8" s="675"/>
      <c r="B8" s="674"/>
      <c r="C8" s="674"/>
      <c r="D8" s="674"/>
    </row>
    <row r="9" spans="1:11" ht="14.1" customHeight="1">
      <c r="A9" s="251" t="s">
        <v>23</v>
      </c>
      <c r="B9" s="676">
        <v>237</v>
      </c>
      <c r="C9" s="676">
        <v>57</v>
      </c>
      <c r="D9" s="676">
        <f>SUM(D10:D17)</f>
        <v>294</v>
      </c>
      <c r="E9" s="644" t="s">
        <v>24</v>
      </c>
      <c r="F9" s="677"/>
      <c r="G9" s="677"/>
      <c r="I9" s="677"/>
      <c r="J9" s="677"/>
      <c r="K9" s="677"/>
    </row>
    <row r="10" spans="1:11" ht="14.1" customHeight="1">
      <c r="A10" s="270" t="s">
        <v>25</v>
      </c>
      <c r="B10" s="678">
        <v>28</v>
      </c>
      <c r="C10" s="678">
        <v>3</v>
      </c>
      <c r="D10" s="678">
        <f t="shared" ref="D10:D17" si="0">B10+C10</f>
        <v>31</v>
      </c>
      <c r="E10" s="646" t="s">
        <v>26</v>
      </c>
      <c r="F10" s="677"/>
      <c r="G10" s="677"/>
      <c r="I10" s="677"/>
      <c r="J10" s="677"/>
      <c r="K10" s="677"/>
    </row>
    <row r="11" spans="1:11" ht="14.1" customHeight="1">
      <c r="A11" s="270" t="s">
        <v>27</v>
      </c>
      <c r="B11" s="678">
        <v>22</v>
      </c>
      <c r="C11" s="678">
        <v>7</v>
      </c>
      <c r="D11" s="678">
        <f t="shared" si="0"/>
        <v>29</v>
      </c>
      <c r="E11" s="646" t="s">
        <v>28</v>
      </c>
      <c r="F11" s="677"/>
      <c r="G11" s="677"/>
      <c r="I11" s="677"/>
      <c r="J11" s="677"/>
      <c r="K11" s="677"/>
    </row>
    <row r="12" spans="1:11" ht="14.1" customHeight="1">
      <c r="A12" s="458" t="s">
        <v>29</v>
      </c>
      <c r="B12" s="678">
        <v>8</v>
      </c>
      <c r="C12" s="678">
        <v>3</v>
      </c>
      <c r="D12" s="678">
        <f t="shared" si="0"/>
        <v>11</v>
      </c>
      <c r="E12" s="646" t="s">
        <v>30</v>
      </c>
      <c r="F12" s="677"/>
      <c r="G12" s="677"/>
      <c r="I12" s="677"/>
      <c r="J12" s="677"/>
      <c r="K12" s="677"/>
    </row>
    <row r="13" spans="1:11" ht="14.1" customHeight="1">
      <c r="A13" s="648" t="s">
        <v>31</v>
      </c>
      <c r="B13" s="678">
        <v>31</v>
      </c>
      <c r="C13" s="678">
        <v>6</v>
      </c>
      <c r="D13" s="678">
        <f t="shared" si="0"/>
        <v>37</v>
      </c>
      <c r="E13" s="646" t="s">
        <v>32</v>
      </c>
      <c r="F13" s="677"/>
      <c r="G13" s="677"/>
      <c r="I13" s="677"/>
      <c r="J13" s="677"/>
      <c r="K13" s="677"/>
    </row>
    <row r="14" spans="1:11" ht="14.1" customHeight="1">
      <c r="A14" s="648" t="s">
        <v>488</v>
      </c>
      <c r="B14" s="678">
        <v>16</v>
      </c>
      <c r="C14" s="678">
        <v>1</v>
      </c>
      <c r="D14" s="678">
        <f t="shared" si="0"/>
        <v>17</v>
      </c>
      <c r="E14" s="646" t="s">
        <v>40</v>
      </c>
      <c r="F14" s="677"/>
      <c r="G14" s="677"/>
      <c r="I14" s="677"/>
      <c r="J14" s="677"/>
      <c r="K14" s="677"/>
    </row>
    <row r="15" spans="1:11" s="670" customFormat="1" ht="14.1" customHeight="1">
      <c r="A15" s="648" t="s">
        <v>33</v>
      </c>
      <c r="B15" s="678">
        <v>18</v>
      </c>
      <c r="C15" s="678">
        <v>1</v>
      </c>
      <c r="D15" s="678">
        <f t="shared" si="0"/>
        <v>19</v>
      </c>
      <c r="E15" s="646" t="s">
        <v>34</v>
      </c>
      <c r="F15" s="631"/>
      <c r="G15" s="631"/>
      <c r="I15" s="631"/>
      <c r="J15" s="631"/>
      <c r="K15" s="631"/>
    </row>
    <row r="16" spans="1:11" ht="14.1" customHeight="1">
      <c r="A16" s="648" t="s">
        <v>489</v>
      </c>
      <c r="B16" s="678">
        <v>72</v>
      </c>
      <c r="C16" s="678">
        <v>24</v>
      </c>
      <c r="D16" s="678">
        <f t="shared" si="0"/>
        <v>96</v>
      </c>
      <c r="E16" s="646" t="s">
        <v>36</v>
      </c>
      <c r="F16" s="677"/>
      <c r="G16" s="677"/>
      <c r="I16" s="677"/>
      <c r="J16" s="677"/>
      <c r="K16" s="677"/>
    </row>
    <row r="17" spans="1:11" ht="14.1" customHeight="1">
      <c r="A17" s="648" t="s">
        <v>490</v>
      </c>
      <c r="B17" s="678">
        <v>42</v>
      </c>
      <c r="C17" s="678">
        <v>12</v>
      </c>
      <c r="D17" s="678">
        <f t="shared" si="0"/>
        <v>54</v>
      </c>
      <c r="E17" s="646" t="s">
        <v>38</v>
      </c>
      <c r="F17" s="677"/>
      <c r="G17" s="677"/>
      <c r="I17" s="677"/>
      <c r="J17" s="677"/>
      <c r="K17" s="677"/>
    </row>
    <row r="18" spans="1:11" ht="14.1" customHeight="1">
      <c r="A18" s="262" t="s">
        <v>41</v>
      </c>
      <c r="B18" s="676">
        <v>183</v>
      </c>
      <c r="C18" s="676">
        <v>14</v>
      </c>
      <c r="D18" s="676">
        <f>SUM(D19:D26)</f>
        <v>197</v>
      </c>
      <c r="E18" s="650" t="s">
        <v>42</v>
      </c>
      <c r="F18" s="677"/>
      <c r="G18" s="677"/>
      <c r="I18" s="677"/>
      <c r="J18" s="677"/>
      <c r="K18" s="677"/>
    </row>
    <row r="19" spans="1:11" ht="14.1" customHeight="1">
      <c r="A19" s="270" t="s">
        <v>43</v>
      </c>
      <c r="B19" s="678">
        <v>25</v>
      </c>
      <c r="C19" s="678">
        <v>4</v>
      </c>
      <c r="D19" s="678">
        <f t="shared" ref="D19:D26" si="1">B19+C19</f>
        <v>29</v>
      </c>
      <c r="E19" s="651" t="s">
        <v>44</v>
      </c>
      <c r="F19" s="677"/>
      <c r="G19" s="677"/>
      <c r="I19" s="677"/>
      <c r="J19" s="677"/>
      <c r="K19" s="677"/>
    </row>
    <row r="20" spans="1:11" ht="14.1" customHeight="1">
      <c r="A20" s="270" t="s">
        <v>45</v>
      </c>
      <c r="B20" s="678">
        <v>17</v>
      </c>
      <c r="C20" s="678">
        <v>3</v>
      </c>
      <c r="D20" s="678">
        <f t="shared" si="1"/>
        <v>20</v>
      </c>
      <c r="E20" s="651" t="s">
        <v>46</v>
      </c>
      <c r="F20" s="677"/>
      <c r="G20" s="677"/>
      <c r="I20" s="677"/>
      <c r="J20" s="677"/>
      <c r="K20" s="677"/>
    </row>
    <row r="21" spans="1:11" ht="14.1" customHeight="1">
      <c r="A21" s="270" t="s">
        <v>47</v>
      </c>
      <c r="B21" s="678">
        <v>10</v>
      </c>
      <c r="C21" s="678">
        <v>1</v>
      </c>
      <c r="D21" s="678">
        <f t="shared" si="1"/>
        <v>11</v>
      </c>
      <c r="E21" s="651" t="s">
        <v>48</v>
      </c>
      <c r="F21" s="677"/>
      <c r="G21" s="677"/>
      <c r="I21" s="677"/>
      <c r="J21" s="677"/>
      <c r="K21" s="677"/>
    </row>
    <row r="22" spans="1:11" ht="14.1" customHeight="1">
      <c r="A22" s="270" t="s">
        <v>49</v>
      </c>
      <c r="B22" s="678">
        <v>11</v>
      </c>
      <c r="C22" s="678">
        <v>0</v>
      </c>
      <c r="D22" s="678">
        <f t="shared" si="1"/>
        <v>11</v>
      </c>
      <c r="E22" s="646" t="s">
        <v>50</v>
      </c>
      <c r="F22" s="677"/>
      <c r="G22" s="677"/>
      <c r="I22" s="677"/>
      <c r="J22" s="677"/>
      <c r="K22" s="677"/>
    </row>
    <row r="23" spans="1:11" ht="14.1" customHeight="1">
      <c r="A23" s="270" t="s">
        <v>51</v>
      </c>
      <c r="B23" s="678">
        <v>13</v>
      </c>
      <c r="C23" s="678">
        <v>2</v>
      </c>
      <c r="D23" s="678">
        <f t="shared" si="1"/>
        <v>15</v>
      </c>
      <c r="E23" s="651" t="s">
        <v>52</v>
      </c>
      <c r="F23" s="677"/>
      <c r="G23" s="677"/>
      <c r="I23" s="677"/>
      <c r="J23" s="677"/>
      <c r="K23" s="677"/>
    </row>
    <row r="24" spans="1:11" ht="14.1" customHeight="1">
      <c r="A24" s="270" t="s">
        <v>53</v>
      </c>
      <c r="B24" s="678">
        <v>26</v>
      </c>
      <c r="C24" s="678">
        <v>2</v>
      </c>
      <c r="D24" s="678">
        <f t="shared" si="1"/>
        <v>28</v>
      </c>
      <c r="E24" s="651" t="s">
        <v>54</v>
      </c>
      <c r="F24" s="677"/>
      <c r="G24" s="677"/>
      <c r="I24" s="677"/>
      <c r="J24" s="677"/>
      <c r="K24" s="677"/>
    </row>
    <row r="25" spans="1:11" ht="14.1" customHeight="1">
      <c r="A25" s="270" t="s">
        <v>55</v>
      </c>
      <c r="B25" s="678">
        <v>67</v>
      </c>
      <c r="C25" s="678">
        <v>0</v>
      </c>
      <c r="D25" s="678">
        <f t="shared" si="1"/>
        <v>67</v>
      </c>
      <c r="E25" s="651" t="s">
        <v>56</v>
      </c>
      <c r="F25" s="677"/>
      <c r="G25" s="677"/>
      <c r="I25" s="677"/>
      <c r="J25" s="677"/>
      <c r="K25" s="677"/>
    </row>
    <row r="26" spans="1:11" ht="14.1" customHeight="1">
      <c r="A26" s="270" t="s">
        <v>57</v>
      </c>
      <c r="B26" s="678">
        <v>14</v>
      </c>
      <c r="C26" s="678">
        <v>2</v>
      </c>
      <c r="D26" s="678">
        <f t="shared" si="1"/>
        <v>16</v>
      </c>
      <c r="E26" s="651" t="s">
        <v>58</v>
      </c>
      <c r="F26" s="677"/>
      <c r="G26" s="677"/>
      <c r="I26" s="677"/>
      <c r="J26" s="677"/>
      <c r="K26" s="677"/>
    </row>
    <row r="27" spans="1:11" ht="14.1" customHeight="1">
      <c r="A27" s="251" t="s">
        <v>59</v>
      </c>
      <c r="B27" s="676">
        <v>305</v>
      </c>
      <c r="C27" s="676">
        <v>129</v>
      </c>
      <c r="D27" s="676">
        <f>SUM(D28:D36)</f>
        <v>434</v>
      </c>
      <c r="E27" s="644" t="s">
        <v>60</v>
      </c>
      <c r="F27" s="677"/>
      <c r="G27" s="677"/>
      <c r="I27" s="677"/>
      <c r="J27" s="677"/>
      <c r="K27" s="677"/>
    </row>
    <row r="28" spans="1:11" ht="14.1" customHeight="1">
      <c r="A28" s="652" t="s">
        <v>63</v>
      </c>
      <c r="B28" s="678">
        <v>22</v>
      </c>
      <c r="C28" s="678">
        <v>2</v>
      </c>
      <c r="D28" s="678">
        <f t="shared" ref="D28:D36" si="2">B28+C28</f>
        <v>24</v>
      </c>
      <c r="E28" s="646" t="s">
        <v>64</v>
      </c>
      <c r="F28" s="677"/>
      <c r="G28" s="677"/>
      <c r="I28" s="677"/>
      <c r="J28" s="677"/>
      <c r="K28" s="677"/>
    </row>
    <row r="29" spans="1:11" ht="14.1" customHeight="1">
      <c r="A29" s="267" t="s">
        <v>65</v>
      </c>
      <c r="B29" s="678">
        <v>22</v>
      </c>
      <c r="C29" s="678">
        <v>16</v>
      </c>
      <c r="D29" s="678">
        <f t="shared" si="2"/>
        <v>38</v>
      </c>
      <c r="E29" s="646" t="s">
        <v>66</v>
      </c>
      <c r="F29" s="677"/>
      <c r="G29" s="677"/>
      <c r="I29" s="677"/>
      <c r="J29" s="677"/>
      <c r="K29" s="677"/>
    </row>
    <row r="30" spans="1:11" ht="14.1" customHeight="1">
      <c r="A30" s="653" t="s">
        <v>67</v>
      </c>
      <c r="B30" s="678">
        <v>84</v>
      </c>
      <c r="C30" s="678">
        <v>33</v>
      </c>
      <c r="D30" s="678">
        <f t="shared" si="2"/>
        <v>117</v>
      </c>
      <c r="E30" s="646" t="s">
        <v>68</v>
      </c>
      <c r="F30" s="677"/>
      <c r="G30" s="677"/>
      <c r="I30" s="677"/>
      <c r="J30" s="677"/>
      <c r="K30" s="677"/>
    </row>
    <row r="31" spans="1:11" ht="14.1" customHeight="1">
      <c r="A31" s="270" t="s">
        <v>69</v>
      </c>
      <c r="B31" s="678">
        <v>19</v>
      </c>
      <c r="C31" s="678">
        <v>2</v>
      </c>
      <c r="D31" s="678">
        <f t="shared" si="2"/>
        <v>21</v>
      </c>
      <c r="E31" s="646" t="s">
        <v>1349</v>
      </c>
      <c r="F31" s="677"/>
      <c r="G31" s="677"/>
      <c r="I31" s="677"/>
      <c r="J31" s="677"/>
      <c r="K31" s="677"/>
    </row>
    <row r="32" spans="1:11" ht="14.1" customHeight="1">
      <c r="A32" s="267" t="s">
        <v>61</v>
      </c>
      <c r="B32" s="678">
        <v>44</v>
      </c>
      <c r="C32" s="678">
        <v>53</v>
      </c>
      <c r="D32" s="678">
        <f t="shared" si="2"/>
        <v>97</v>
      </c>
      <c r="E32" s="646" t="s">
        <v>62</v>
      </c>
      <c r="F32" s="677"/>
      <c r="G32" s="677"/>
      <c r="I32" s="677"/>
      <c r="J32" s="677"/>
      <c r="K32" s="677"/>
    </row>
    <row r="33" spans="1:11" ht="14.1" customHeight="1">
      <c r="A33" s="654" t="s">
        <v>76</v>
      </c>
      <c r="B33" s="678">
        <v>18</v>
      </c>
      <c r="C33" s="678">
        <v>5</v>
      </c>
      <c r="D33" s="678">
        <f t="shared" si="2"/>
        <v>23</v>
      </c>
      <c r="E33" s="646" t="s">
        <v>77</v>
      </c>
      <c r="F33" s="677"/>
      <c r="G33" s="677"/>
      <c r="I33" s="677"/>
      <c r="J33" s="677"/>
      <c r="K33" s="677"/>
    </row>
    <row r="34" spans="1:11" ht="14.1" customHeight="1">
      <c r="A34" s="270" t="s">
        <v>70</v>
      </c>
      <c r="B34" s="678">
        <v>22</v>
      </c>
      <c r="C34" s="678">
        <v>13</v>
      </c>
      <c r="D34" s="678">
        <f t="shared" si="2"/>
        <v>35</v>
      </c>
      <c r="E34" s="646" t="s">
        <v>71</v>
      </c>
      <c r="F34" s="677"/>
      <c r="G34" s="677"/>
      <c r="I34" s="677"/>
      <c r="J34" s="677"/>
      <c r="K34" s="677"/>
    </row>
    <row r="35" spans="1:11" ht="14.1" customHeight="1">
      <c r="A35" s="270" t="s">
        <v>72</v>
      </c>
      <c r="B35" s="678">
        <v>35</v>
      </c>
      <c r="C35" s="678">
        <v>2</v>
      </c>
      <c r="D35" s="678">
        <f t="shared" si="2"/>
        <v>37</v>
      </c>
      <c r="E35" s="646" t="s">
        <v>73</v>
      </c>
      <c r="F35" s="677"/>
      <c r="G35" s="677"/>
      <c r="I35" s="677"/>
      <c r="J35" s="677"/>
      <c r="K35" s="677"/>
    </row>
    <row r="36" spans="1:11" ht="14.1" customHeight="1">
      <c r="A36" s="270" t="s">
        <v>74</v>
      </c>
      <c r="B36" s="678">
        <v>39</v>
      </c>
      <c r="C36" s="678">
        <v>3</v>
      </c>
      <c r="D36" s="678">
        <f t="shared" si="2"/>
        <v>42</v>
      </c>
      <c r="E36" s="646" t="s">
        <v>75</v>
      </c>
      <c r="F36" s="677"/>
      <c r="G36" s="677"/>
      <c r="I36" s="677"/>
      <c r="J36" s="677"/>
      <c r="K36" s="677"/>
    </row>
    <row r="37" spans="1:11" ht="14.1" customHeight="1">
      <c r="A37" s="268" t="s">
        <v>78</v>
      </c>
      <c r="B37" s="676">
        <v>330</v>
      </c>
      <c r="C37" s="676">
        <v>273</v>
      </c>
      <c r="D37" s="676">
        <f>SUM(D38:D44)</f>
        <v>603</v>
      </c>
      <c r="E37" s="644" t="s">
        <v>79</v>
      </c>
      <c r="F37" s="677"/>
      <c r="G37" s="677"/>
      <c r="I37" s="677"/>
      <c r="J37" s="677"/>
      <c r="K37" s="677"/>
    </row>
    <row r="38" spans="1:11" ht="14.1" customHeight="1">
      <c r="A38" s="652" t="s">
        <v>80</v>
      </c>
      <c r="B38" s="678">
        <v>73</v>
      </c>
      <c r="C38" s="678">
        <v>24</v>
      </c>
      <c r="D38" s="678">
        <f t="shared" ref="D38:D44" si="3">B38+C38</f>
        <v>97</v>
      </c>
      <c r="E38" s="651" t="s">
        <v>81</v>
      </c>
      <c r="F38" s="677"/>
      <c r="G38" s="677"/>
      <c r="I38" s="677"/>
      <c r="J38" s="677"/>
      <c r="K38" s="677"/>
    </row>
    <row r="39" spans="1:11" ht="14.1" customHeight="1">
      <c r="A39" s="652" t="s">
        <v>82</v>
      </c>
      <c r="B39" s="678">
        <v>49</v>
      </c>
      <c r="C39" s="678">
        <v>11</v>
      </c>
      <c r="D39" s="678">
        <f t="shared" si="3"/>
        <v>60</v>
      </c>
      <c r="E39" s="646" t="s">
        <v>83</v>
      </c>
      <c r="F39" s="677"/>
      <c r="G39" s="677"/>
      <c r="I39" s="677"/>
      <c r="J39" s="677"/>
      <c r="K39" s="677"/>
    </row>
    <row r="40" spans="1:11" ht="14.1" customHeight="1">
      <c r="A40" s="652" t="s">
        <v>84</v>
      </c>
      <c r="B40" s="678">
        <v>68</v>
      </c>
      <c r="C40" s="678">
        <v>94</v>
      </c>
      <c r="D40" s="678">
        <f t="shared" si="3"/>
        <v>162</v>
      </c>
      <c r="E40" s="646" t="s">
        <v>85</v>
      </c>
      <c r="F40" s="677"/>
      <c r="G40" s="677"/>
      <c r="I40" s="677"/>
      <c r="J40" s="677"/>
      <c r="K40" s="677"/>
    </row>
    <row r="41" spans="1:11" ht="14.1" customHeight="1">
      <c r="A41" s="652" t="s">
        <v>86</v>
      </c>
      <c r="B41" s="678">
        <v>22</v>
      </c>
      <c r="C41" s="678">
        <v>81</v>
      </c>
      <c r="D41" s="678">
        <f t="shared" si="3"/>
        <v>103</v>
      </c>
      <c r="E41" s="646" t="s">
        <v>87</v>
      </c>
      <c r="F41" s="677"/>
      <c r="G41" s="677"/>
      <c r="I41" s="677"/>
      <c r="J41" s="677"/>
      <c r="K41" s="677"/>
    </row>
    <row r="42" spans="1:11" ht="14.1" customHeight="1">
      <c r="A42" s="652" t="s">
        <v>88</v>
      </c>
      <c r="B42" s="678">
        <v>28</v>
      </c>
      <c r="C42" s="678">
        <v>10</v>
      </c>
      <c r="D42" s="678">
        <f t="shared" si="3"/>
        <v>38</v>
      </c>
      <c r="E42" s="651" t="s">
        <v>89</v>
      </c>
      <c r="F42" s="677"/>
      <c r="G42" s="677"/>
      <c r="I42" s="677"/>
      <c r="J42" s="677"/>
      <c r="K42" s="677"/>
    </row>
    <row r="43" spans="1:11" ht="14.1" customHeight="1">
      <c r="A43" s="652" t="s">
        <v>90</v>
      </c>
      <c r="B43" s="678">
        <v>20</v>
      </c>
      <c r="C43" s="678">
        <v>4</v>
      </c>
      <c r="D43" s="678">
        <f t="shared" si="3"/>
        <v>24</v>
      </c>
      <c r="E43" s="651" t="s">
        <v>91</v>
      </c>
      <c r="F43" s="677"/>
      <c r="G43" s="677"/>
      <c r="I43" s="677"/>
      <c r="J43" s="677"/>
      <c r="K43" s="677"/>
    </row>
    <row r="44" spans="1:11" ht="14.1" customHeight="1">
      <c r="A44" s="652" t="s">
        <v>92</v>
      </c>
      <c r="B44" s="678">
        <v>70</v>
      </c>
      <c r="C44" s="678">
        <v>49</v>
      </c>
      <c r="D44" s="678">
        <f t="shared" si="3"/>
        <v>119</v>
      </c>
      <c r="E44" s="646" t="s">
        <v>93</v>
      </c>
      <c r="F44" s="677"/>
      <c r="G44" s="677"/>
      <c r="I44" s="677"/>
      <c r="J44" s="677"/>
      <c r="K44" s="677"/>
    </row>
    <row r="45" spans="1:11" ht="14.1" customHeight="1">
      <c r="A45" s="269" t="s">
        <v>94</v>
      </c>
      <c r="B45" s="676">
        <v>172</v>
      </c>
      <c r="C45" s="676">
        <v>33</v>
      </c>
      <c r="D45" s="676">
        <f>SUM(D46:D50)</f>
        <v>205</v>
      </c>
      <c r="E45" s="644" t="s">
        <v>95</v>
      </c>
      <c r="F45" s="677"/>
      <c r="G45" s="677"/>
      <c r="I45" s="677"/>
      <c r="J45" s="677"/>
      <c r="K45" s="677"/>
    </row>
    <row r="46" spans="1:11" ht="14.1" customHeight="1">
      <c r="A46" s="270" t="s">
        <v>96</v>
      </c>
      <c r="B46" s="678">
        <v>43</v>
      </c>
      <c r="C46" s="678">
        <v>2</v>
      </c>
      <c r="D46" s="678">
        <f>B46+C46</f>
        <v>45</v>
      </c>
      <c r="E46" s="646" t="s">
        <v>97</v>
      </c>
      <c r="F46" s="677"/>
      <c r="G46" s="677"/>
      <c r="I46" s="677"/>
      <c r="J46" s="677"/>
      <c r="K46" s="677"/>
    </row>
    <row r="47" spans="1:11" ht="14.1" customHeight="1">
      <c r="A47" s="652" t="s">
        <v>98</v>
      </c>
      <c r="B47" s="678">
        <v>39</v>
      </c>
      <c r="C47" s="678">
        <v>7</v>
      </c>
      <c r="D47" s="678">
        <f>B47+C47</f>
        <v>46</v>
      </c>
      <c r="E47" s="646" t="s">
        <v>99</v>
      </c>
      <c r="F47" s="677"/>
      <c r="G47" s="677"/>
      <c r="I47" s="677"/>
      <c r="J47" s="677"/>
      <c r="K47" s="677"/>
    </row>
    <row r="48" spans="1:11" ht="14.1" customHeight="1">
      <c r="A48" s="652" t="s">
        <v>100</v>
      </c>
      <c r="B48" s="678">
        <v>21</v>
      </c>
      <c r="C48" s="678">
        <v>1</v>
      </c>
      <c r="D48" s="678">
        <f>B48+C48</f>
        <v>22</v>
      </c>
      <c r="E48" s="646" t="s">
        <v>101</v>
      </c>
      <c r="F48" s="677"/>
      <c r="G48" s="677"/>
      <c r="I48" s="677"/>
      <c r="J48" s="677"/>
      <c r="K48" s="677"/>
    </row>
    <row r="49" spans="1:11" ht="14.1" customHeight="1">
      <c r="A49" s="652" t="s">
        <v>102</v>
      </c>
      <c r="B49" s="678">
        <v>30</v>
      </c>
      <c r="C49" s="678">
        <v>6</v>
      </c>
      <c r="D49" s="678">
        <f>B49+C49</f>
        <v>36</v>
      </c>
      <c r="E49" s="646" t="s">
        <v>103</v>
      </c>
      <c r="F49" s="677"/>
      <c r="G49" s="677"/>
      <c r="H49" s="677"/>
      <c r="I49" s="677"/>
      <c r="J49" s="677"/>
      <c r="K49" s="677"/>
    </row>
    <row r="50" spans="1:11" ht="14.1" customHeight="1">
      <c r="A50" s="652" t="s">
        <v>104</v>
      </c>
      <c r="B50" s="678">
        <v>39</v>
      </c>
      <c r="C50" s="678">
        <v>17</v>
      </c>
      <c r="D50" s="678">
        <f>B50+C50</f>
        <v>56</v>
      </c>
      <c r="E50" s="651" t="s">
        <v>105</v>
      </c>
      <c r="F50" s="677"/>
      <c r="G50" s="677"/>
      <c r="H50" s="677"/>
      <c r="I50" s="677"/>
      <c r="J50" s="677"/>
      <c r="K50" s="677"/>
    </row>
    <row r="51" spans="1:11" ht="14.1" customHeight="1">
      <c r="A51" s="467"/>
      <c r="B51" s="680"/>
      <c r="C51" s="679"/>
      <c r="D51" s="679"/>
      <c r="E51" s="456"/>
      <c r="F51" s="677"/>
      <c r="G51" s="677"/>
      <c r="H51" s="677"/>
      <c r="I51" s="677"/>
      <c r="J51" s="677"/>
      <c r="K51" s="677"/>
    </row>
    <row r="52" spans="1:11" ht="14.1" customHeight="1">
      <c r="A52" s="467"/>
      <c r="B52" s="680"/>
      <c r="C52" s="679"/>
      <c r="D52" s="679"/>
      <c r="E52" s="456"/>
      <c r="F52" s="631"/>
      <c r="G52" s="631"/>
      <c r="H52" s="631"/>
      <c r="I52" s="677"/>
      <c r="J52" s="677"/>
      <c r="K52" s="677"/>
    </row>
    <row r="53" spans="1:11" ht="14.1" customHeight="1">
      <c r="A53" s="467"/>
      <c r="B53" s="680"/>
      <c r="C53" s="679"/>
      <c r="D53" s="679"/>
      <c r="E53" s="456"/>
      <c r="F53" s="677"/>
      <c r="G53" s="677"/>
      <c r="H53" s="677"/>
      <c r="I53" s="677"/>
      <c r="J53" s="677"/>
      <c r="K53" s="677"/>
    </row>
    <row r="54" spans="1:11" ht="14.1" customHeight="1">
      <c r="A54" s="467"/>
      <c r="B54" s="680"/>
      <c r="C54" s="679"/>
      <c r="D54" s="679"/>
      <c r="E54" s="456"/>
      <c r="F54" s="677"/>
      <c r="G54" s="677"/>
      <c r="H54" s="677"/>
      <c r="I54" s="677"/>
      <c r="J54" s="677"/>
      <c r="K54" s="677"/>
    </row>
    <row r="55" spans="1:11" ht="14.1" customHeight="1">
      <c r="A55" s="467"/>
      <c r="B55" s="680"/>
      <c r="C55" s="679"/>
      <c r="D55" s="679"/>
      <c r="E55" s="456"/>
      <c r="F55" s="677"/>
      <c r="G55" s="677"/>
      <c r="H55" s="677"/>
      <c r="I55" s="677"/>
      <c r="J55" s="677"/>
      <c r="K55" s="677"/>
    </row>
    <row r="56" spans="1:11">
      <c r="B56" s="680"/>
      <c r="C56" s="681"/>
      <c r="D56" s="681"/>
    </row>
    <row r="57" spans="1:11" ht="12.75" customHeight="1">
      <c r="B57" s="681"/>
      <c r="C57" s="681"/>
      <c r="D57" s="681"/>
      <c r="E57" s="677"/>
      <c r="F57" s="677"/>
      <c r="G57" s="677"/>
      <c r="H57" s="677"/>
      <c r="I57" s="677"/>
      <c r="J57" s="677"/>
      <c r="K57" s="677"/>
    </row>
    <row r="58" spans="1:11" ht="12.75" customHeight="1">
      <c r="B58" s="681"/>
      <c r="C58" s="681"/>
      <c r="D58" s="681"/>
      <c r="E58" s="677"/>
      <c r="F58" s="677"/>
      <c r="G58" s="677"/>
      <c r="H58" s="677"/>
      <c r="I58" s="677"/>
      <c r="J58" s="677"/>
      <c r="K58" s="677"/>
    </row>
    <row r="59" spans="1:11">
      <c r="B59" s="681"/>
      <c r="C59" s="681"/>
      <c r="D59" s="681"/>
      <c r="E59" s="677"/>
      <c r="F59" s="677"/>
      <c r="G59" s="677"/>
      <c r="H59" s="677"/>
      <c r="I59" s="677"/>
      <c r="J59" s="677"/>
      <c r="K59" s="677"/>
    </row>
    <row r="60" spans="1:11">
      <c r="B60" s="681"/>
      <c r="C60" s="681"/>
      <c r="D60" s="681"/>
      <c r="E60" s="677"/>
      <c r="F60" s="677"/>
      <c r="G60" s="677"/>
      <c r="H60" s="677"/>
      <c r="I60" s="677"/>
      <c r="J60" s="677"/>
      <c r="K60" s="677"/>
    </row>
    <row r="61" spans="1:11">
      <c r="B61" s="681"/>
      <c r="C61" s="681"/>
      <c r="D61" s="681"/>
      <c r="E61" s="677"/>
      <c r="F61" s="677"/>
      <c r="G61" s="677"/>
      <c r="H61" s="677"/>
      <c r="I61" s="677"/>
      <c r="J61" s="677"/>
      <c r="K61" s="677"/>
    </row>
    <row r="62" spans="1:11">
      <c r="B62" s="681"/>
      <c r="C62" s="681"/>
      <c r="D62" s="681"/>
      <c r="E62" s="677"/>
      <c r="F62" s="677"/>
      <c r="G62" s="677"/>
      <c r="H62" s="677"/>
      <c r="I62" s="677"/>
      <c r="J62" s="677"/>
      <c r="K62" s="677"/>
    </row>
    <row r="63" spans="1:11">
      <c r="B63" s="681"/>
      <c r="C63" s="681"/>
      <c r="D63" s="681"/>
      <c r="E63" s="677"/>
      <c r="F63" s="677"/>
      <c r="G63" s="677"/>
      <c r="H63" s="677"/>
      <c r="I63" s="677"/>
      <c r="J63" s="677"/>
      <c r="K63" s="677"/>
    </row>
    <row r="64" spans="1:11">
      <c r="B64" s="681"/>
      <c r="C64" s="681"/>
      <c r="D64" s="681"/>
      <c r="E64" s="677"/>
      <c r="F64" s="677"/>
      <c r="G64" s="677"/>
      <c r="H64" s="677"/>
      <c r="I64" s="677"/>
      <c r="J64" s="677"/>
      <c r="K64" s="677"/>
    </row>
    <row r="65" spans="1:11">
      <c r="B65" s="681"/>
      <c r="C65" s="681"/>
      <c r="D65" s="681"/>
      <c r="E65" s="677"/>
      <c r="F65" s="677"/>
      <c r="G65" s="677"/>
      <c r="H65" s="677"/>
      <c r="I65" s="677"/>
      <c r="J65" s="677"/>
      <c r="K65" s="677"/>
    </row>
    <row r="66" spans="1:11" ht="22.5">
      <c r="A66" s="1" t="s">
        <v>0</v>
      </c>
      <c r="B66" s="671" t="s">
        <v>221</v>
      </c>
      <c r="C66" s="671"/>
      <c r="D66" s="671"/>
      <c r="E66" s="535" t="s">
        <v>1</v>
      </c>
      <c r="F66" s="677"/>
      <c r="G66" s="677"/>
      <c r="H66" s="677"/>
      <c r="I66" s="677"/>
      <c r="J66" s="677"/>
      <c r="K66" s="677"/>
    </row>
    <row r="67" spans="1:11" ht="15">
      <c r="A67" s="682"/>
      <c r="B67" s="671" t="s">
        <v>221</v>
      </c>
      <c r="C67" s="671"/>
      <c r="D67" s="671"/>
      <c r="E67" s="437"/>
      <c r="F67" s="677"/>
      <c r="G67" s="677"/>
      <c r="H67" s="677"/>
      <c r="I67" s="677"/>
      <c r="J67" s="677"/>
      <c r="K67" s="677"/>
    </row>
    <row r="68" spans="1:11" ht="20.25">
      <c r="A68" s="669" t="s">
        <v>669</v>
      </c>
      <c r="B68" s="670"/>
      <c r="C68" s="671"/>
      <c r="E68" s="673" t="s">
        <v>670</v>
      </c>
      <c r="F68" s="677"/>
      <c r="G68" s="677"/>
      <c r="H68" s="677"/>
      <c r="I68" s="677"/>
      <c r="J68" s="677"/>
      <c r="K68" s="677"/>
    </row>
    <row r="69" spans="1:11" ht="20.25">
      <c r="A69" s="500" t="s">
        <v>673</v>
      </c>
      <c r="B69" s="437"/>
      <c r="C69" s="437"/>
      <c r="D69" s="437"/>
      <c r="E69" s="636" t="s">
        <v>674</v>
      </c>
      <c r="F69" s="677"/>
      <c r="G69" s="677"/>
      <c r="H69" s="677"/>
      <c r="I69" s="677"/>
      <c r="J69" s="677"/>
      <c r="K69" s="677"/>
    </row>
    <row r="70" spans="1:11">
      <c r="A70" s="437"/>
      <c r="B70" s="437"/>
      <c r="C70" s="437"/>
      <c r="D70" s="437"/>
      <c r="E70" s="437"/>
      <c r="F70" s="677"/>
      <c r="G70" s="677"/>
      <c r="H70" s="677"/>
      <c r="I70" s="677"/>
      <c r="J70" s="677"/>
      <c r="K70" s="677"/>
    </row>
    <row r="71" spans="1:11">
      <c r="A71" s="444">
        <v>2021</v>
      </c>
      <c r="B71" s="450" t="s">
        <v>658</v>
      </c>
      <c r="C71" s="450" t="s">
        <v>1348</v>
      </c>
      <c r="D71" s="450" t="s">
        <v>212</v>
      </c>
      <c r="E71" s="446">
        <v>2021</v>
      </c>
      <c r="F71" s="677"/>
      <c r="G71" s="677"/>
      <c r="H71" s="677"/>
      <c r="I71" s="677"/>
      <c r="J71" s="677"/>
      <c r="K71" s="677"/>
    </row>
    <row r="72" spans="1:11">
      <c r="A72" s="522"/>
      <c r="B72" s="674" t="s">
        <v>659</v>
      </c>
      <c r="C72" s="674" t="s">
        <v>660</v>
      </c>
      <c r="D72" s="674" t="s">
        <v>335</v>
      </c>
      <c r="E72" s="438"/>
      <c r="F72" s="677"/>
      <c r="G72" s="677"/>
      <c r="H72" s="677"/>
      <c r="I72" s="677"/>
      <c r="J72" s="677"/>
      <c r="K72" s="677"/>
    </row>
    <row r="73" spans="1:11">
      <c r="A73" s="675"/>
      <c r="B73" s="670"/>
      <c r="C73" s="674"/>
      <c r="D73" s="674"/>
      <c r="F73" s="677"/>
      <c r="G73" s="677"/>
      <c r="H73" s="677"/>
      <c r="I73" s="677"/>
      <c r="J73" s="677"/>
      <c r="K73" s="677"/>
    </row>
    <row r="74" spans="1:11" ht="14.25">
      <c r="A74" s="473" t="s">
        <v>108</v>
      </c>
      <c r="B74" s="683">
        <v>470</v>
      </c>
      <c r="C74" s="683">
        <v>248</v>
      </c>
      <c r="D74" s="683">
        <f>B74+C74</f>
        <v>718</v>
      </c>
      <c r="E74" s="475" t="s">
        <v>109</v>
      </c>
      <c r="F74" s="677"/>
      <c r="G74" s="677"/>
      <c r="H74" s="677"/>
      <c r="I74" s="677"/>
      <c r="J74" s="677"/>
      <c r="K74" s="677"/>
    </row>
    <row r="75" spans="1:11" ht="15">
      <c r="A75" s="476" t="s">
        <v>110</v>
      </c>
      <c r="B75" s="546">
        <v>31</v>
      </c>
      <c r="C75" s="546">
        <v>11</v>
      </c>
      <c r="D75" s="546">
        <f t="shared" ref="D75:D118" si="4">B75+C75</f>
        <v>42</v>
      </c>
      <c r="E75" s="477" t="s">
        <v>111</v>
      </c>
      <c r="F75" s="677"/>
      <c r="G75" s="677"/>
      <c r="H75" s="677"/>
      <c r="I75" s="677"/>
      <c r="J75" s="677"/>
      <c r="K75" s="677"/>
    </row>
    <row r="76" spans="1:11" ht="15">
      <c r="A76" s="476" t="s">
        <v>112</v>
      </c>
      <c r="B76" s="546">
        <v>28</v>
      </c>
      <c r="C76" s="546">
        <v>6</v>
      </c>
      <c r="D76" s="546">
        <f t="shared" si="4"/>
        <v>34</v>
      </c>
      <c r="E76" s="477" t="s">
        <v>113</v>
      </c>
      <c r="F76" s="677"/>
      <c r="G76" s="677"/>
      <c r="H76" s="677"/>
      <c r="I76" s="677"/>
      <c r="J76" s="677"/>
      <c r="K76" s="677"/>
    </row>
    <row r="77" spans="1:11" ht="15">
      <c r="A77" s="478" t="s">
        <v>500</v>
      </c>
      <c r="B77" s="546">
        <v>202</v>
      </c>
      <c r="C77" s="546">
        <v>192</v>
      </c>
      <c r="D77" s="546">
        <f t="shared" si="4"/>
        <v>394</v>
      </c>
      <c r="E77" s="477" t="s">
        <v>501</v>
      </c>
      <c r="F77" s="677"/>
      <c r="G77" s="677"/>
      <c r="H77" s="677"/>
      <c r="I77" s="677"/>
      <c r="J77" s="677"/>
      <c r="K77" s="677"/>
    </row>
    <row r="78" spans="1:11" ht="15">
      <c r="A78" s="476" t="s">
        <v>130</v>
      </c>
      <c r="B78" s="546">
        <v>49</v>
      </c>
      <c r="C78" s="546">
        <v>13</v>
      </c>
      <c r="D78" s="546">
        <f t="shared" si="4"/>
        <v>62</v>
      </c>
      <c r="E78" s="477" t="s">
        <v>131</v>
      </c>
      <c r="F78" s="677"/>
      <c r="G78" s="677"/>
      <c r="H78" s="677"/>
      <c r="I78" s="677"/>
      <c r="J78" s="677"/>
      <c r="K78" s="677"/>
    </row>
    <row r="79" spans="1:11" ht="15">
      <c r="A79" s="476" t="s">
        <v>132</v>
      </c>
      <c r="B79" s="546">
        <v>14</v>
      </c>
      <c r="C79" s="546">
        <v>4</v>
      </c>
      <c r="D79" s="546">
        <f t="shared" si="4"/>
        <v>18</v>
      </c>
      <c r="E79" s="477" t="s">
        <v>133</v>
      </c>
      <c r="F79" s="677"/>
      <c r="G79" s="677"/>
      <c r="H79" s="677"/>
      <c r="I79" s="677"/>
      <c r="J79" s="677"/>
      <c r="K79" s="677"/>
    </row>
    <row r="80" spans="1:11" ht="15">
      <c r="A80" s="476" t="s">
        <v>134</v>
      </c>
      <c r="B80" s="546">
        <v>33</v>
      </c>
      <c r="C80" s="546">
        <v>8</v>
      </c>
      <c r="D80" s="546">
        <f t="shared" si="4"/>
        <v>41</v>
      </c>
      <c r="E80" s="477" t="s">
        <v>135</v>
      </c>
      <c r="F80" s="677"/>
      <c r="G80" s="677"/>
      <c r="H80" s="677"/>
      <c r="I80" s="677"/>
      <c r="J80" s="677"/>
      <c r="K80" s="677"/>
    </row>
    <row r="81" spans="1:11" ht="15">
      <c r="A81" s="476" t="s">
        <v>136</v>
      </c>
      <c r="B81" s="546">
        <v>34</v>
      </c>
      <c r="C81" s="546">
        <v>5</v>
      </c>
      <c r="D81" s="546">
        <f t="shared" si="4"/>
        <v>39</v>
      </c>
      <c r="E81" s="477" t="s">
        <v>137</v>
      </c>
      <c r="F81" s="677"/>
      <c r="G81" s="677"/>
      <c r="H81" s="677"/>
      <c r="I81" s="677"/>
      <c r="J81" s="677"/>
      <c r="K81" s="677"/>
    </row>
    <row r="82" spans="1:11" ht="15">
      <c r="A82" s="476" t="s">
        <v>138</v>
      </c>
      <c r="B82" s="546">
        <v>54</v>
      </c>
      <c r="C82" s="546">
        <v>6</v>
      </c>
      <c r="D82" s="546">
        <f t="shared" si="4"/>
        <v>60</v>
      </c>
      <c r="E82" s="477" t="s">
        <v>139</v>
      </c>
      <c r="F82" s="677"/>
      <c r="G82" s="677"/>
      <c r="H82" s="677"/>
      <c r="I82" s="677"/>
      <c r="J82" s="677"/>
      <c r="K82" s="677"/>
    </row>
    <row r="83" spans="1:11" ht="15">
      <c r="A83" s="476" t="s">
        <v>140</v>
      </c>
      <c r="B83" s="546">
        <v>25</v>
      </c>
      <c r="C83" s="694">
        <v>3</v>
      </c>
      <c r="D83" s="546">
        <f t="shared" si="4"/>
        <v>28</v>
      </c>
      <c r="E83" s="477" t="s">
        <v>141</v>
      </c>
      <c r="F83" s="677"/>
      <c r="G83" s="677"/>
      <c r="H83" s="677"/>
      <c r="I83" s="677"/>
      <c r="J83" s="677"/>
      <c r="K83" s="677"/>
    </row>
    <row r="84" spans="1:11" ht="14.25">
      <c r="A84" s="479" t="s">
        <v>142</v>
      </c>
      <c r="B84" s="683">
        <v>341</v>
      </c>
      <c r="C84" s="683">
        <v>29</v>
      </c>
      <c r="D84" s="683">
        <f t="shared" si="4"/>
        <v>370</v>
      </c>
      <c r="E84" s="480" t="s">
        <v>143</v>
      </c>
      <c r="F84" s="677"/>
      <c r="G84" s="677"/>
      <c r="H84" s="677"/>
      <c r="I84" s="677"/>
      <c r="J84" s="677"/>
      <c r="K84" s="677"/>
    </row>
    <row r="85" spans="1:11" ht="15">
      <c r="A85" s="476" t="s">
        <v>144</v>
      </c>
      <c r="B85" s="546">
        <v>42</v>
      </c>
      <c r="C85" s="546">
        <v>6</v>
      </c>
      <c r="D85" s="546">
        <f t="shared" si="4"/>
        <v>48</v>
      </c>
      <c r="E85" s="477" t="s">
        <v>145</v>
      </c>
      <c r="F85" s="677"/>
      <c r="G85" s="677"/>
      <c r="H85" s="677"/>
      <c r="I85" s="677"/>
      <c r="J85" s="677"/>
      <c r="K85" s="677"/>
    </row>
    <row r="86" spans="1:11" ht="15">
      <c r="A86" s="476" t="s">
        <v>146</v>
      </c>
      <c r="B86" s="546">
        <v>32</v>
      </c>
      <c r="C86" s="546">
        <v>1</v>
      </c>
      <c r="D86" s="546">
        <f t="shared" si="4"/>
        <v>33</v>
      </c>
      <c r="E86" s="477" t="s">
        <v>147</v>
      </c>
      <c r="F86" s="677"/>
      <c r="G86" s="677"/>
      <c r="H86" s="677"/>
      <c r="I86" s="677"/>
      <c r="J86" s="677"/>
      <c r="K86" s="677"/>
    </row>
    <row r="87" spans="1:11" ht="15">
      <c r="A87" s="476" t="s">
        <v>148</v>
      </c>
      <c r="B87" s="546">
        <v>40</v>
      </c>
      <c r="C87" s="546">
        <v>2</v>
      </c>
      <c r="D87" s="546">
        <f t="shared" si="4"/>
        <v>42</v>
      </c>
      <c r="E87" s="477" t="s">
        <v>149</v>
      </c>
      <c r="F87" s="677"/>
      <c r="G87" s="677"/>
      <c r="H87" s="677"/>
      <c r="I87" s="677"/>
      <c r="J87" s="677"/>
      <c r="K87" s="677"/>
    </row>
    <row r="88" spans="1:11" ht="15">
      <c r="A88" s="476" t="s">
        <v>150</v>
      </c>
      <c r="B88" s="546">
        <v>21</v>
      </c>
      <c r="C88" s="694">
        <v>0</v>
      </c>
      <c r="D88" s="546">
        <f t="shared" si="4"/>
        <v>21</v>
      </c>
      <c r="E88" s="477" t="s">
        <v>151</v>
      </c>
      <c r="F88" s="677"/>
      <c r="G88" s="677"/>
      <c r="H88" s="677"/>
      <c r="I88" s="677"/>
      <c r="J88" s="677"/>
      <c r="K88" s="677"/>
    </row>
    <row r="89" spans="1:11" ht="15">
      <c r="A89" s="476" t="s">
        <v>152</v>
      </c>
      <c r="B89" s="546">
        <v>129</v>
      </c>
      <c r="C89" s="546">
        <v>11</v>
      </c>
      <c r="D89" s="546">
        <f t="shared" si="4"/>
        <v>140</v>
      </c>
      <c r="E89" s="477" t="s">
        <v>153</v>
      </c>
      <c r="F89" s="677"/>
      <c r="G89" s="677"/>
      <c r="H89" s="677"/>
      <c r="I89" s="677"/>
      <c r="J89" s="677"/>
      <c r="K89" s="677"/>
    </row>
    <row r="90" spans="1:11" ht="15">
      <c r="A90" s="476" t="s">
        <v>154</v>
      </c>
      <c r="B90" s="546">
        <v>30</v>
      </c>
      <c r="C90" s="694">
        <v>2</v>
      </c>
      <c r="D90" s="546">
        <f t="shared" si="4"/>
        <v>32</v>
      </c>
      <c r="E90" s="477" t="s">
        <v>155</v>
      </c>
      <c r="F90" s="677"/>
      <c r="G90" s="677"/>
      <c r="H90" s="677"/>
      <c r="I90" s="677"/>
      <c r="J90" s="677"/>
      <c r="K90" s="677"/>
    </row>
    <row r="91" spans="1:11" ht="15">
      <c r="A91" s="476" t="s">
        <v>156</v>
      </c>
      <c r="B91" s="546">
        <v>37</v>
      </c>
      <c r="C91" s="546">
        <v>5</v>
      </c>
      <c r="D91" s="546">
        <f t="shared" si="4"/>
        <v>42</v>
      </c>
      <c r="E91" s="477" t="s">
        <v>1350</v>
      </c>
      <c r="F91" s="677"/>
      <c r="G91" s="677"/>
      <c r="H91" s="677"/>
      <c r="I91" s="677"/>
      <c r="J91" s="677"/>
      <c r="K91" s="677"/>
    </row>
    <row r="92" spans="1:11" ht="15">
      <c r="A92" s="476" t="s">
        <v>157</v>
      </c>
      <c r="B92" s="546">
        <v>10</v>
      </c>
      <c r="C92" s="546">
        <v>2</v>
      </c>
      <c r="D92" s="546">
        <f t="shared" si="4"/>
        <v>12</v>
      </c>
      <c r="E92" s="477" t="s">
        <v>158</v>
      </c>
      <c r="F92" s="677"/>
      <c r="G92" s="677"/>
      <c r="H92" s="677"/>
      <c r="I92" s="677"/>
      <c r="J92" s="677"/>
      <c r="K92" s="677"/>
    </row>
    <row r="93" spans="1:11" ht="14.25">
      <c r="A93" s="481" t="s">
        <v>159</v>
      </c>
      <c r="B93" s="683">
        <v>63</v>
      </c>
      <c r="C93" s="695">
        <v>9</v>
      </c>
      <c r="D93" s="683">
        <f t="shared" si="4"/>
        <v>72</v>
      </c>
      <c r="E93" s="482" t="s">
        <v>160</v>
      </c>
      <c r="F93" s="677"/>
      <c r="G93" s="677"/>
      <c r="H93" s="677"/>
      <c r="I93" s="677"/>
      <c r="J93" s="677"/>
      <c r="K93" s="677"/>
    </row>
    <row r="94" spans="1:11" ht="15">
      <c r="A94" s="476" t="s">
        <v>161</v>
      </c>
      <c r="B94" s="546">
        <v>16</v>
      </c>
      <c r="C94" s="694">
        <v>2</v>
      </c>
      <c r="D94" s="546">
        <f t="shared" si="4"/>
        <v>18</v>
      </c>
      <c r="E94" s="477" t="s">
        <v>162</v>
      </c>
      <c r="F94" s="677"/>
      <c r="G94" s="677"/>
      <c r="H94" s="677"/>
      <c r="I94" s="677"/>
      <c r="J94" s="677"/>
      <c r="K94" s="677"/>
    </row>
    <row r="95" spans="1:11" ht="15">
      <c r="A95" s="476" t="s">
        <v>163</v>
      </c>
      <c r="B95" s="546">
        <v>13</v>
      </c>
      <c r="C95" s="694">
        <v>1</v>
      </c>
      <c r="D95" s="546">
        <f t="shared" si="4"/>
        <v>14</v>
      </c>
      <c r="E95" s="477" t="s">
        <v>164</v>
      </c>
    </row>
    <row r="96" spans="1:11" ht="15">
      <c r="A96" s="476" t="s">
        <v>165</v>
      </c>
      <c r="B96" s="546">
        <v>18</v>
      </c>
      <c r="C96" s="694">
        <v>3</v>
      </c>
      <c r="D96" s="546">
        <f t="shared" si="4"/>
        <v>21</v>
      </c>
      <c r="E96" s="477" t="s">
        <v>166</v>
      </c>
    </row>
    <row r="97" spans="1:5" ht="15">
      <c r="A97" s="476" t="s">
        <v>167</v>
      </c>
      <c r="B97" s="546">
        <v>10</v>
      </c>
      <c r="C97" s="694">
        <v>1</v>
      </c>
      <c r="D97" s="546">
        <f t="shared" si="4"/>
        <v>11</v>
      </c>
      <c r="E97" s="477" t="s">
        <v>168</v>
      </c>
    </row>
    <row r="98" spans="1:5" ht="15">
      <c r="A98" s="476" t="s">
        <v>169</v>
      </c>
      <c r="B98" s="546">
        <v>6</v>
      </c>
      <c r="C98" s="694">
        <v>2</v>
      </c>
      <c r="D98" s="546">
        <f t="shared" si="4"/>
        <v>8</v>
      </c>
      <c r="E98" s="477" t="s">
        <v>170</v>
      </c>
    </row>
    <row r="99" spans="1:5" ht="14.25">
      <c r="A99" s="479" t="s">
        <v>171</v>
      </c>
      <c r="B99" s="683">
        <v>161</v>
      </c>
      <c r="C99" s="683">
        <v>42</v>
      </c>
      <c r="D99" s="683">
        <f t="shared" si="4"/>
        <v>203</v>
      </c>
      <c r="E99" s="483" t="s">
        <v>172</v>
      </c>
    </row>
    <row r="100" spans="1:5" ht="15">
      <c r="A100" s="476" t="s">
        <v>173</v>
      </c>
      <c r="B100" s="546">
        <v>40</v>
      </c>
      <c r="C100" s="546">
        <v>15</v>
      </c>
      <c r="D100" s="546">
        <f t="shared" si="4"/>
        <v>55</v>
      </c>
      <c r="E100" s="477" t="s">
        <v>174</v>
      </c>
    </row>
    <row r="101" spans="1:5" ht="15">
      <c r="A101" s="476" t="s">
        <v>175</v>
      </c>
      <c r="B101" s="546">
        <v>26</v>
      </c>
      <c r="C101" s="546">
        <v>6</v>
      </c>
      <c r="D101" s="546">
        <f t="shared" si="4"/>
        <v>32</v>
      </c>
      <c r="E101" s="477" t="s">
        <v>176</v>
      </c>
    </row>
    <row r="102" spans="1:5" ht="15">
      <c r="A102" s="476" t="s">
        <v>177</v>
      </c>
      <c r="B102" s="546">
        <v>20</v>
      </c>
      <c r="C102" s="546">
        <v>12</v>
      </c>
      <c r="D102" s="546">
        <f t="shared" si="4"/>
        <v>32</v>
      </c>
      <c r="E102" s="477" t="s">
        <v>178</v>
      </c>
    </row>
    <row r="103" spans="1:5" ht="15">
      <c r="A103" s="476" t="s">
        <v>179</v>
      </c>
      <c r="B103" s="546">
        <v>49</v>
      </c>
      <c r="C103" s="546">
        <v>3</v>
      </c>
      <c r="D103" s="546">
        <f t="shared" si="4"/>
        <v>52</v>
      </c>
      <c r="E103" s="477" t="s">
        <v>180</v>
      </c>
    </row>
    <row r="104" spans="1:5" ht="15">
      <c r="A104" s="476" t="s">
        <v>181</v>
      </c>
      <c r="B104" s="546">
        <v>6</v>
      </c>
      <c r="C104" s="694">
        <v>0</v>
      </c>
      <c r="D104" s="546">
        <f t="shared" si="4"/>
        <v>6</v>
      </c>
      <c r="E104" s="477" t="s">
        <v>182</v>
      </c>
    </row>
    <row r="105" spans="1:5" ht="15">
      <c r="A105" s="476" t="s">
        <v>183</v>
      </c>
      <c r="B105" s="546">
        <v>20</v>
      </c>
      <c r="C105" s="546">
        <v>6</v>
      </c>
      <c r="D105" s="546">
        <f t="shared" si="4"/>
        <v>26</v>
      </c>
      <c r="E105" s="477" t="s">
        <v>184</v>
      </c>
    </row>
    <row r="106" spans="1:5" ht="14.25">
      <c r="A106" s="484" t="s">
        <v>185</v>
      </c>
      <c r="B106" s="683">
        <v>30</v>
      </c>
      <c r="C106" s="683">
        <v>5</v>
      </c>
      <c r="D106" s="683">
        <f t="shared" si="4"/>
        <v>35</v>
      </c>
      <c r="E106" s="480" t="s">
        <v>186</v>
      </c>
    </row>
    <row r="107" spans="1:5" ht="15">
      <c r="A107" s="476" t="s">
        <v>187</v>
      </c>
      <c r="B107" s="546">
        <v>4</v>
      </c>
      <c r="C107" s="694">
        <v>0</v>
      </c>
      <c r="D107" s="546">
        <f t="shared" si="4"/>
        <v>4</v>
      </c>
      <c r="E107" s="477" t="s">
        <v>188</v>
      </c>
    </row>
    <row r="108" spans="1:5" ht="15">
      <c r="A108" s="476" t="s">
        <v>189</v>
      </c>
      <c r="B108" s="546">
        <v>16</v>
      </c>
      <c r="C108" s="546">
        <v>1</v>
      </c>
      <c r="D108" s="546">
        <f t="shared" si="4"/>
        <v>17</v>
      </c>
      <c r="E108" s="477" t="s">
        <v>190</v>
      </c>
    </row>
    <row r="109" spans="1:5" ht="15">
      <c r="A109" s="476" t="s">
        <v>191</v>
      </c>
      <c r="B109" s="546">
        <v>6</v>
      </c>
      <c r="C109" s="694">
        <v>1</v>
      </c>
      <c r="D109" s="546">
        <f t="shared" si="4"/>
        <v>7</v>
      </c>
      <c r="E109" s="477" t="s">
        <v>192</v>
      </c>
    </row>
    <row r="110" spans="1:5" ht="15">
      <c r="A110" s="476" t="s">
        <v>193</v>
      </c>
      <c r="B110" s="546">
        <v>4</v>
      </c>
      <c r="C110" s="546">
        <v>3</v>
      </c>
      <c r="D110" s="546">
        <f t="shared" si="4"/>
        <v>7</v>
      </c>
      <c r="E110" s="477" t="s">
        <v>194</v>
      </c>
    </row>
    <row r="111" spans="1:5" ht="14.25">
      <c r="A111" s="473" t="s">
        <v>195</v>
      </c>
      <c r="B111" s="683">
        <v>23</v>
      </c>
      <c r="C111" s="683">
        <v>5</v>
      </c>
      <c r="D111" s="683">
        <f t="shared" si="4"/>
        <v>28</v>
      </c>
      <c r="E111" s="480" t="s">
        <v>196</v>
      </c>
    </row>
    <row r="112" spans="1:5" ht="15">
      <c r="A112" s="476" t="s">
        <v>197</v>
      </c>
      <c r="B112" s="546">
        <v>3</v>
      </c>
      <c r="C112" s="694">
        <v>0</v>
      </c>
      <c r="D112" s="546">
        <f t="shared" si="4"/>
        <v>3</v>
      </c>
      <c r="E112" s="477" t="s">
        <v>198</v>
      </c>
    </row>
    <row r="113" spans="1:5" ht="15">
      <c r="A113" s="476" t="s">
        <v>199</v>
      </c>
      <c r="B113" s="546">
        <v>3</v>
      </c>
      <c r="C113" s="694">
        <v>0</v>
      </c>
      <c r="D113" s="546">
        <f t="shared" si="4"/>
        <v>3</v>
      </c>
      <c r="E113" s="477" t="s">
        <v>200</v>
      </c>
    </row>
    <row r="114" spans="1:5" ht="15">
      <c r="A114" s="476" t="s">
        <v>201</v>
      </c>
      <c r="B114" s="546">
        <v>16</v>
      </c>
      <c r="C114" s="546">
        <v>5</v>
      </c>
      <c r="D114" s="546">
        <f t="shared" si="4"/>
        <v>21</v>
      </c>
      <c r="E114" s="477" t="s">
        <v>202</v>
      </c>
    </row>
    <row r="115" spans="1:5" ht="15">
      <c r="A115" s="476" t="s">
        <v>203</v>
      </c>
      <c r="B115" s="546">
        <v>1</v>
      </c>
      <c r="C115" s="694">
        <v>0</v>
      </c>
      <c r="D115" s="546">
        <f t="shared" si="4"/>
        <v>1</v>
      </c>
      <c r="E115" s="477" t="s">
        <v>204</v>
      </c>
    </row>
    <row r="116" spans="1:5" ht="14.25">
      <c r="A116" s="484" t="s">
        <v>205</v>
      </c>
      <c r="B116" s="683">
        <v>9</v>
      </c>
      <c r="C116" s="695">
        <v>3</v>
      </c>
      <c r="D116" s="683">
        <f t="shared" si="4"/>
        <v>12</v>
      </c>
      <c r="E116" s="480" t="s">
        <v>206</v>
      </c>
    </row>
    <row r="117" spans="1:5" ht="15">
      <c r="A117" s="664" t="s">
        <v>207</v>
      </c>
      <c r="B117" s="694">
        <v>0</v>
      </c>
      <c r="C117" s="694">
        <v>0</v>
      </c>
      <c r="D117" s="982">
        <f t="shared" si="4"/>
        <v>0</v>
      </c>
      <c r="E117" s="486" t="s">
        <v>502</v>
      </c>
    </row>
    <row r="118" spans="1:5" ht="15">
      <c r="A118" s="665" t="s">
        <v>209</v>
      </c>
      <c r="B118" s="546">
        <v>9</v>
      </c>
      <c r="C118" s="694">
        <v>3</v>
      </c>
      <c r="D118" s="546">
        <f t="shared" si="4"/>
        <v>12</v>
      </c>
      <c r="E118" s="486" t="s">
        <v>210</v>
      </c>
    </row>
    <row r="119" spans="1:5" ht="14.25">
      <c r="A119" s="488" t="s">
        <v>335</v>
      </c>
      <c r="B119" s="524">
        <f>B116+B111+B106+B99++B93+B84+B74+'7'!B45+'7'!B37+'7'!B27+'7'!B18+'7'!B9</f>
        <v>2324</v>
      </c>
      <c r="C119" s="524">
        <f>C116+C111+C106+C99++C93+C84+C74+'7'!C45+'7'!C37+'7'!C27+'7'!C18+'7'!C9</f>
        <v>847</v>
      </c>
      <c r="D119" s="524">
        <f>B119+C119</f>
        <v>3171</v>
      </c>
      <c r="E119" s="200" t="s">
        <v>212</v>
      </c>
    </row>
    <row r="120" spans="1:5" ht="15">
      <c r="A120" s="491"/>
      <c r="B120" s="680"/>
      <c r="C120" s="684"/>
      <c r="D120" s="684"/>
      <c r="E120" s="696"/>
    </row>
    <row r="121" spans="1:5">
      <c r="A121" s="688"/>
      <c r="B121" s="689"/>
      <c r="C121" s="689"/>
      <c r="D121" s="689"/>
      <c r="E121" s="497"/>
    </row>
    <row r="122" spans="1:5">
      <c r="A122" s="688" t="s">
        <v>675</v>
      </c>
      <c r="B122" s="689"/>
      <c r="C122" s="689"/>
      <c r="D122" s="689"/>
      <c r="E122" s="690" t="s">
        <v>676</v>
      </c>
    </row>
    <row r="123" spans="1:5">
      <c r="A123" s="688" t="s">
        <v>677</v>
      </c>
      <c r="B123" s="689"/>
      <c r="C123" s="689"/>
      <c r="D123" s="689"/>
      <c r="E123" s="497" t="s">
        <v>678</v>
      </c>
    </row>
    <row r="124" spans="1:5">
      <c r="A124" s="22" t="s">
        <v>847</v>
      </c>
      <c r="B124" s="352"/>
      <c r="C124" s="308"/>
      <c r="D124" s="308"/>
      <c r="E124" s="22" t="s">
        <v>679</v>
      </c>
    </row>
    <row r="125" spans="1:5">
      <c r="A125" s="688"/>
      <c r="B125" s="691"/>
      <c r="C125" s="691"/>
      <c r="D125" s="691"/>
      <c r="E125" s="692"/>
    </row>
    <row r="126" spans="1:5">
      <c r="A126" s="531" t="s">
        <v>1330</v>
      </c>
      <c r="B126" s="631"/>
      <c r="C126" s="631"/>
      <c r="D126" s="631"/>
      <c r="E126" s="497" t="s">
        <v>1351</v>
      </c>
    </row>
    <row r="127" spans="1:5" ht="14.25">
      <c r="A127" s="693"/>
      <c r="B127" s="693"/>
      <c r="C127" s="693"/>
      <c r="D127" s="693"/>
      <c r="E127" s="497"/>
    </row>
  </sheetData>
  <pageMargins left="0.78740157480314965" right="0.59055118110236227" top="1.1811023622047245" bottom="0.98425196850393704" header="0.51181102362204722" footer="0.51181102362204722"/>
  <pageSetup paperSize="9" scale="77" orientation="portrait" r:id="rId1"/>
  <headerFooter alignWithMargins="0"/>
  <rowBreaks count="1" manualBreakCount="1">
    <brk id="6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120"/>
  <sheetViews>
    <sheetView showGridLines="0" view="pageLayout" topLeftCell="A85" zoomScaleSheetLayoutView="80" workbookViewId="0">
      <selection activeCell="B113" sqref="B113"/>
    </sheetView>
  </sheetViews>
  <sheetFormatPr baseColWidth="10" defaultColWidth="10.28515625" defaultRowHeight="12.75"/>
  <cols>
    <col min="1" max="1" width="40.28515625" style="288" customWidth="1"/>
    <col min="2" max="2" width="30.5703125" style="698" customWidth="1"/>
    <col min="3" max="3" width="40.28515625" style="288" customWidth="1"/>
    <col min="4" max="4" width="4.7109375" style="288" customWidth="1"/>
    <col min="5" max="255" width="10.28515625" style="288"/>
    <col min="256" max="256" width="37.7109375" style="288" customWidth="1"/>
    <col min="257" max="258" width="16.7109375" style="288" customWidth="1"/>
    <col min="259" max="259" width="37.7109375" style="288" customWidth="1"/>
    <col min="260" max="260" width="4.7109375" style="288" customWidth="1"/>
    <col min="261" max="511" width="10.28515625" style="288"/>
    <col min="512" max="512" width="37.7109375" style="288" customWidth="1"/>
    <col min="513" max="514" width="16.7109375" style="288" customWidth="1"/>
    <col min="515" max="515" width="37.7109375" style="288" customWidth="1"/>
    <col min="516" max="516" width="4.7109375" style="288" customWidth="1"/>
    <col min="517" max="767" width="10.28515625" style="288"/>
    <col min="768" max="768" width="37.7109375" style="288" customWidth="1"/>
    <col min="769" max="770" width="16.7109375" style="288" customWidth="1"/>
    <col min="771" max="771" width="37.7109375" style="288" customWidth="1"/>
    <col min="772" max="772" width="4.7109375" style="288" customWidth="1"/>
    <col min="773" max="1023" width="10.28515625" style="288"/>
    <col min="1024" max="1024" width="37.7109375" style="288" customWidth="1"/>
    <col min="1025" max="1026" width="16.7109375" style="288" customWidth="1"/>
    <col min="1027" max="1027" width="37.7109375" style="288" customWidth="1"/>
    <col min="1028" max="1028" width="4.7109375" style="288" customWidth="1"/>
    <col min="1029" max="1279" width="10.28515625" style="288"/>
    <col min="1280" max="1280" width="37.7109375" style="288" customWidth="1"/>
    <col min="1281" max="1282" width="16.7109375" style="288" customWidth="1"/>
    <col min="1283" max="1283" width="37.7109375" style="288" customWidth="1"/>
    <col min="1284" max="1284" width="4.7109375" style="288" customWidth="1"/>
    <col min="1285" max="1535" width="10.28515625" style="288"/>
    <col min="1536" max="1536" width="37.7109375" style="288" customWidth="1"/>
    <col min="1537" max="1538" width="16.7109375" style="288" customWidth="1"/>
    <col min="1539" max="1539" width="37.7109375" style="288" customWidth="1"/>
    <col min="1540" max="1540" width="4.7109375" style="288" customWidth="1"/>
    <col min="1541" max="1791" width="10.28515625" style="288"/>
    <col min="1792" max="1792" width="37.7109375" style="288" customWidth="1"/>
    <col min="1793" max="1794" width="16.7109375" style="288" customWidth="1"/>
    <col min="1795" max="1795" width="37.7109375" style="288" customWidth="1"/>
    <col min="1796" max="1796" width="4.7109375" style="288" customWidth="1"/>
    <col min="1797" max="2047" width="10.28515625" style="288"/>
    <col min="2048" max="2048" width="37.7109375" style="288" customWidth="1"/>
    <col min="2049" max="2050" width="16.7109375" style="288" customWidth="1"/>
    <col min="2051" max="2051" width="37.7109375" style="288" customWidth="1"/>
    <col min="2052" max="2052" width="4.7109375" style="288" customWidth="1"/>
    <col min="2053" max="2303" width="10.28515625" style="288"/>
    <col min="2304" max="2304" width="37.7109375" style="288" customWidth="1"/>
    <col min="2305" max="2306" width="16.7109375" style="288" customWidth="1"/>
    <col min="2307" max="2307" width="37.7109375" style="288" customWidth="1"/>
    <col min="2308" max="2308" width="4.7109375" style="288" customWidth="1"/>
    <col min="2309" max="2559" width="10.28515625" style="288"/>
    <col min="2560" max="2560" width="37.7109375" style="288" customWidth="1"/>
    <col min="2561" max="2562" width="16.7109375" style="288" customWidth="1"/>
    <col min="2563" max="2563" width="37.7109375" style="288" customWidth="1"/>
    <col min="2564" max="2564" width="4.7109375" style="288" customWidth="1"/>
    <col min="2565" max="2815" width="10.28515625" style="288"/>
    <col min="2816" max="2816" width="37.7109375" style="288" customWidth="1"/>
    <col min="2817" max="2818" width="16.7109375" style="288" customWidth="1"/>
    <col min="2819" max="2819" width="37.7109375" style="288" customWidth="1"/>
    <col min="2820" max="2820" width="4.7109375" style="288" customWidth="1"/>
    <col min="2821" max="3071" width="10.28515625" style="288"/>
    <col min="3072" max="3072" width="37.7109375" style="288" customWidth="1"/>
    <col min="3073" max="3074" width="16.7109375" style="288" customWidth="1"/>
    <col min="3075" max="3075" width="37.7109375" style="288" customWidth="1"/>
    <col min="3076" max="3076" width="4.7109375" style="288" customWidth="1"/>
    <col min="3077" max="3327" width="10.28515625" style="288"/>
    <col min="3328" max="3328" width="37.7109375" style="288" customWidth="1"/>
    <col min="3329" max="3330" width="16.7109375" style="288" customWidth="1"/>
    <col min="3331" max="3331" width="37.7109375" style="288" customWidth="1"/>
    <col min="3332" max="3332" width="4.7109375" style="288" customWidth="1"/>
    <col min="3333" max="3583" width="10.28515625" style="288"/>
    <col min="3584" max="3584" width="37.7109375" style="288" customWidth="1"/>
    <col min="3585" max="3586" width="16.7109375" style="288" customWidth="1"/>
    <col min="3587" max="3587" width="37.7109375" style="288" customWidth="1"/>
    <col min="3588" max="3588" width="4.7109375" style="288" customWidth="1"/>
    <col min="3589" max="3839" width="10.28515625" style="288"/>
    <col min="3840" max="3840" width="37.7109375" style="288" customWidth="1"/>
    <col min="3841" max="3842" width="16.7109375" style="288" customWidth="1"/>
    <col min="3843" max="3843" width="37.7109375" style="288" customWidth="1"/>
    <col min="3844" max="3844" width="4.7109375" style="288" customWidth="1"/>
    <col min="3845" max="4095" width="10.28515625" style="288"/>
    <col min="4096" max="4096" width="37.7109375" style="288" customWidth="1"/>
    <col min="4097" max="4098" width="16.7109375" style="288" customWidth="1"/>
    <col min="4099" max="4099" width="37.7109375" style="288" customWidth="1"/>
    <col min="4100" max="4100" width="4.7109375" style="288" customWidth="1"/>
    <col min="4101" max="4351" width="10.28515625" style="288"/>
    <col min="4352" max="4352" width="37.7109375" style="288" customWidth="1"/>
    <col min="4353" max="4354" width="16.7109375" style="288" customWidth="1"/>
    <col min="4355" max="4355" width="37.7109375" style="288" customWidth="1"/>
    <col min="4356" max="4356" width="4.7109375" style="288" customWidth="1"/>
    <col min="4357" max="4607" width="10.28515625" style="288"/>
    <col min="4608" max="4608" width="37.7109375" style="288" customWidth="1"/>
    <col min="4609" max="4610" width="16.7109375" style="288" customWidth="1"/>
    <col min="4611" max="4611" width="37.7109375" style="288" customWidth="1"/>
    <col min="4612" max="4612" width="4.7109375" style="288" customWidth="1"/>
    <col min="4613" max="4863" width="10.28515625" style="288"/>
    <col min="4864" max="4864" width="37.7109375" style="288" customWidth="1"/>
    <col min="4865" max="4866" width="16.7109375" style="288" customWidth="1"/>
    <col min="4867" max="4867" width="37.7109375" style="288" customWidth="1"/>
    <col min="4868" max="4868" width="4.7109375" style="288" customWidth="1"/>
    <col min="4869" max="5119" width="10.28515625" style="288"/>
    <col min="5120" max="5120" width="37.7109375" style="288" customWidth="1"/>
    <col min="5121" max="5122" width="16.7109375" style="288" customWidth="1"/>
    <col min="5123" max="5123" width="37.7109375" style="288" customWidth="1"/>
    <col min="5124" max="5124" width="4.7109375" style="288" customWidth="1"/>
    <col min="5125" max="5375" width="10.28515625" style="288"/>
    <col min="5376" max="5376" width="37.7109375" style="288" customWidth="1"/>
    <col min="5377" max="5378" width="16.7109375" style="288" customWidth="1"/>
    <col min="5379" max="5379" width="37.7109375" style="288" customWidth="1"/>
    <col min="5380" max="5380" width="4.7109375" style="288" customWidth="1"/>
    <col min="5381" max="5631" width="10.28515625" style="288"/>
    <col min="5632" max="5632" width="37.7109375" style="288" customWidth="1"/>
    <col min="5633" max="5634" width="16.7109375" style="288" customWidth="1"/>
    <col min="5635" max="5635" width="37.7109375" style="288" customWidth="1"/>
    <col min="5636" max="5636" width="4.7109375" style="288" customWidth="1"/>
    <col min="5637" max="5887" width="10.28515625" style="288"/>
    <col min="5888" max="5888" width="37.7109375" style="288" customWidth="1"/>
    <col min="5889" max="5890" width="16.7109375" style="288" customWidth="1"/>
    <col min="5891" max="5891" width="37.7109375" style="288" customWidth="1"/>
    <col min="5892" max="5892" width="4.7109375" style="288" customWidth="1"/>
    <col min="5893" max="6143" width="10.28515625" style="288"/>
    <col min="6144" max="6144" width="37.7109375" style="288" customWidth="1"/>
    <col min="6145" max="6146" width="16.7109375" style="288" customWidth="1"/>
    <col min="6147" max="6147" width="37.7109375" style="288" customWidth="1"/>
    <col min="6148" max="6148" width="4.7109375" style="288" customWidth="1"/>
    <col min="6149" max="6399" width="10.28515625" style="288"/>
    <col min="6400" max="6400" width="37.7109375" style="288" customWidth="1"/>
    <col min="6401" max="6402" width="16.7109375" style="288" customWidth="1"/>
    <col min="6403" max="6403" width="37.7109375" style="288" customWidth="1"/>
    <col min="6404" max="6404" width="4.7109375" style="288" customWidth="1"/>
    <col min="6405" max="6655" width="10.28515625" style="288"/>
    <col min="6656" max="6656" width="37.7109375" style="288" customWidth="1"/>
    <col min="6657" max="6658" width="16.7109375" style="288" customWidth="1"/>
    <col min="6659" max="6659" width="37.7109375" style="288" customWidth="1"/>
    <col min="6660" max="6660" width="4.7109375" style="288" customWidth="1"/>
    <col min="6661" max="6911" width="10.28515625" style="288"/>
    <col min="6912" max="6912" width="37.7109375" style="288" customWidth="1"/>
    <col min="6913" max="6914" width="16.7109375" style="288" customWidth="1"/>
    <col min="6915" max="6915" width="37.7109375" style="288" customWidth="1"/>
    <col min="6916" max="6916" width="4.7109375" style="288" customWidth="1"/>
    <col min="6917" max="7167" width="10.28515625" style="288"/>
    <col min="7168" max="7168" width="37.7109375" style="288" customWidth="1"/>
    <col min="7169" max="7170" width="16.7109375" style="288" customWidth="1"/>
    <col min="7171" max="7171" width="37.7109375" style="288" customWidth="1"/>
    <col min="7172" max="7172" width="4.7109375" style="288" customWidth="1"/>
    <col min="7173" max="7423" width="10.28515625" style="288"/>
    <col min="7424" max="7424" width="37.7109375" style="288" customWidth="1"/>
    <col min="7425" max="7426" width="16.7109375" style="288" customWidth="1"/>
    <col min="7427" max="7427" width="37.7109375" style="288" customWidth="1"/>
    <col min="7428" max="7428" width="4.7109375" style="288" customWidth="1"/>
    <col min="7429" max="7679" width="10.28515625" style="288"/>
    <col min="7680" max="7680" width="37.7109375" style="288" customWidth="1"/>
    <col min="7681" max="7682" width="16.7109375" style="288" customWidth="1"/>
    <col min="7683" max="7683" width="37.7109375" style="288" customWidth="1"/>
    <col min="7684" max="7684" width="4.7109375" style="288" customWidth="1"/>
    <col min="7685" max="7935" width="10.28515625" style="288"/>
    <col min="7936" max="7936" width="37.7109375" style="288" customWidth="1"/>
    <col min="7937" max="7938" width="16.7109375" style="288" customWidth="1"/>
    <col min="7939" max="7939" width="37.7109375" style="288" customWidth="1"/>
    <col min="7940" max="7940" width="4.7109375" style="288" customWidth="1"/>
    <col min="7941" max="8191" width="10.28515625" style="288"/>
    <col min="8192" max="8192" width="37.7109375" style="288" customWidth="1"/>
    <col min="8193" max="8194" width="16.7109375" style="288" customWidth="1"/>
    <col min="8195" max="8195" width="37.7109375" style="288" customWidth="1"/>
    <col min="8196" max="8196" width="4.7109375" style="288" customWidth="1"/>
    <col min="8197" max="8447" width="10.28515625" style="288"/>
    <col min="8448" max="8448" width="37.7109375" style="288" customWidth="1"/>
    <col min="8449" max="8450" width="16.7109375" style="288" customWidth="1"/>
    <col min="8451" max="8451" width="37.7109375" style="288" customWidth="1"/>
    <col min="8452" max="8452" width="4.7109375" style="288" customWidth="1"/>
    <col min="8453" max="8703" width="10.28515625" style="288"/>
    <col min="8704" max="8704" width="37.7109375" style="288" customWidth="1"/>
    <col min="8705" max="8706" width="16.7109375" style="288" customWidth="1"/>
    <col min="8707" max="8707" width="37.7109375" style="288" customWidth="1"/>
    <col min="8708" max="8708" width="4.7109375" style="288" customWidth="1"/>
    <col min="8709" max="8959" width="10.28515625" style="288"/>
    <col min="8960" max="8960" width="37.7109375" style="288" customWidth="1"/>
    <col min="8961" max="8962" width="16.7109375" style="288" customWidth="1"/>
    <col min="8963" max="8963" width="37.7109375" style="288" customWidth="1"/>
    <col min="8964" max="8964" width="4.7109375" style="288" customWidth="1"/>
    <col min="8965" max="9215" width="10.28515625" style="288"/>
    <col min="9216" max="9216" width="37.7109375" style="288" customWidth="1"/>
    <col min="9217" max="9218" width="16.7109375" style="288" customWidth="1"/>
    <col min="9219" max="9219" width="37.7109375" style="288" customWidth="1"/>
    <col min="9220" max="9220" width="4.7109375" style="288" customWidth="1"/>
    <col min="9221" max="9471" width="10.28515625" style="288"/>
    <col min="9472" max="9472" width="37.7109375" style="288" customWidth="1"/>
    <col min="9473" max="9474" width="16.7109375" style="288" customWidth="1"/>
    <col min="9475" max="9475" width="37.7109375" style="288" customWidth="1"/>
    <col min="9476" max="9476" width="4.7109375" style="288" customWidth="1"/>
    <col min="9477" max="9727" width="10.28515625" style="288"/>
    <col min="9728" max="9728" width="37.7109375" style="288" customWidth="1"/>
    <col min="9729" max="9730" width="16.7109375" style="288" customWidth="1"/>
    <col min="9731" max="9731" width="37.7109375" style="288" customWidth="1"/>
    <col min="9732" max="9732" width="4.7109375" style="288" customWidth="1"/>
    <col min="9733" max="9983" width="10.28515625" style="288"/>
    <col min="9984" max="9984" width="37.7109375" style="288" customWidth="1"/>
    <col min="9985" max="9986" width="16.7109375" style="288" customWidth="1"/>
    <col min="9987" max="9987" width="37.7109375" style="288" customWidth="1"/>
    <col min="9988" max="9988" width="4.7109375" style="288" customWidth="1"/>
    <col min="9989" max="10239" width="10.28515625" style="288"/>
    <col min="10240" max="10240" width="37.7109375" style="288" customWidth="1"/>
    <col min="10241" max="10242" width="16.7109375" style="288" customWidth="1"/>
    <col min="10243" max="10243" width="37.7109375" style="288" customWidth="1"/>
    <col min="10244" max="10244" width="4.7109375" style="288" customWidth="1"/>
    <col min="10245" max="10495" width="10.28515625" style="288"/>
    <col min="10496" max="10496" width="37.7109375" style="288" customWidth="1"/>
    <col min="10497" max="10498" width="16.7109375" style="288" customWidth="1"/>
    <col min="10499" max="10499" width="37.7109375" style="288" customWidth="1"/>
    <col min="10500" max="10500" width="4.7109375" style="288" customWidth="1"/>
    <col min="10501" max="10751" width="10.28515625" style="288"/>
    <col min="10752" max="10752" width="37.7109375" style="288" customWidth="1"/>
    <col min="10753" max="10754" width="16.7109375" style="288" customWidth="1"/>
    <col min="10755" max="10755" width="37.7109375" style="288" customWidth="1"/>
    <col min="10756" max="10756" width="4.7109375" style="288" customWidth="1"/>
    <col min="10757" max="11007" width="10.28515625" style="288"/>
    <col min="11008" max="11008" width="37.7109375" style="288" customWidth="1"/>
    <col min="11009" max="11010" width="16.7109375" style="288" customWidth="1"/>
    <col min="11011" max="11011" width="37.7109375" style="288" customWidth="1"/>
    <col min="11012" max="11012" width="4.7109375" style="288" customWidth="1"/>
    <col min="11013" max="11263" width="10.28515625" style="288"/>
    <col min="11264" max="11264" width="37.7109375" style="288" customWidth="1"/>
    <col min="11265" max="11266" width="16.7109375" style="288" customWidth="1"/>
    <col min="11267" max="11267" width="37.7109375" style="288" customWidth="1"/>
    <col min="11268" max="11268" width="4.7109375" style="288" customWidth="1"/>
    <col min="11269" max="11519" width="10.28515625" style="288"/>
    <col min="11520" max="11520" width="37.7109375" style="288" customWidth="1"/>
    <col min="11521" max="11522" width="16.7109375" style="288" customWidth="1"/>
    <col min="11523" max="11523" width="37.7109375" style="288" customWidth="1"/>
    <col min="11524" max="11524" width="4.7109375" style="288" customWidth="1"/>
    <col min="11525" max="11775" width="10.28515625" style="288"/>
    <col min="11776" max="11776" width="37.7109375" style="288" customWidth="1"/>
    <col min="11777" max="11778" width="16.7109375" style="288" customWidth="1"/>
    <col min="11779" max="11779" width="37.7109375" style="288" customWidth="1"/>
    <col min="11780" max="11780" width="4.7109375" style="288" customWidth="1"/>
    <col min="11781" max="12031" width="10.28515625" style="288"/>
    <col min="12032" max="12032" width="37.7109375" style="288" customWidth="1"/>
    <col min="12033" max="12034" width="16.7109375" style="288" customWidth="1"/>
    <col min="12035" max="12035" width="37.7109375" style="288" customWidth="1"/>
    <col min="12036" max="12036" width="4.7109375" style="288" customWidth="1"/>
    <col min="12037" max="12287" width="10.28515625" style="288"/>
    <col min="12288" max="12288" width="37.7109375" style="288" customWidth="1"/>
    <col min="12289" max="12290" width="16.7109375" style="288" customWidth="1"/>
    <col min="12291" max="12291" width="37.7109375" style="288" customWidth="1"/>
    <col min="12292" max="12292" width="4.7109375" style="288" customWidth="1"/>
    <col min="12293" max="12543" width="10.28515625" style="288"/>
    <col min="12544" max="12544" width="37.7109375" style="288" customWidth="1"/>
    <col min="12545" max="12546" width="16.7109375" style="288" customWidth="1"/>
    <col min="12547" max="12547" width="37.7109375" style="288" customWidth="1"/>
    <col min="12548" max="12548" width="4.7109375" style="288" customWidth="1"/>
    <col min="12549" max="12799" width="10.28515625" style="288"/>
    <col min="12800" max="12800" width="37.7109375" style="288" customWidth="1"/>
    <col min="12801" max="12802" width="16.7109375" style="288" customWidth="1"/>
    <col min="12803" max="12803" width="37.7109375" style="288" customWidth="1"/>
    <col min="12804" max="12804" width="4.7109375" style="288" customWidth="1"/>
    <col min="12805" max="13055" width="10.28515625" style="288"/>
    <col min="13056" max="13056" width="37.7109375" style="288" customWidth="1"/>
    <col min="13057" max="13058" width="16.7109375" style="288" customWidth="1"/>
    <col min="13059" max="13059" width="37.7109375" style="288" customWidth="1"/>
    <col min="13060" max="13060" width="4.7109375" style="288" customWidth="1"/>
    <col min="13061" max="13311" width="10.28515625" style="288"/>
    <col min="13312" max="13312" width="37.7109375" style="288" customWidth="1"/>
    <col min="13313" max="13314" width="16.7109375" style="288" customWidth="1"/>
    <col min="13315" max="13315" width="37.7109375" style="288" customWidth="1"/>
    <col min="13316" max="13316" width="4.7109375" style="288" customWidth="1"/>
    <col min="13317" max="13567" width="10.28515625" style="288"/>
    <col min="13568" max="13568" width="37.7109375" style="288" customWidth="1"/>
    <col min="13569" max="13570" width="16.7109375" style="288" customWidth="1"/>
    <col min="13571" max="13571" width="37.7109375" style="288" customWidth="1"/>
    <col min="13572" max="13572" width="4.7109375" style="288" customWidth="1"/>
    <col min="13573" max="13823" width="10.28515625" style="288"/>
    <col min="13824" max="13824" width="37.7109375" style="288" customWidth="1"/>
    <col min="13825" max="13826" width="16.7109375" style="288" customWidth="1"/>
    <col min="13827" max="13827" width="37.7109375" style="288" customWidth="1"/>
    <col min="13828" max="13828" width="4.7109375" style="288" customWidth="1"/>
    <col min="13829" max="14079" width="10.28515625" style="288"/>
    <col min="14080" max="14080" width="37.7109375" style="288" customWidth="1"/>
    <col min="14081" max="14082" width="16.7109375" style="288" customWidth="1"/>
    <col min="14083" max="14083" width="37.7109375" style="288" customWidth="1"/>
    <col min="14084" max="14084" width="4.7109375" style="288" customWidth="1"/>
    <col min="14085" max="14335" width="10.28515625" style="288"/>
    <col min="14336" max="14336" width="37.7109375" style="288" customWidth="1"/>
    <col min="14337" max="14338" width="16.7109375" style="288" customWidth="1"/>
    <col min="14339" max="14339" width="37.7109375" style="288" customWidth="1"/>
    <col min="14340" max="14340" width="4.7109375" style="288" customWidth="1"/>
    <col min="14341" max="14591" width="10.28515625" style="288"/>
    <col min="14592" max="14592" width="37.7109375" style="288" customWidth="1"/>
    <col min="14593" max="14594" width="16.7109375" style="288" customWidth="1"/>
    <col min="14595" max="14595" width="37.7109375" style="288" customWidth="1"/>
    <col min="14596" max="14596" width="4.7109375" style="288" customWidth="1"/>
    <col min="14597" max="14847" width="10.28515625" style="288"/>
    <col min="14848" max="14848" width="37.7109375" style="288" customWidth="1"/>
    <col min="14849" max="14850" width="16.7109375" style="288" customWidth="1"/>
    <col min="14851" max="14851" width="37.7109375" style="288" customWidth="1"/>
    <col min="14852" max="14852" width="4.7109375" style="288" customWidth="1"/>
    <col min="14853" max="15103" width="10.28515625" style="288"/>
    <col min="15104" max="15104" width="37.7109375" style="288" customWidth="1"/>
    <col min="15105" max="15106" width="16.7109375" style="288" customWidth="1"/>
    <col min="15107" max="15107" width="37.7109375" style="288" customWidth="1"/>
    <col min="15108" max="15108" width="4.7109375" style="288" customWidth="1"/>
    <col min="15109" max="15359" width="10.28515625" style="288"/>
    <col min="15360" max="15360" width="37.7109375" style="288" customWidth="1"/>
    <col min="15361" max="15362" width="16.7109375" style="288" customWidth="1"/>
    <col min="15363" max="15363" width="37.7109375" style="288" customWidth="1"/>
    <col min="15364" max="15364" width="4.7109375" style="288" customWidth="1"/>
    <col min="15365" max="15615" width="10.28515625" style="288"/>
    <col min="15616" max="15616" width="37.7109375" style="288" customWidth="1"/>
    <col min="15617" max="15618" width="16.7109375" style="288" customWidth="1"/>
    <col min="15619" max="15619" width="37.7109375" style="288" customWidth="1"/>
    <col min="15620" max="15620" width="4.7109375" style="288" customWidth="1"/>
    <col min="15621" max="15871" width="10.28515625" style="288"/>
    <col min="15872" max="15872" width="37.7109375" style="288" customWidth="1"/>
    <col min="15873" max="15874" width="16.7109375" style="288" customWidth="1"/>
    <col min="15875" max="15875" width="37.7109375" style="288" customWidth="1"/>
    <col min="15876" max="15876" width="4.7109375" style="288" customWidth="1"/>
    <col min="15877" max="16127" width="10.28515625" style="288"/>
    <col min="16128" max="16128" width="37.7109375" style="288" customWidth="1"/>
    <col min="16129" max="16130" width="16.7109375" style="288" customWidth="1"/>
    <col min="16131" max="16131" width="37.7109375" style="288" customWidth="1"/>
    <col min="16132" max="16132" width="4.7109375" style="288" customWidth="1"/>
    <col min="16133" max="16384" width="10.28515625" style="288"/>
  </cols>
  <sheetData>
    <row r="1" spans="1:5" ht="24.75" customHeight="1">
      <c r="A1" s="286" t="s">
        <v>0</v>
      </c>
      <c r="B1" s="697" t="s">
        <v>221</v>
      </c>
      <c r="C1" s="287" t="s">
        <v>1</v>
      </c>
    </row>
    <row r="2" spans="1:5" ht="18.95" customHeight="1"/>
    <row r="3" spans="1:5" ht="18.95" customHeight="1">
      <c r="A3" s="699" t="s">
        <v>680</v>
      </c>
      <c r="B3" s="700"/>
      <c r="C3" s="701" t="s">
        <v>681</v>
      </c>
    </row>
    <row r="4" spans="1:5" ht="18.95" customHeight="1">
      <c r="A4" s="702" t="s">
        <v>682</v>
      </c>
      <c r="B4" s="703"/>
      <c r="C4" s="704" t="s">
        <v>683</v>
      </c>
    </row>
    <row r="5" spans="1:5" ht="18.95" customHeight="1">
      <c r="A5" s="562"/>
      <c r="B5" s="703"/>
      <c r="C5" s="562"/>
      <c r="E5" s="377"/>
    </row>
    <row r="6" spans="1:5" ht="13.5" customHeight="1">
      <c r="A6" s="444">
        <v>2021</v>
      </c>
      <c r="B6" s="705" t="s">
        <v>684</v>
      </c>
      <c r="C6" s="446">
        <v>2021</v>
      </c>
      <c r="D6" s="706"/>
      <c r="E6" s="706"/>
    </row>
    <row r="7" spans="1:5" ht="13.5" customHeight="1">
      <c r="A7" s="21"/>
      <c r="B7" s="707" t="s">
        <v>685</v>
      </c>
      <c r="C7" s="21"/>
    </row>
    <row r="8" spans="1:5" ht="13.5" customHeight="1">
      <c r="A8" s="21"/>
      <c r="B8" s="708"/>
      <c r="C8" s="21"/>
    </row>
    <row r="9" spans="1:5" ht="8.1" customHeight="1">
      <c r="A9" s="21"/>
      <c r="B9" s="708"/>
      <c r="C9" s="21"/>
    </row>
    <row r="10" spans="1:5" ht="15" customHeight="1">
      <c r="A10" s="251" t="s">
        <v>23</v>
      </c>
      <c r="B10" s="709">
        <v>37</v>
      </c>
      <c r="C10" s="452" t="s">
        <v>24</v>
      </c>
    </row>
    <row r="11" spans="1:5" ht="15" customHeight="1">
      <c r="A11" s="270" t="s">
        <v>25</v>
      </c>
      <c r="B11" s="710">
        <v>2</v>
      </c>
      <c r="C11" s="455" t="s">
        <v>26</v>
      </c>
    </row>
    <row r="12" spans="1:5" ht="15" customHeight="1">
      <c r="A12" s="270" t="s">
        <v>27</v>
      </c>
      <c r="B12" s="710">
        <v>2</v>
      </c>
      <c r="C12" s="455" t="s">
        <v>28</v>
      </c>
    </row>
    <row r="13" spans="1:5" ht="15" customHeight="1">
      <c r="A13" s="458" t="s">
        <v>29</v>
      </c>
      <c r="B13" s="710">
        <v>3</v>
      </c>
      <c r="C13" s="455" t="s">
        <v>30</v>
      </c>
    </row>
    <row r="14" spans="1:5" ht="15" customHeight="1">
      <c r="A14" s="648" t="s">
        <v>31</v>
      </c>
      <c r="B14" s="710">
        <v>2</v>
      </c>
      <c r="C14" s="455" t="s">
        <v>32</v>
      </c>
    </row>
    <row r="15" spans="1:5" ht="15" customHeight="1">
      <c r="A15" s="648" t="s">
        <v>488</v>
      </c>
      <c r="B15" s="710">
        <v>3</v>
      </c>
      <c r="C15" s="455" t="s">
        <v>40</v>
      </c>
    </row>
    <row r="16" spans="1:5" ht="15" customHeight="1">
      <c r="A16" s="648" t="s">
        <v>33</v>
      </c>
      <c r="B16" s="710">
        <v>3</v>
      </c>
      <c r="C16" s="455" t="s">
        <v>34</v>
      </c>
    </row>
    <row r="17" spans="1:3" ht="15" customHeight="1">
      <c r="A17" s="648" t="s">
        <v>489</v>
      </c>
      <c r="B17" s="710">
        <v>15</v>
      </c>
      <c r="C17" s="455" t="s">
        <v>36</v>
      </c>
    </row>
    <row r="18" spans="1:3" ht="15" customHeight="1">
      <c r="A18" s="648" t="s">
        <v>490</v>
      </c>
      <c r="B18" s="710">
        <v>7</v>
      </c>
      <c r="C18" s="455" t="s">
        <v>38</v>
      </c>
    </row>
    <row r="19" spans="1:3" ht="15" customHeight="1">
      <c r="A19" s="262" t="s">
        <v>41</v>
      </c>
      <c r="B19" s="709">
        <v>25</v>
      </c>
      <c r="C19" s="460" t="s">
        <v>42</v>
      </c>
    </row>
    <row r="20" spans="1:3" ht="15" customHeight="1">
      <c r="A20" s="270" t="s">
        <v>43</v>
      </c>
      <c r="B20" s="710"/>
      <c r="C20" s="462" t="s">
        <v>44</v>
      </c>
    </row>
    <row r="21" spans="1:3" ht="15" customHeight="1">
      <c r="A21" s="270" t="s">
        <v>45</v>
      </c>
      <c r="B21" s="710">
        <v>3</v>
      </c>
      <c r="C21" s="462" t="s">
        <v>46</v>
      </c>
    </row>
    <row r="22" spans="1:3" ht="15" customHeight="1">
      <c r="A22" s="270" t="s">
        <v>47</v>
      </c>
      <c r="B22" s="710">
        <v>1</v>
      </c>
      <c r="C22" s="462" t="s">
        <v>48</v>
      </c>
    </row>
    <row r="23" spans="1:3" ht="15" customHeight="1">
      <c r="A23" s="270" t="s">
        <v>49</v>
      </c>
      <c r="B23" s="710">
        <v>1</v>
      </c>
      <c r="C23" s="455" t="s">
        <v>50</v>
      </c>
    </row>
    <row r="24" spans="1:3" ht="15" customHeight="1">
      <c r="A24" s="270" t="s">
        <v>51</v>
      </c>
      <c r="C24" s="462" t="s">
        <v>52</v>
      </c>
    </row>
    <row r="25" spans="1:3" ht="15" customHeight="1">
      <c r="A25" s="270" t="s">
        <v>53</v>
      </c>
      <c r="B25" s="710">
        <v>2</v>
      </c>
      <c r="C25" s="462" t="s">
        <v>54</v>
      </c>
    </row>
    <row r="26" spans="1:3" ht="15" customHeight="1">
      <c r="A26" s="270" t="s">
        <v>55</v>
      </c>
      <c r="B26" s="710">
        <v>16</v>
      </c>
      <c r="C26" s="462" t="s">
        <v>56</v>
      </c>
    </row>
    <row r="27" spans="1:3" ht="15" customHeight="1">
      <c r="A27" s="270" t="s">
        <v>57</v>
      </c>
      <c r="B27" s="710">
        <v>2</v>
      </c>
      <c r="C27" s="462" t="s">
        <v>58</v>
      </c>
    </row>
    <row r="28" spans="1:3" ht="15" customHeight="1">
      <c r="A28" s="251" t="s">
        <v>59</v>
      </c>
      <c r="B28" s="709">
        <v>44</v>
      </c>
      <c r="C28" s="452" t="s">
        <v>60</v>
      </c>
    </row>
    <row r="29" spans="1:3" ht="15" customHeight="1">
      <c r="A29" s="652" t="s">
        <v>63</v>
      </c>
      <c r="B29" s="710">
        <v>1</v>
      </c>
      <c r="C29" s="455" t="s">
        <v>64</v>
      </c>
    </row>
    <row r="30" spans="1:3" ht="15" customHeight="1">
      <c r="A30" s="267" t="s">
        <v>65</v>
      </c>
      <c r="B30" s="710">
        <v>3</v>
      </c>
      <c r="C30" s="455" t="s">
        <v>66</v>
      </c>
    </row>
    <row r="31" spans="1:3" ht="15" customHeight="1">
      <c r="A31" s="653" t="s">
        <v>67</v>
      </c>
      <c r="B31" s="710">
        <v>15</v>
      </c>
      <c r="C31" s="455" t="s">
        <v>68</v>
      </c>
    </row>
    <row r="32" spans="1:3" ht="15" customHeight="1">
      <c r="A32" s="270" t="s">
        <v>69</v>
      </c>
      <c r="B32" s="710">
        <v>2</v>
      </c>
      <c r="C32" s="455" t="s">
        <v>1349</v>
      </c>
    </row>
    <row r="33" spans="1:3" ht="15" customHeight="1">
      <c r="A33" s="267" t="s">
        <v>61</v>
      </c>
      <c r="B33" s="710">
        <v>7</v>
      </c>
      <c r="C33" s="455" t="s">
        <v>62</v>
      </c>
    </row>
    <row r="34" spans="1:3" ht="15" customHeight="1">
      <c r="A34" s="654" t="s">
        <v>76</v>
      </c>
      <c r="B34" s="710">
        <v>2</v>
      </c>
      <c r="C34" s="455" t="s">
        <v>77</v>
      </c>
    </row>
    <row r="35" spans="1:3" ht="15" customHeight="1">
      <c r="A35" s="270" t="s">
        <v>70</v>
      </c>
      <c r="B35" s="710">
        <v>5</v>
      </c>
      <c r="C35" s="455" t="s">
        <v>71</v>
      </c>
    </row>
    <row r="36" spans="1:3" ht="15" customHeight="1">
      <c r="A36" s="270" t="s">
        <v>72</v>
      </c>
      <c r="B36" s="710">
        <v>3</v>
      </c>
      <c r="C36" s="455" t="s">
        <v>73</v>
      </c>
    </row>
    <row r="37" spans="1:3" ht="15" customHeight="1">
      <c r="A37" s="270" t="s">
        <v>74</v>
      </c>
      <c r="B37" s="710">
        <v>6</v>
      </c>
      <c r="C37" s="455" t="s">
        <v>75</v>
      </c>
    </row>
    <row r="38" spans="1:3" ht="15" customHeight="1">
      <c r="A38" s="268" t="s">
        <v>78</v>
      </c>
      <c r="B38" s="709">
        <v>158</v>
      </c>
      <c r="C38" s="452" t="s">
        <v>79</v>
      </c>
    </row>
    <row r="39" spans="1:3" ht="15" customHeight="1">
      <c r="A39" s="652" t="s">
        <v>80</v>
      </c>
      <c r="B39" s="710">
        <v>11</v>
      </c>
      <c r="C39" s="462" t="s">
        <v>81</v>
      </c>
    </row>
    <row r="40" spans="1:3" ht="15" customHeight="1">
      <c r="A40" s="652" t="s">
        <v>82</v>
      </c>
      <c r="B40" s="710">
        <v>1</v>
      </c>
      <c r="C40" s="455" t="s">
        <v>83</v>
      </c>
    </row>
    <row r="41" spans="1:3" ht="15" customHeight="1">
      <c r="A41" s="652" t="s">
        <v>84</v>
      </c>
      <c r="B41" s="710">
        <v>113</v>
      </c>
      <c r="C41" s="455" t="s">
        <v>85</v>
      </c>
    </row>
    <row r="42" spans="1:3" ht="15" customHeight="1">
      <c r="A42" s="652" t="s">
        <v>86</v>
      </c>
      <c r="B42" s="710">
        <v>7</v>
      </c>
      <c r="C42" s="455" t="s">
        <v>87</v>
      </c>
    </row>
    <row r="43" spans="1:3" ht="15" customHeight="1">
      <c r="A43" s="652" t="s">
        <v>88</v>
      </c>
      <c r="B43" s="710">
        <v>4</v>
      </c>
      <c r="C43" s="462" t="s">
        <v>89</v>
      </c>
    </row>
    <row r="44" spans="1:3" ht="15" customHeight="1">
      <c r="A44" s="652" t="s">
        <v>90</v>
      </c>
      <c r="B44" s="710">
        <v>4</v>
      </c>
      <c r="C44" s="462" t="s">
        <v>91</v>
      </c>
    </row>
    <row r="45" spans="1:3" ht="15" customHeight="1">
      <c r="A45" s="652" t="s">
        <v>92</v>
      </c>
      <c r="B45" s="710">
        <v>18</v>
      </c>
      <c r="C45" s="455" t="s">
        <v>93</v>
      </c>
    </row>
    <row r="46" spans="1:3" ht="15" customHeight="1">
      <c r="A46" s="269" t="s">
        <v>94</v>
      </c>
      <c r="B46" s="709">
        <v>17</v>
      </c>
      <c r="C46" s="452" t="s">
        <v>95</v>
      </c>
    </row>
    <row r="47" spans="1:3" ht="15" customHeight="1">
      <c r="A47" s="270" t="s">
        <v>96</v>
      </c>
      <c r="B47" s="710">
        <v>3</v>
      </c>
      <c r="C47" s="455" t="s">
        <v>97</v>
      </c>
    </row>
    <row r="48" spans="1:3" ht="15" customHeight="1">
      <c r="A48" s="652" t="s">
        <v>98</v>
      </c>
      <c r="B48" s="710">
        <v>6</v>
      </c>
      <c r="C48" s="455" t="s">
        <v>99</v>
      </c>
    </row>
    <row r="49" spans="1:3" ht="15" customHeight="1">
      <c r="A49" s="652" t="s">
        <v>100</v>
      </c>
      <c r="B49" s="710">
        <v>1</v>
      </c>
      <c r="C49" s="455" t="s">
        <v>101</v>
      </c>
    </row>
    <row r="50" spans="1:3" ht="15" customHeight="1">
      <c r="A50" s="652" t="s">
        <v>102</v>
      </c>
      <c r="B50" s="710">
        <v>3</v>
      </c>
      <c r="C50" s="455" t="s">
        <v>103</v>
      </c>
    </row>
    <row r="51" spans="1:3" ht="15" customHeight="1">
      <c r="A51" s="652" t="s">
        <v>104</v>
      </c>
      <c r="B51" s="710">
        <v>4</v>
      </c>
      <c r="C51" s="462" t="s">
        <v>105</v>
      </c>
    </row>
    <row r="52" spans="1:3" ht="15" customHeight="1">
      <c r="A52" s="484"/>
      <c r="B52" s="709"/>
      <c r="C52" s="514"/>
    </row>
    <row r="53" spans="1:3" ht="15" customHeight="1">
      <c r="A53" s="485"/>
      <c r="B53" s="709"/>
      <c r="C53" s="514"/>
    </row>
    <row r="54" spans="1:3" ht="15" customHeight="1">
      <c r="A54" s="487"/>
      <c r="B54" s="709"/>
      <c r="C54" s="514"/>
    </row>
    <row r="55" spans="1:3" ht="15" customHeight="1">
      <c r="A55" s="488"/>
      <c r="B55" s="709"/>
      <c r="C55" s="514"/>
    </row>
    <row r="56" spans="1:3" ht="15" customHeight="1">
      <c r="A56" s="14"/>
      <c r="B56" s="709"/>
      <c r="C56" s="514"/>
    </row>
    <row r="57" spans="1:3" ht="12.75" customHeight="1"/>
    <row r="58" spans="1:3" ht="12.75" customHeight="1"/>
    <row r="59" spans="1:3" ht="6.95" customHeight="1"/>
    <row r="60" spans="1:3" ht="12.75" customHeight="1"/>
    <row r="61" spans="1:3" ht="17.25" customHeight="1">
      <c r="A61" s="286" t="s">
        <v>0</v>
      </c>
      <c r="B61" s="697" t="s">
        <v>221</v>
      </c>
      <c r="C61" s="287" t="s">
        <v>1</v>
      </c>
    </row>
    <row r="62" spans="1:3" ht="12.75" customHeight="1"/>
    <row r="63" spans="1:3" ht="24.75" customHeight="1">
      <c r="A63" s="699" t="s">
        <v>680</v>
      </c>
      <c r="B63" s="700"/>
      <c r="C63" s="701" t="s">
        <v>681</v>
      </c>
    </row>
    <row r="64" spans="1:3" ht="18.75" customHeight="1">
      <c r="A64" s="702" t="s">
        <v>686</v>
      </c>
      <c r="B64" s="700"/>
      <c r="C64" s="704" t="s">
        <v>687</v>
      </c>
    </row>
    <row r="65" spans="1:3" ht="12.75" customHeight="1">
      <c r="A65" s="290"/>
      <c r="C65" s="711"/>
    </row>
    <row r="66" spans="1:3" ht="12.75" customHeight="1">
      <c r="A66" s="444">
        <v>2021</v>
      </c>
      <c r="B66" s="705" t="s">
        <v>684</v>
      </c>
      <c r="C66" s="446">
        <v>2021</v>
      </c>
    </row>
    <row r="67" spans="1:3">
      <c r="A67" s="21"/>
      <c r="B67" s="707" t="s">
        <v>685</v>
      </c>
      <c r="C67" s="21"/>
    </row>
    <row r="68" spans="1:3">
      <c r="A68" s="21"/>
      <c r="B68" s="708"/>
      <c r="C68" s="21"/>
    </row>
    <row r="69" spans="1:3" ht="14.25">
      <c r="A69" s="473" t="s">
        <v>108</v>
      </c>
      <c r="B69" s="712">
        <f>SUM(B70:B78)</f>
        <v>247</v>
      </c>
      <c r="C69" s="475" t="s">
        <v>109</v>
      </c>
    </row>
    <row r="70" spans="1:3" ht="15">
      <c r="A70" s="476" t="s">
        <v>110</v>
      </c>
      <c r="B70" s="713">
        <v>2</v>
      </c>
      <c r="C70" s="477" t="s">
        <v>111</v>
      </c>
    </row>
    <row r="71" spans="1:3" ht="15">
      <c r="A71" s="476" t="s">
        <v>112</v>
      </c>
      <c r="B71" s="713">
        <v>3</v>
      </c>
      <c r="C71" s="477" t="s">
        <v>113</v>
      </c>
    </row>
    <row r="72" spans="1:3" ht="15">
      <c r="A72" s="478" t="s">
        <v>500</v>
      </c>
      <c r="B72" s="713">
        <v>222</v>
      </c>
      <c r="C72" s="477" t="s">
        <v>501</v>
      </c>
    </row>
    <row r="73" spans="1:3" ht="15">
      <c r="A73" s="476" t="s">
        <v>130</v>
      </c>
      <c r="B73" s="713">
        <v>5</v>
      </c>
      <c r="C73" s="477" t="s">
        <v>131</v>
      </c>
    </row>
    <row r="74" spans="1:3" ht="15">
      <c r="A74" s="476" t="s">
        <v>132</v>
      </c>
      <c r="B74" s="713">
        <v>1</v>
      </c>
      <c r="C74" s="477" t="s">
        <v>133</v>
      </c>
    </row>
    <row r="75" spans="1:3" ht="15">
      <c r="A75" s="476" t="s">
        <v>134</v>
      </c>
      <c r="B75" s="713">
        <v>4</v>
      </c>
      <c r="C75" s="477" t="s">
        <v>135</v>
      </c>
    </row>
    <row r="76" spans="1:3" ht="15">
      <c r="A76" s="476" t="s">
        <v>136</v>
      </c>
      <c r="B76" s="713">
        <v>4</v>
      </c>
      <c r="C76" s="477" t="s">
        <v>137</v>
      </c>
    </row>
    <row r="77" spans="1:3" ht="15">
      <c r="A77" s="476" t="s">
        <v>138</v>
      </c>
      <c r="B77" s="713">
        <v>3</v>
      </c>
      <c r="C77" s="477" t="s">
        <v>139</v>
      </c>
    </row>
    <row r="78" spans="1:3" ht="15">
      <c r="A78" s="476" t="s">
        <v>140</v>
      </c>
      <c r="B78" s="713">
        <v>3</v>
      </c>
      <c r="C78" s="477" t="s">
        <v>141</v>
      </c>
    </row>
    <row r="79" spans="1:3" ht="14.25">
      <c r="A79" s="479" t="s">
        <v>142</v>
      </c>
      <c r="B79" s="700">
        <v>27</v>
      </c>
      <c r="C79" s="480" t="s">
        <v>143</v>
      </c>
    </row>
    <row r="80" spans="1:3" ht="15">
      <c r="A80" s="476" t="s">
        <v>144</v>
      </c>
      <c r="B80" s="713">
        <v>4</v>
      </c>
      <c r="C80" s="477" t="s">
        <v>145</v>
      </c>
    </row>
    <row r="81" spans="1:3" ht="15">
      <c r="A81" s="476" t="s">
        <v>146</v>
      </c>
      <c r="B81" s="713">
        <v>1</v>
      </c>
      <c r="C81" s="477" t="s">
        <v>147</v>
      </c>
    </row>
    <row r="82" spans="1:3" ht="15">
      <c r="A82" s="476" t="s">
        <v>148</v>
      </c>
      <c r="B82" s="713">
        <v>2</v>
      </c>
      <c r="C82" s="477" t="s">
        <v>149</v>
      </c>
    </row>
    <row r="83" spans="1:3" ht="15">
      <c r="A83" s="476" t="s">
        <v>150</v>
      </c>
      <c r="B83" s="713">
        <v>1</v>
      </c>
      <c r="C83" s="477" t="s">
        <v>151</v>
      </c>
    </row>
    <row r="84" spans="1:3" ht="15">
      <c r="A84" s="476" t="s">
        <v>152</v>
      </c>
      <c r="B84" s="713">
        <v>13</v>
      </c>
      <c r="C84" s="477" t="s">
        <v>153</v>
      </c>
    </row>
    <row r="85" spans="1:3" ht="15">
      <c r="A85" s="476" t="s">
        <v>154</v>
      </c>
      <c r="B85" s="713">
        <v>2</v>
      </c>
      <c r="C85" s="477" t="s">
        <v>155</v>
      </c>
    </row>
    <row r="86" spans="1:3" ht="15">
      <c r="A86" s="476" t="s">
        <v>156</v>
      </c>
      <c r="B86" s="713">
        <v>2</v>
      </c>
      <c r="C86" s="477" t="s">
        <v>1350</v>
      </c>
    </row>
    <row r="87" spans="1:3" ht="15">
      <c r="A87" s="476" t="s">
        <v>157</v>
      </c>
      <c r="B87" s="713">
        <v>2</v>
      </c>
      <c r="C87" s="477" t="s">
        <v>158</v>
      </c>
    </row>
    <row r="88" spans="1:3" ht="14.25">
      <c r="A88" s="481" t="s">
        <v>159</v>
      </c>
      <c r="B88" s="712">
        <v>9</v>
      </c>
      <c r="C88" s="482" t="s">
        <v>160</v>
      </c>
    </row>
    <row r="89" spans="1:3" ht="15">
      <c r="A89" s="476" t="s">
        <v>161</v>
      </c>
      <c r="B89" s="713">
        <v>3</v>
      </c>
      <c r="C89" s="477" t="s">
        <v>162</v>
      </c>
    </row>
    <row r="90" spans="1:3" ht="15">
      <c r="A90" s="476" t="s">
        <v>163</v>
      </c>
      <c r="B90" s="713">
        <v>1</v>
      </c>
      <c r="C90" s="477" t="s">
        <v>164</v>
      </c>
    </row>
    <row r="91" spans="1:3" ht="15">
      <c r="A91" s="476" t="s">
        <v>165</v>
      </c>
      <c r="B91" s="713">
        <v>5</v>
      </c>
      <c r="C91" s="477" t="s">
        <v>166</v>
      </c>
    </row>
    <row r="92" spans="1:3" ht="15">
      <c r="A92" s="476" t="s">
        <v>167</v>
      </c>
      <c r="B92" s="713" t="s">
        <v>239</v>
      </c>
      <c r="C92" s="477" t="s">
        <v>168</v>
      </c>
    </row>
    <row r="93" spans="1:3" ht="15">
      <c r="A93" s="476" t="s">
        <v>169</v>
      </c>
      <c r="B93" s="713" t="s">
        <v>239</v>
      </c>
      <c r="C93" s="477" t="s">
        <v>170</v>
      </c>
    </row>
    <row r="94" spans="1:3" ht="14.25">
      <c r="A94" s="479" t="s">
        <v>171</v>
      </c>
      <c r="B94" s="712">
        <v>16</v>
      </c>
      <c r="C94" s="483" t="s">
        <v>172</v>
      </c>
    </row>
    <row r="95" spans="1:3" ht="15">
      <c r="A95" s="476" t="s">
        <v>173</v>
      </c>
      <c r="B95" s="713">
        <v>6</v>
      </c>
      <c r="C95" s="477" t="s">
        <v>174</v>
      </c>
    </row>
    <row r="96" spans="1:3" ht="15">
      <c r="A96" s="476" t="s">
        <v>175</v>
      </c>
      <c r="B96" s="713">
        <v>1</v>
      </c>
      <c r="C96" s="477" t="s">
        <v>176</v>
      </c>
    </row>
    <row r="97" spans="1:3" ht="15">
      <c r="A97" s="476" t="s">
        <v>177</v>
      </c>
      <c r="B97" s="713">
        <v>3</v>
      </c>
      <c r="C97" s="477" t="s">
        <v>178</v>
      </c>
    </row>
    <row r="98" spans="1:3" ht="15">
      <c r="A98" s="476" t="s">
        <v>179</v>
      </c>
      <c r="B98" s="713">
        <v>2</v>
      </c>
      <c r="C98" s="477" t="s">
        <v>180</v>
      </c>
    </row>
    <row r="99" spans="1:3" ht="15">
      <c r="A99" s="476" t="s">
        <v>181</v>
      </c>
      <c r="B99" s="713">
        <v>1</v>
      </c>
      <c r="C99" s="477" t="s">
        <v>182</v>
      </c>
    </row>
    <row r="100" spans="1:3" ht="15">
      <c r="A100" s="476" t="s">
        <v>183</v>
      </c>
      <c r="B100" s="713">
        <v>3</v>
      </c>
      <c r="C100" s="477" t="s">
        <v>184</v>
      </c>
    </row>
    <row r="101" spans="1:3" ht="14.25">
      <c r="A101" s="484" t="s">
        <v>185</v>
      </c>
      <c r="B101" s="712">
        <v>8</v>
      </c>
      <c r="C101" s="480" t="s">
        <v>186</v>
      </c>
    </row>
    <row r="102" spans="1:3" ht="15">
      <c r="A102" s="476" t="s">
        <v>187</v>
      </c>
      <c r="B102" s="713">
        <v>1</v>
      </c>
      <c r="C102" s="477" t="s">
        <v>188</v>
      </c>
    </row>
    <row r="103" spans="1:3" ht="15">
      <c r="A103" s="476" t="s">
        <v>189</v>
      </c>
      <c r="B103" s="713">
        <v>1</v>
      </c>
      <c r="C103" s="477" t="s">
        <v>190</v>
      </c>
    </row>
    <row r="104" spans="1:3" ht="15">
      <c r="A104" s="476" t="s">
        <v>191</v>
      </c>
      <c r="B104" s="713">
        <v>2</v>
      </c>
      <c r="C104" s="477" t="s">
        <v>192</v>
      </c>
    </row>
    <row r="105" spans="1:3" ht="15">
      <c r="A105" s="476" t="s">
        <v>193</v>
      </c>
      <c r="B105" s="713">
        <v>4</v>
      </c>
      <c r="C105" s="477" t="s">
        <v>194</v>
      </c>
    </row>
    <row r="106" spans="1:3" ht="14.25">
      <c r="A106" s="473" t="s">
        <v>195</v>
      </c>
      <c r="B106" s="712">
        <v>5</v>
      </c>
      <c r="C106" s="480" t="s">
        <v>196</v>
      </c>
    </row>
    <row r="107" spans="1:3" ht="15">
      <c r="A107" s="476" t="s">
        <v>197</v>
      </c>
      <c r="B107" s="713">
        <v>1</v>
      </c>
      <c r="C107" s="477" t="s">
        <v>198</v>
      </c>
    </row>
    <row r="108" spans="1:3" ht="15">
      <c r="A108" s="476" t="s">
        <v>199</v>
      </c>
      <c r="B108" s="713" t="s">
        <v>239</v>
      </c>
      <c r="C108" s="477" t="s">
        <v>200</v>
      </c>
    </row>
    <row r="109" spans="1:3" ht="15">
      <c r="A109" s="476" t="s">
        <v>201</v>
      </c>
      <c r="B109" s="713">
        <v>4</v>
      </c>
      <c r="C109" s="477" t="s">
        <v>202</v>
      </c>
    </row>
    <row r="110" spans="1:3" ht="15">
      <c r="A110" s="476" t="s">
        <v>203</v>
      </c>
      <c r="B110" s="713" t="s">
        <v>239</v>
      </c>
      <c r="C110" s="477" t="s">
        <v>204</v>
      </c>
    </row>
    <row r="111" spans="1:3" ht="14.25">
      <c r="A111" s="484" t="s">
        <v>205</v>
      </c>
      <c r="B111" s="712">
        <v>3</v>
      </c>
      <c r="C111" s="480" t="s">
        <v>206</v>
      </c>
    </row>
    <row r="112" spans="1:3" ht="15">
      <c r="A112" s="485" t="s">
        <v>207</v>
      </c>
      <c r="B112" s="713" t="s">
        <v>239</v>
      </c>
      <c r="C112" s="486" t="s">
        <v>502</v>
      </c>
    </row>
    <row r="113" spans="1:3" ht="15">
      <c r="A113" s="487" t="s">
        <v>209</v>
      </c>
      <c r="B113" s="713">
        <v>3</v>
      </c>
      <c r="C113" s="486" t="s">
        <v>210</v>
      </c>
    </row>
    <row r="114" spans="1:3" ht="14.25">
      <c r="A114" s="488" t="s">
        <v>335</v>
      </c>
      <c r="B114" s="712">
        <f>B10+B19+B28+B38+B46+B69+B79+B88+B94+B101+B106+B111</f>
        <v>596</v>
      </c>
      <c r="C114" s="200" t="s">
        <v>212</v>
      </c>
    </row>
    <row r="115" spans="1:3" ht="14.25">
      <c r="A115" s="344"/>
      <c r="B115" s="714"/>
      <c r="C115" s="320"/>
    </row>
    <row r="116" spans="1:3" ht="14.25">
      <c r="A116" s="344"/>
      <c r="B116" s="714"/>
      <c r="C116" s="320"/>
    </row>
    <row r="117" spans="1:3">
      <c r="A117" s="715"/>
      <c r="C117" s="716"/>
    </row>
    <row r="118" spans="1:3">
      <c r="A118" s="531" t="s">
        <v>1330</v>
      </c>
      <c r="B118" s="631"/>
      <c r="C118" s="497" t="s">
        <v>1351</v>
      </c>
    </row>
    <row r="119" spans="1:3">
      <c r="C119" s="315"/>
    </row>
    <row r="120" spans="1:3" ht="14.25">
      <c r="A120" s="1004"/>
      <c r="B120" s="1004"/>
      <c r="C120" s="1004"/>
    </row>
  </sheetData>
  <mergeCells count="1">
    <mergeCell ref="A120:C120"/>
  </mergeCells>
  <pageMargins left="0.78740157480314965" right="0.59055118110236227" top="1.1811023622047245" bottom="1.1811023622047245" header="0.51181102362204722" footer="0.51181102362204722"/>
  <pageSetup paperSize="9" scale="77" orientation="portrait" r:id="rId1"/>
  <headerFooter alignWithMargins="0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40" transitionEvaluation="1">
    <tabColor rgb="FF7030A0"/>
  </sheetPr>
  <dimension ref="A1:I115"/>
  <sheetViews>
    <sheetView showGridLines="0" view="pageLayout" topLeftCell="A40" zoomScaleSheetLayoutView="100" workbookViewId="0">
      <selection activeCell="C115" sqref="C115"/>
    </sheetView>
  </sheetViews>
  <sheetFormatPr baseColWidth="10" defaultColWidth="11" defaultRowHeight="20.25" customHeight="1"/>
  <cols>
    <col min="1" max="1" width="43.28515625" style="562" customWidth="1"/>
    <col min="2" max="2" width="29.85546875" style="446" customWidth="1"/>
    <col min="3" max="3" width="40.7109375" style="562" customWidth="1"/>
    <col min="4" max="4" width="8.7109375" style="562" customWidth="1"/>
    <col min="5" max="5" width="5.85546875" style="446" customWidth="1"/>
    <col min="6" max="6" width="9" style="562" customWidth="1"/>
    <col min="7" max="8" width="8.42578125" style="562" customWidth="1"/>
    <col min="9" max="9" width="23.42578125" style="562" customWidth="1"/>
    <col min="10" max="10" width="2.7109375" style="562" customWidth="1"/>
    <col min="11" max="206" width="11" style="562" customWidth="1"/>
    <col min="207" max="255" width="11" style="562"/>
    <col min="256" max="256" width="38.85546875" style="562" customWidth="1"/>
    <col min="257" max="257" width="13" style="562" customWidth="1"/>
    <col min="258" max="258" width="14.42578125" style="562" customWidth="1"/>
    <col min="259" max="259" width="38.42578125" style="562" customWidth="1"/>
    <col min="260" max="260" width="8.7109375" style="562" customWidth="1"/>
    <col min="261" max="261" width="5.85546875" style="562" customWidth="1"/>
    <col min="262" max="262" width="9" style="562" customWidth="1"/>
    <col min="263" max="264" width="8.42578125" style="562" customWidth="1"/>
    <col min="265" max="265" width="23.42578125" style="562" customWidth="1"/>
    <col min="266" max="266" width="2.7109375" style="562" customWidth="1"/>
    <col min="267" max="462" width="11" style="562" customWidth="1"/>
    <col min="463" max="511" width="11" style="562"/>
    <col min="512" max="512" width="38.85546875" style="562" customWidth="1"/>
    <col min="513" max="513" width="13" style="562" customWidth="1"/>
    <col min="514" max="514" width="14.42578125" style="562" customWidth="1"/>
    <col min="515" max="515" width="38.42578125" style="562" customWidth="1"/>
    <col min="516" max="516" width="8.7109375" style="562" customWidth="1"/>
    <col min="517" max="517" width="5.85546875" style="562" customWidth="1"/>
    <col min="518" max="518" width="9" style="562" customWidth="1"/>
    <col min="519" max="520" width="8.42578125" style="562" customWidth="1"/>
    <col min="521" max="521" width="23.42578125" style="562" customWidth="1"/>
    <col min="522" max="522" width="2.7109375" style="562" customWidth="1"/>
    <col min="523" max="718" width="11" style="562" customWidth="1"/>
    <col min="719" max="767" width="11" style="562"/>
    <col min="768" max="768" width="38.85546875" style="562" customWidth="1"/>
    <col min="769" max="769" width="13" style="562" customWidth="1"/>
    <col min="770" max="770" width="14.42578125" style="562" customWidth="1"/>
    <col min="771" max="771" width="38.42578125" style="562" customWidth="1"/>
    <col min="772" max="772" width="8.7109375" style="562" customWidth="1"/>
    <col min="773" max="773" width="5.85546875" style="562" customWidth="1"/>
    <col min="774" max="774" width="9" style="562" customWidth="1"/>
    <col min="775" max="776" width="8.42578125" style="562" customWidth="1"/>
    <col min="777" max="777" width="23.42578125" style="562" customWidth="1"/>
    <col min="778" max="778" width="2.7109375" style="562" customWidth="1"/>
    <col min="779" max="974" width="11" style="562" customWidth="1"/>
    <col min="975" max="1023" width="11" style="562"/>
    <col min="1024" max="1024" width="38.85546875" style="562" customWidth="1"/>
    <col min="1025" max="1025" width="13" style="562" customWidth="1"/>
    <col min="1026" max="1026" width="14.42578125" style="562" customWidth="1"/>
    <col min="1027" max="1027" width="38.42578125" style="562" customWidth="1"/>
    <col min="1028" max="1028" width="8.7109375" style="562" customWidth="1"/>
    <col min="1029" max="1029" width="5.85546875" style="562" customWidth="1"/>
    <col min="1030" max="1030" width="9" style="562" customWidth="1"/>
    <col min="1031" max="1032" width="8.42578125" style="562" customWidth="1"/>
    <col min="1033" max="1033" width="23.42578125" style="562" customWidth="1"/>
    <col min="1034" max="1034" width="2.7109375" style="562" customWidth="1"/>
    <col min="1035" max="1230" width="11" style="562" customWidth="1"/>
    <col min="1231" max="1279" width="11" style="562"/>
    <col min="1280" max="1280" width="38.85546875" style="562" customWidth="1"/>
    <col min="1281" max="1281" width="13" style="562" customWidth="1"/>
    <col min="1282" max="1282" width="14.42578125" style="562" customWidth="1"/>
    <col min="1283" max="1283" width="38.42578125" style="562" customWidth="1"/>
    <col min="1284" max="1284" width="8.7109375" style="562" customWidth="1"/>
    <col min="1285" max="1285" width="5.85546875" style="562" customWidth="1"/>
    <col min="1286" max="1286" width="9" style="562" customWidth="1"/>
    <col min="1287" max="1288" width="8.42578125" style="562" customWidth="1"/>
    <col min="1289" max="1289" width="23.42578125" style="562" customWidth="1"/>
    <col min="1290" max="1290" width="2.7109375" style="562" customWidth="1"/>
    <col min="1291" max="1486" width="11" style="562" customWidth="1"/>
    <col min="1487" max="1535" width="11" style="562"/>
    <col min="1536" max="1536" width="38.85546875" style="562" customWidth="1"/>
    <col min="1537" max="1537" width="13" style="562" customWidth="1"/>
    <col min="1538" max="1538" width="14.42578125" style="562" customWidth="1"/>
    <col min="1539" max="1539" width="38.42578125" style="562" customWidth="1"/>
    <col min="1540" max="1540" width="8.7109375" style="562" customWidth="1"/>
    <col min="1541" max="1541" width="5.85546875" style="562" customWidth="1"/>
    <col min="1542" max="1542" width="9" style="562" customWidth="1"/>
    <col min="1543" max="1544" width="8.42578125" style="562" customWidth="1"/>
    <col min="1545" max="1545" width="23.42578125" style="562" customWidth="1"/>
    <col min="1546" max="1546" width="2.7109375" style="562" customWidth="1"/>
    <col min="1547" max="1742" width="11" style="562" customWidth="1"/>
    <col min="1743" max="1791" width="11" style="562"/>
    <col min="1792" max="1792" width="38.85546875" style="562" customWidth="1"/>
    <col min="1793" max="1793" width="13" style="562" customWidth="1"/>
    <col min="1794" max="1794" width="14.42578125" style="562" customWidth="1"/>
    <col min="1795" max="1795" width="38.42578125" style="562" customWidth="1"/>
    <col min="1796" max="1796" width="8.7109375" style="562" customWidth="1"/>
    <col min="1797" max="1797" width="5.85546875" style="562" customWidth="1"/>
    <col min="1798" max="1798" width="9" style="562" customWidth="1"/>
    <col min="1799" max="1800" width="8.42578125" style="562" customWidth="1"/>
    <col min="1801" max="1801" width="23.42578125" style="562" customWidth="1"/>
    <col min="1802" max="1802" width="2.7109375" style="562" customWidth="1"/>
    <col min="1803" max="1998" width="11" style="562" customWidth="1"/>
    <col min="1999" max="2047" width="11" style="562"/>
    <col min="2048" max="2048" width="38.85546875" style="562" customWidth="1"/>
    <col min="2049" max="2049" width="13" style="562" customWidth="1"/>
    <col min="2050" max="2050" width="14.42578125" style="562" customWidth="1"/>
    <col min="2051" max="2051" width="38.42578125" style="562" customWidth="1"/>
    <col min="2052" max="2052" width="8.7109375" style="562" customWidth="1"/>
    <col min="2053" max="2053" width="5.85546875" style="562" customWidth="1"/>
    <col min="2054" max="2054" width="9" style="562" customWidth="1"/>
    <col min="2055" max="2056" width="8.42578125" style="562" customWidth="1"/>
    <col min="2057" max="2057" width="23.42578125" style="562" customWidth="1"/>
    <col min="2058" max="2058" width="2.7109375" style="562" customWidth="1"/>
    <col min="2059" max="2254" width="11" style="562" customWidth="1"/>
    <col min="2255" max="2303" width="11" style="562"/>
    <col min="2304" max="2304" width="38.85546875" style="562" customWidth="1"/>
    <col min="2305" max="2305" width="13" style="562" customWidth="1"/>
    <col min="2306" max="2306" width="14.42578125" style="562" customWidth="1"/>
    <col min="2307" max="2307" width="38.42578125" style="562" customWidth="1"/>
    <col min="2308" max="2308" width="8.7109375" style="562" customWidth="1"/>
    <col min="2309" max="2309" width="5.85546875" style="562" customWidth="1"/>
    <col min="2310" max="2310" width="9" style="562" customWidth="1"/>
    <col min="2311" max="2312" width="8.42578125" style="562" customWidth="1"/>
    <col min="2313" max="2313" width="23.42578125" style="562" customWidth="1"/>
    <col min="2314" max="2314" width="2.7109375" style="562" customWidth="1"/>
    <col min="2315" max="2510" width="11" style="562" customWidth="1"/>
    <col min="2511" max="2559" width="11" style="562"/>
    <col min="2560" max="2560" width="38.85546875" style="562" customWidth="1"/>
    <col min="2561" max="2561" width="13" style="562" customWidth="1"/>
    <col min="2562" max="2562" width="14.42578125" style="562" customWidth="1"/>
    <col min="2563" max="2563" width="38.42578125" style="562" customWidth="1"/>
    <col min="2564" max="2564" width="8.7109375" style="562" customWidth="1"/>
    <col min="2565" max="2565" width="5.85546875" style="562" customWidth="1"/>
    <col min="2566" max="2566" width="9" style="562" customWidth="1"/>
    <col min="2567" max="2568" width="8.42578125" style="562" customWidth="1"/>
    <col min="2569" max="2569" width="23.42578125" style="562" customWidth="1"/>
    <col min="2570" max="2570" width="2.7109375" style="562" customWidth="1"/>
    <col min="2571" max="2766" width="11" style="562" customWidth="1"/>
    <col min="2767" max="2815" width="11" style="562"/>
    <col min="2816" max="2816" width="38.85546875" style="562" customWidth="1"/>
    <col min="2817" max="2817" width="13" style="562" customWidth="1"/>
    <col min="2818" max="2818" width="14.42578125" style="562" customWidth="1"/>
    <col min="2819" max="2819" width="38.42578125" style="562" customWidth="1"/>
    <col min="2820" max="2820" width="8.7109375" style="562" customWidth="1"/>
    <col min="2821" max="2821" width="5.85546875" style="562" customWidth="1"/>
    <col min="2822" max="2822" width="9" style="562" customWidth="1"/>
    <col min="2823" max="2824" width="8.42578125" style="562" customWidth="1"/>
    <col min="2825" max="2825" width="23.42578125" style="562" customWidth="1"/>
    <col min="2826" max="2826" width="2.7109375" style="562" customWidth="1"/>
    <col min="2827" max="3022" width="11" style="562" customWidth="1"/>
    <col min="3023" max="3071" width="11" style="562"/>
    <col min="3072" max="3072" width="38.85546875" style="562" customWidth="1"/>
    <col min="3073" max="3073" width="13" style="562" customWidth="1"/>
    <col min="3074" max="3074" width="14.42578125" style="562" customWidth="1"/>
    <col min="3075" max="3075" width="38.42578125" style="562" customWidth="1"/>
    <col min="3076" max="3076" width="8.7109375" style="562" customWidth="1"/>
    <col min="3077" max="3077" width="5.85546875" style="562" customWidth="1"/>
    <col min="3078" max="3078" width="9" style="562" customWidth="1"/>
    <col min="3079" max="3080" width="8.42578125" style="562" customWidth="1"/>
    <col min="3081" max="3081" width="23.42578125" style="562" customWidth="1"/>
    <col min="3082" max="3082" width="2.7109375" style="562" customWidth="1"/>
    <col min="3083" max="3278" width="11" style="562" customWidth="1"/>
    <col min="3279" max="3327" width="11" style="562"/>
    <col min="3328" max="3328" width="38.85546875" style="562" customWidth="1"/>
    <col min="3329" max="3329" width="13" style="562" customWidth="1"/>
    <col min="3330" max="3330" width="14.42578125" style="562" customWidth="1"/>
    <col min="3331" max="3331" width="38.42578125" style="562" customWidth="1"/>
    <col min="3332" max="3332" width="8.7109375" style="562" customWidth="1"/>
    <col min="3333" max="3333" width="5.85546875" style="562" customWidth="1"/>
    <col min="3334" max="3334" width="9" style="562" customWidth="1"/>
    <col min="3335" max="3336" width="8.42578125" style="562" customWidth="1"/>
    <col min="3337" max="3337" width="23.42578125" style="562" customWidth="1"/>
    <col min="3338" max="3338" width="2.7109375" style="562" customWidth="1"/>
    <col min="3339" max="3534" width="11" style="562" customWidth="1"/>
    <col min="3535" max="3583" width="11" style="562"/>
    <col min="3584" max="3584" width="38.85546875" style="562" customWidth="1"/>
    <col min="3585" max="3585" width="13" style="562" customWidth="1"/>
    <col min="3586" max="3586" width="14.42578125" style="562" customWidth="1"/>
    <col min="3587" max="3587" width="38.42578125" style="562" customWidth="1"/>
    <col min="3588" max="3588" width="8.7109375" style="562" customWidth="1"/>
    <col min="3589" max="3589" width="5.85546875" style="562" customWidth="1"/>
    <col min="3590" max="3590" width="9" style="562" customWidth="1"/>
    <col min="3591" max="3592" width="8.42578125" style="562" customWidth="1"/>
    <col min="3593" max="3593" width="23.42578125" style="562" customWidth="1"/>
    <col min="3594" max="3594" width="2.7109375" style="562" customWidth="1"/>
    <col min="3595" max="3790" width="11" style="562" customWidth="1"/>
    <col min="3791" max="3839" width="11" style="562"/>
    <col min="3840" max="3840" width="38.85546875" style="562" customWidth="1"/>
    <col min="3841" max="3841" width="13" style="562" customWidth="1"/>
    <col min="3842" max="3842" width="14.42578125" style="562" customWidth="1"/>
    <col min="3843" max="3843" width="38.42578125" style="562" customWidth="1"/>
    <col min="3844" max="3844" width="8.7109375" style="562" customWidth="1"/>
    <col min="3845" max="3845" width="5.85546875" style="562" customWidth="1"/>
    <col min="3846" max="3846" width="9" style="562" customWidth="1"/>
    <col min="3847" max="3848" width="8.42578125" style="562" customWidth="1"/>
    <col min="3849" max="3849" width="23.42578125" style="562" customWidth="1"/>
    <col min="3850" max="3850" width="2.7109375" style="562" customWidth="1"/>
    <col min="3851" max="4046" width="11" style="562" customWidth="1"/>
    <col min="4047" max="4095" width="11" style="562"/>
    <col min="4096" max="4096" width="38.85546875" style="562" customWidth="1"/>
    <col min="4097" max="4097" width="13" style="562" customWidth="1"/>
    <col min="4098" max="4098" width="14.42578125" style="562" customWidth="1"/>
    <col min="4099" max="4099" width="38.42578125" style="562" customWidth="1"/>
    <col min="4100" max="4100" width="8.7109375" style="562" customWidth="1"/>
    <col min="4101" max="4101" width="5.85546875" style="562" customWidth="1"/>
    <col min="4102" max="4102" width="9" style="562" customWidth="1"/>
    <col min="4103" max="4104" width="8.42578125" style="562" customWidth="1"/>
    <col min="4105" max="4105" width="23.42578125" style="562" customWidth="1"/>
    <col min="4106" max="4106" width="2.7109375" style="562" customWidth="1"/>
    <col min="4107" max="4302" width="11" style="562" customWidth="1"/>
    <col min="4303" max="4351" width="11" style="562"/>
    <col min="4352" max="4352" width="38.85546875" style="562" customWidth="1"/>
    <col min="4353" max="4353" width="13" style="562" customWidth="1"/>
    <col min="4354" max="4354" width="14.42578125" style="562" customWidth="1"/>
    <col min="4355" max="4355" width="38.42578125" style="562" customWidth="1"/>
    <col min="4356" max="4356" width="8.7109375" style="562" customWidth="1"/>
    <col min="4357" max="4357" width="5.85546875" style="562" customWidth="1"/>
    <col min="4358" max="4358" width="9" style="562" customWidth="1"/>
    <col min="4359" max="4360" width="8.42578125" style="562" customWidth="1"/>
    <col min="4361" max="4361" width="23.42578125" style="562" customWidth="1"/>
    <col min="4362" max="4362" width="2.7109375" style="562" customWidth="1"/>
    <col min="4363" max="4558" width="11" style="562" customWidth="1"/>
    <col min="4559" max="4607" width="11" style="562"/>
    <col min="4608" max="4608" width="38.85546875" style="562" customWidth="1"/>
    <col min="4609" max="4609" width="13" style="562" customWidth="1"/>
    <col min="4610" max="4610" width="14.42578125" style="562" customWidth="1"/>
    <col min="4611" max="4611" width="38.42578125" style="562" customWidth="1"/>
    <col min="4612" max="4612" width="8.7109375" style="562" customWidth="1"/>
    <col min="4613" max="4613" width="5.85546875" style="562" customWidth="1"/>
    <col min="4614" max="4614" width="9" style="562" customWidth="1"/>
    <col min="4615" max="4616" width="8.42578125" style="562" customWidth="1"/>
    <col min="4617" max="4617" width="23.42578125" style="562" customWidth="1"/>
    <col min="4618" max="4618" width="2.7109375" style="562" customWidth="1"/>
    <col min="4619" max="4814" width="11" style="562" customWidth="1"/>
    <col min="4815" max="4863" width="11" style="562"/>
    <col min="4864" max="4864" width="38.85546875" style="562" customWidth="1"/>
    <col min="4865" max="4865" width="13" style="562" customWidth="1"/>
    <col min="4866" max="4866" width="14.42578125" style="562" customWidth="1"/>
    <col min="4867" max="4867" width="38.42578125" style="562" customWidth="1"/>
    <col min="4868" max="4868" width="8.7109375" style="562" customWidth="1"/>
    <col min="4869" max="4869" width="5.85546875" style="562" customWidth="1"/>
    <col min="4870" max="4870" width="9" style="562" customWidth="1"/>
    <col min="4871" max="4872" width="8.42578125" style="562" customWidth="1"/>
    <col min="4873" max="4873" width="23.42578125" style="562" customWidth="1"/>
    <col min="4874" max="4874" width="2.7109375" style="562" customWidth="1"/>
    <col min="4875" max="5070" width="11" style="562" customWidth="1"/>
    <col min="5071" max="5119" width="11" style="562"/>
    <col min="5120" max="5120" width="38.85546875" style="562" customWidth="1"/>
    <col min="5121" max="5121" width="13" style="562" customWidth="1"/>
    <col min="5122" max="5122" width="14.42578125" style="562" customWidth="1"/>
    <col min="5123" max="5123" width="38.42578125" style="562" customWidth="1"/>
    <col min="5124" max="5124" width="8.7109375" style="562" customWidth="1"/>
    <col min="5125" max="5125" width="5.85546875" style="562" customWidth="1"/>
    <col min="5126" max="5126" width="9" style="562" customWidth="1"/>
    <col min="5127" max="5128" width="8.42578125" style="562" customWidth="1"/>
    <col min="5129" max="5129" width="23.42578125" style="562" customWidth="1"/>
    <col min="5130" max="5130" width="2.7109375" style="562" customWidth="1"/>
    <col min="5131" max="5326" width="11" style="562" customWidth="1"/>
    <col min="5327" max="5375" width="11" style="562"/>
    <col min="5376" max="5376" width="38.85546875" style="562" customWidth="1"/>
    <col min="5377" max="5377" width="13" style="562" customWidth="1"/>
    <col min="5378" max="5378" width="14.42578125" style="562" customWidth="1"/>
    <col min="5379" max="5379" width="38.42578125" style="562" customWidth="1"/>
    <col min="5380" max="5380" width="8.7109375" style="562" customWidth="1"/>
    <col min="5381" max="5381" width="5.85546875" style="562" customWidth="1"/>
    <col min="5382" max="5382" width="9" style="562" customWidth="1"/>
    <col min="5383" max="5384" width="8.42578125" style="562" customWidth="1"/>
    <col min="5385" max="5385" width="23.42578125" style="562" customWidth="1"/>
    <col min="5386" max="5386" width="2.7109375" style="562" customWidth="1"/>
    <col min="5387" max="5582" width="11" style="562" customWidth="1"/>
    <col min="5583" max="5631" width="11" style="562"/>
    <col min="5632" max="5632" width="38.85546875" style="562" customWidth="1"/>
    <col min="5633" max="5633" width="13" style="562" customWidth="1"/>
    <col min="5634" max="5634" width="14.42578125" style="562" customWidth="1"/>
    <col min="5635" max="5635" width="38.42578125" style="562" customWidth="1"/>
    <col min="5636" max="5636" width="8.7109375" style="562" customWidth="1"/>
    <col min="5637" max="5637" width="5.85546875" style="562" customWidth="1"/>
    <col min="5638" max="5638" width="9" style="562" customWidth="1"/>
    <col min="5639" max="5640" width="8.42578125" style="562" customWidth="1"/>
    <col min="5641" max="5641" width="23.42578125" style="562" customWidth="1"/>
    <col min="5642" max="5642" width="2.7109375" style="562" customWidth="1"/>
    <col min="5643" max="5838" width="11" style="562" customWidth="1"/>
    <col min="5839" max="5887" width="11" style="562"/>
    <col min="5888" max="5888" width="38.85546875" style="562" customWidth="1"/>
    <col min="5889" max="5889" width="13" style="562" customWidth="1"/>
    <col min="5890" max="5890" width="14.42578125" style="562" customWidth="1"/>
    <col min="5891" max="5891" width="38.42578125" style="562" customWidth="1"/>
    <col min="5892" max="5892" width="8.7109375" style="562" customWidth="1"/>
    <col min="5893" max="5893" width="5.85546875" style="562" customWidth="1"/>
    <col min="5894" max="5894" width="9" style="562" customWidth="1"/>
    <col min="5895" max="5896" width="8.42578125" style="562" customWidth="1"/>
    <col min="5897" max="5897" width="23.42578125" style="562" customWidth="1"/>
    <col min="5898" max="5898" width="2.7109375" style="562" customWidth="1"/>
    <col min="5899" max="6094" width="11" style="562" customWidth="1"/>
    <col min="6095" max="6143" width="11" style="562"/>
    <col min="6144" max="6144" width="38.85546875" style="562" customWidth="1"/>
    <col min="6145" max="6145" width="13" style="562" customWidth="1"/>
    <col min="6146" max="6146" width="14.42578125" style="562" customWidth="1"/>
    <col min="6147" max="6147" width="38.42578125" style="562" customWidth="1"/>
    <col min="6148" max="6148" width="8.7109375" style="562" customWidth="1"/>
    <col min="6149" max="6149" width="5.85546875" style="562" customWidth="1"/>
    <col min="6150" max="6150" width="9" style="562" customWidth="1"/>
    <col min="6151" max="6152" width="8.42578125" style="562" customWidth="1"/>
    <col min="6153" max="6153" width="23.42578125" style="562" customWidth="1"/>
    <col min="6154" max="6154" width="2.7109375" style="562" customWidth="1"/>
    <col min="6155" max="6350" width="11" style="562" customWidth="1"/>
    <col min="6351" max="6399" width="11" style="562"/>
    <col min="6400" max="6400" width="38.85546875" style="562" customWidth="1"/>
    <col min="6401" max="6401" width="13" style="562" customWidth="1"/>
    <col min="6402" max="6402" width="14.42578125" style="562" customWidth="1"/>
    <col min="6403" max="6403" width="38.42578125" style="562" customWidth="1"/>
    <col min="6404" max="6404" width="8.7109375" style="562" customWidth="1"/>
    <col min="6405" max="6405" width="5.85546875" style="562" customWidth="1"/>
    <col min="6406" max="6406" width="9" style="562" customWidth="1"/>
    <col min="6407" max="6408" width="8.42578125" style="562" customWidth="1"/>
    <col min="6409" max="6409" width="23.42578125" style="562" customWidth="1"/>
    <col min="6410" max="6410" width="2.7109375" style="562" customWidth="1"/>
    <col min="6411" max="6606" width="11" style="562" customWidth="1"/>
    <col min="6607" max="6655" width="11" style="562"/>
    <col min="6656" max="6656" width="38.85546875" style="562" customWidth="1"/>
    <col min="6657" max="6657" width="13" style="562" customWidth="1"/>
    <col min="6658" max="6658" width="14.42578125" style="562" customWidth="1"/>
    <col min="6659" max="6659" width="38.42578125" style="562" customWidth="1"/>
    <col min="6660" max="6660" width="8.7109375" style="562" customWidth="1"/>
    <col min="6661" max="6661" width="5.85546875" style="562" customWidth="1"/>
    <col min="6662" max="6662" width="9" style="562" customWidth="1"/>
    <col min="6663" max="6664" width="8.42578125" style="562" customWidth="1"/>
    <col min="6665" max="6665" width="23.42578125" style="562" customWidth="1"/>
    <col min="6666" max="6666" width="2.7109375" style="562" customWidth="1"/>
    <col min="6667" max="6862" width="11" style="562" customWidth="1"/>
    <col min="6863" max="6911" width="11" style="562"/>
    <col min="6912" max="6912" width="38.85546875" style="562" customWidth="1"/>
    <col min="6913" max="6913" width="13" style="562" customWidth="1"/>
    <col min="6914" max="6914" width="14.42578125" style="562" customWidth="1"/>
    <col min="6915" max="6915" width="38.42578125" style="562" customWidth="1"/>
    <col min="6916" max="6916" width="8.7109375" style="562" customWidth="1"/>
    <col min="6917" max="6917" width="5.85546875" style="562" customWidth="1"/>
    <col min="6918" max="6918" width="9" style="562" customWidth="1"/>
    <col min="6919" max="6920" width="8.42578125" style="562" customWidth="1"/>
    <col min="6921" max="6921" width="23.42578125" style="562" customWidth="1"/>
    <col min="6922" max="6922" width="2.7109375" style="562" customWidth="1"/>
    <col min="6923" max="7118" width="11" style="562" customWidth="1"/>
    <col min="7119" max="7167" width="11" style="562"/>
    <col min="7168" max="7168" width="38.85546875" style="562" customWidth="1"/>
    <col min="7169" max="7169" width="13" style="562" customWidth="1"/>
    <col min="7170" max="7170" width="14.42578125" style="562" customWidth="1"/>
    <col min="7171" max="7171" width="38.42578125" style="562" customWidth="1"/>
    <col min="7172" max="7172" width="8.7109375" style="562" customWidth="1"/>
    <col min="7173" max="7173" width="5.85546875" style="562" customWidth="1"/>
    <col min="7174" max="7174" width="9" style="562" customWidth="1"/>
    <col min="7175" max="7176" width="8.42578125" style="562" customWidth="1"/>
    <col min="7177" max="7177" width="23.42578125" style="562" customWidth="1"/>
    <col min="7178" max="7178" width="2.7109375" style="562" customWidth="1"/>
    <col min="7179" max="7374" width="11" style="562" customWidth="1"/>
    <col min="7375" max="7423" width="11" style="562"/>
    <col min="7424" max="7424" width="38.85546875" style="562" customWidth="1"/>
    <col min="7425" max="7425" width="13" style="562" customWidth="1"/>
    <col min="7426" max="7426" width="14.42578125" style="562" customWidth="1"/>
    <col min="7427" max="7427" width="38.42578125" style="562" customWidth="1"/>
    <col min="7428" max="7428" width="8.7109375" style="562" customWidth="1"/>
    <col min="7429" max="7429" width="5.85546875" style="562" customWidth="1"/>
    <col min="7430" max="7430" width="9" style="562" customWidth="1"/>
    <col min="7431" max="7432" width="8.42578125" style="562" customWidth="1"/>
    <col min="7433" max="7433" width="23.42578125" style="562" customWidth="1"/>
    <col min="7434" max="7434" width="2.7109375" style="562" customWidth="1"/>
    <col min="7435" max="7630" width="11" style="562" customWidth="1"/>
    <col min="7631" max="7679" width="11" style="562"/>
    <col min="7680" max="7680" width="38.85546875" style="562" customWidth="1"/>
    <col min="7681" max="7681" width="13" style="562" customWidth="1"/>
    <col min="7682" max="7682" width="14.42578125" style="562" customWidth="1"/>
    <col min="7683" max="7683" width="38.42578125" style="562" customWidth="1"/>
    <col min="7684" max="7684" width="8.7109375" style="562" customWidth="1"/>
    <col min="7685" max="7685" width="5.85546875" style="562" customWidth="1"/>
    <col min="7686" max="7686" width="9" style="562" customWidth="1"/>
    <col min="7687" max="7688" width="8.42578125" style="562" customWidth="1"/>
    <col min="7689" max="7689" width="23.42578125" style="562" customWidth="1"/>
    <col min="7690" max="7690" width="2.7109375" style="562" customWidth="1"/>
    <col min="7691" max="7886" width="11" style="562" customWidth="1"/>
    <col min="7887" max="7935" width="11" style="562"/>
    <col min="7936" max="7936" width="38.85546875" style="562" customWidth="1"/>
    <col min="7937" max="7937" width="13" style="562" customWidth="1"/>
    <col min="7938" max="7938" width="14.42578125" style="562" customWidth="1"/>
    <col min="7939" max="7939" width="38.42578125" style="562" customWidth="1"/>
    <col min="7940" max="7940" width="8.7109375" style="562" customWidth="1"/>
    <col min="7941" max="7941" width="5.85546875" style="562" customWidth="1"/>
    <col min="7942" max="7942" width="9" style="562" customWidth="1"/>
    <col min="7943" max="7944" width="8.42578125" style="562" customWidth="1"/>
    <col min="7945" max="7945" width="23.42578125" style="562" customWidth="1"/>
    <col min="7946" max="7946" width="2.7109375" style="562" customWidth="1"/>
    <col min="7947" max="8142" width="11" style="562" customWidth="1"/>
    <col min="8143" max="8191" width="11" style="562"/>
    <col min="8192" max="8192" width="38.85546875" style="562" customWidth="1"/>
    <col min="8193" max="8193" width="13" style="562" customWidth="1"/>
    <col min="8194" max="8194" width="14.42578125" style="562" customWidth="1"/>
    <col min="8195" max="8195" width="38.42578125" style="562" customWidth="1"/>
    <col min="8196" max="8196" width="8.7109375" style="562" customWidth="1"/>
    <col min="8197" max="8197" width="5.85546875" style="562" customWidth="1"/>
    <col min="8198" max="8198" width="9" style="562" customWidth="1"/>
    <col min="8199" max="8200" width="8.42578125" style="562" customWidth="1"/>
    <col min="8201" max="8201" width="23.42578125" style="562" customWidth="1"/>
    <col min="8202" max="8202" width="2.7109375" style="562" customWidth="1"/>
    <col min="8203" max="8398" width="11" style="562" customWidth="1"/>
    <col min="8399" max="8447" width="11" style="562"/>
    <col min="8448" max="8448" width="38.85546875" style="562" customWidth="1"/>
    <col min="8449" max="8449" width="13" style="562" customWidth="1"/>
    <col min="8450" max="8450" width="14.42578125" style="562" customWidth="1"/>
    <col min="8451" max="8451" width="38.42578125" style="562" customWidth="1"/>
    <col min="8452" max="8452" width="8.7109375" style="562" customWidth="1"/>
    <col min="8453" max="8453" width="5.85546875" style="562" customWidth="1"/>
    <col min="8454" max="8454" width="9" style="562" customWidth="1"/>
    <col min="8455" max="8456" width="8.42578125" style="562" customWidth="1"/>
    <col min="8457" max="8457" width="23.42578125" style="562" customWidth="1"/>
    <col min="8458" max="8458" width="2.7109375" style="562" customWidth="1"/>
    <col min="8459" max="8654" width="11" style="562" customWidth="1"/>
    <col min="8655" max="8703" width="11" style="562"/>
    <col min="8704" max="8704" width="38.85546875" style="562" customWidth="1"/>
    <col min="8705" max="8705" width="13" style="562" customWidth="1"/>
    <col min="8706" max="8706" width="14.42578125" style="562" customWidth="1"/>
    <col min="8707" max="8707" width="38.42578125" style="562" customWidth="1"/>
    <col min="8708" max="8708" width="8.7109375" style="562" customWidth="1"/>
    <col min="8709" max="8709" width="5.85546875" style="562" customWidth="1"/>
    <col min="8710" max="8710" width="9" style="562" customWidth="1"/>
    <col min="8711" max="8712" width="8.42578125" style="562" customWidth="1"/>
    <col min="8713" max="8713" width="23.42578125" style="562" customWidth="1"/>
    <col min="8714" max="8714" width="2.7109375" style="562" customWidth="1"/>
    <col min="8715" max="8910" width="11" style="562" customWidth="1"/>
    <col min="8911" max="8959" width="11" style="562"/>
    <col min="8960" max="8960" width="38.85546875" style="562" customWidth="1"/>
    <col min="8961" max="8961" width="13" style="562" customWidth="1"/>
    <col min="8962" max="8962" width="14.42578125" style="562" customWidth="1"/>
    <col min="8963" max="8963" width="38.42578125" style="562" customWidth="1"/>
    <col min="8964" max="8964" width="8.7109375" style="562" customWidth="1"/>
    <col min="8965" max="8965" width="5.85546875" style="562" customWidth="1"/>
    <col min="8966" max="8966" width="9" style="562" customWidth="1"/>
    <col min="8967" max="8968" width="8.42578125" style="562" customWidth="1"/>
    <col min="8969" max="8969" width="23.42578125" style="562" customWidth="1"/>
    <col min="8970" max="8970" width="2.7109375" style="562" customWidth="1"/>
    <col min="8971" max="9166" width="11" style="562" customWidth="1"/>
    <col min="9167" max="9215" width="11" style="562"/>
    <col min="9216" max="9216" width="38.85546875" style="562" customWidth="1"/>
    <col min="9217" max="9217" width="13" style="562" customWidth="1"/>
    <col min="9218" max="9218" width="14.42578125" style="562" customWidth="1"/>
    <col min="9219" max="9219" width="38.42578125" style="562" customWidth="1"/>
    <col min="9220" max="9220" width="8.7109375" style="562" customWidth="1"/>
    <col min="9221" max="9221" width="5.85546875" style="562" customWidth="1"/>
    <col min="9222" max="9222" width="9" style="562" customWidth="1"/>
    <col min="9223" max="9224" width="8.42578125" style="562" customWidth="1"/>
    <col min="9225" max="9225" width="23.42578125" style="562" customWidth="1"/>
    <col min="9226" max="9226" width="2.7109375" style="562" customWidth="1"/>
    <col min="9227" max="9422" width="11" style="562" customWidth="1"/>
    <col min="9423" max="9471" width="11" style="562"/>
    <col min="9472" max="9472" width="38.85546875" style="562" customWidth="1"/>
    <col min="9473" max="9473" width="13" style="562" customWidth="1"/>
    <col min="9474" max="9474" width="14.42578125" style="562" customWidth="1"/>
    <col min="9475" max="9475" width="38.42578125" style="562" customWidth="1"/>
    <col min="9476" max="9476" width="8.7109375" style="562" customWidth="1"/>
    <col min="9477" max="9477" width="5.85546875" style="562" customWidth="1"/>
    <col min="9478" max="9478" width="9" style="562" customWidth="1"/>
    <col min="9479" max="9480" width="8.42578125" style="562" customWidth="1"/>
    <col min="9481" max="9481" width="23.42578125" style="562" customWidth="1"/>
    <col min="9482" max="9482" width="2.7109375" style="562" customWidth="1"/>
    <col min="9483" max="9678" width="11" style="562" customWidth="1"/>
    <col min="9679" max="9727" width="11" style="562"/>
    <col min="9728" max="9728" width="38.85546875" style="562" customWidth="1"/>
    <col min="9729" max="9729" width="13" style="562" customWidth="1"/>
    <col min="9730" max="9730" width="14.42578125" style="562" customWidth="1"/>
    <col min="9731" max="9731" width="38.42578125" style="562" customWidth="1"/>
    <col min="9732" max="9732" width="8.7109375" style="562" customWidth="1"/>
    <col min="9733" max="9733" width="5.85546875" style="562" customWidth="1"/>
    <col min="9734" max="9734" width="9" style="562" customWidth="1"/>
    <col min="9735" max="9736" width="8.42578125" style="562" customWidth="1"/>
    <col min="9737" max="9737" width="23.42578125" style="562" customWidth="1"/>
    <col min="9738" max="9738" width="2.7109375" style="562" customWidth="1"/>
    <col min="9739" max="9934" width="11" style="562" customWidth="1"/>
    <col min="9935" max="9983" width="11" style="562"/>
    <col min="9984" max="9984" width="38.85546875" style="562" customWidth="1"/>
    <col min="9985" max="9985" width="13" style="562" customWidth="1"/>
    <col min="9986" max="9986" width="14.42578125" style="562" customWidth="1"/>
    <col min="9987" max="9987" width="38.42578125" style="562" customWidth="1"/>
    <col min="9988" max="9988" width="8.7109375" style="562" customWidth="1"/>
    <col min="9989" max="9989" width="5.85546875" style="562" customWidth="1"/>
    <col min="9990" max="9990" width="9" style="562" customWidth="1"/>
    <col min="9991" max="9992" width="8.42578125" style="562" customWidth="1"/>
    <col min="9993" max="9993" width="23.42578125" style="562" customWidth="1"/>
    <col min="9994" max="9994" width="2.7109375" style="562" customWidth="1"/>
    <col min="9995" max="10190" width="11" style="562" customWidth="1"/>
    <col min="10191" max="10239" width="11" style="562"/>
    <col min="10240" max="10240" width="38.85546875" style="562" customWidth="1"/>
    <col min="10241" max="10241" width="13" style="562" customWidth="1"/>
    <col min="10242" max="10242" width="14.42578125" style="562" customWidth="1"/>
    <col min="10243" max="10243" width="38.42578125" style="562" customWidth="1"/>
    <col min="10244" max="10244" width="8.7109375" style="562" customWidth="1"/>
    <col min="10245" max="10245" width="5.85546875" style="562" customWidth="1"/>
    <col min="10246" max="10246" width="9" style="562" customWidth="1"/>
    <col min="10247" max="10248" width="8.42578125" style="562" customWidth="1"/>
    <col min="10249" max="10249" width="23.42578125" style="562" customWidth="1"/>
    <col min="10250" max="10250" width="2.7109375" style="562" customWidth="1"/>
    <col min="10251" max="10446" width="11" style="562" customWidth="1"/>
    <col min="10447" max="10495" width="11" style="562"/>
    <col min="10496" max="10496" width="38.85546875" style="562" customWidth="1"/>
    <col min="10497" max="10497" width="13" style="562" customWidth="1"/>
    <col min="10498" max="10498" width="14.42578125" style="562" customWidth="1"/>
    <col min="10499" max="10499" width="38.42578125" style="562" customWidth="1"/>
    <col min="10500" max="10500" width="8.7109375" style="562" customWidth="1"/>
    <col min="10501" max="10501" width="5.85546875" style="562" customWidth="1"/>
    <col min="10502" max="10502" width="9" style="562" customWidth="1"/>
    <col min="10503" max="10504" width="8.42578125" style="562" customWidth="1"/>
    <col min="10505" max="10505" width="23.42578125" style="562" customWidth="1"/>
    <col min="10506" max="10506" width="2.7109375" style="562" customWidth="1"/>
    <col min="10507" max="10702" width="11" style="562" customWidth="1"/>
    <col min="10703" max="10751" width="11" style="562"/>
    <col min="10752" max="10752" width="38.85546875" style="562" customWidth="1"/>
    <col min="10753" max="10753" width="13" style="562" customWidth="1"/>
    <col min="10754" max="10754" width="14.42578125" style="562" customWidth="1"/>
    <col min="10755" max="10755" width="38.42578125" style="562" customWidth="1"/>
    <col min="10756" max="10756" width="8.7109375" style="562" customWidth="1"/>
    <col min="10757" max="10757" width="5.85546875" style="562" customWidth="1"/>
    <col min="10758" max="10758" width="9" style="562" customWidth="1"/>
    <col min="10759" max="10760" width="8.42578125" style="562" customWidth="1"/>
    <col min="10761" max="10761" width="23.42578125" style="562" customWidth="1"/>
    <col min="10762" max="10762" width="2.7109375" style="562" customWidth="1"/>
    <col min="10763" max="10958" width="11" style="562" customWidth="1"/>
    <col min="10959" max="11007" width="11" style="562"/>
    <col min="11008" max="11008" width="38.85546875" style="562" customWidth="1"/>
    <col min="11009" max="11009" width="13" style="562" customWidth="1"/>
    <col min="11010" max="11010" width="14.42578125" style="562" customWidth="1"/>
    <col min="11011" max="11011" width="38.42578125" style="562" customWidth="1"/>
    <col min="11012" max="11012" width="8.7109375" style="562" customWidth="1"/>
    <col min="11013" max="11013" width="5.85546875" style="562" customWidth="1"/>
    <col min="11014" max="11014" width="9" style="562" customWidth="1"/>
    <col min="11015" max="11016" width="8.42578125" style="562" customWidth="1"/>
    <col min="11017" max="11017" width="23.42578125" style="562" customWidth="1"/>
    <col min="11018" max="11018" width="2.7109375" style="562" customWidth="1"/>
    <col min="11019" max="11214" width="11" style="562" customWidth="1"/>
    <col min="11215" max="11263" width="11" style="562"/>
    <col min="11264" max="11264" width="38.85546875" style="562" customWidth="1"/>
    <col min="11265" max="11265" width="13" style="562" customWidth="1"/>
    <col min="11266" max="11266" width="14.42578125" style="562" customWidth="1"/>
    <col min="11267" max="11267" width="38.42578125" style="562" customWidth="1"/>
    <col min="11268" max="11268" width="8.7109375" style="562" customWidth="1"/>
    <col min="11269" max="11269" width="5.85546875" style="562" customWidth="1"/>
    <col min="11270" max="11270" width="9" style="562" customWidth="1"/>
    <col min="11271" max="11272" width="8.42578125" style="562" customWidth="1"/>
    <col min="11273" max="11273" width="23.42578125" style="562" customWidth="1"/>
    <col min="11274" max="11274" width="2.7109375" style="562" customWidth="1"/>
    <col min="11275" max="11470" width="11" style="562" customWidth="1"/>
    <col min="11471" max="11519" width="11" style="562"/>
    <col min="11520" max="11520" width="38.85546875" style="562" customWidth="1"/>
    <col min="11521" max="11521" width="13" style="562" customWidth="1"/>
    <col min="11522" max="11522" width="14.42578125" style="562" customWidth="1"/>
    <col min="11523" max="11523" width="38.42578125" style="562" customWidth="1"/>
    <col min="11524" max="11524" width="8.7109375" style="562" customWidth="1"/>
    <col min="11525" max="11525" width="5.85546875" style="562" customWidth="1"/>
    <col min="11526" max="11526" width="9" style="562" customWidth="1"/>
    <col min="11527" max="11528" width="8.42578125" style="562" customWidth="1"/>
    <col min="11529" max="11529" width="23.42578125" style="562" customWidth="1"/>
    <col min="11530" max="11530" width="2.7109375" style="562" customWidth="1"/>
    <col min="11531" max="11726" width="11" style="562" customWidth="1"/>
    <col min="11727" max="11775" width="11" style="562"/>
    <col min="11776" max="11776" width="38.85546875" style="562" customWidth="1"/>
    <col min="11777" max="11777" width="13" style="562" customWidth="1"/>
    <col min="11778" max="11778" width="14.42578125" style="562" customWidth="1"/>
    <col min="11779" max="11779" width="38.42578125" style="562" customWidth="1"/>
    <col min="11780" max="11780" width="8.7109375" style="562" customWidth="1"/>
    <col min="11781" max="11781" width="5.85546875" style="562" customWidth="1"/>
    <col min="11782" max="11782" width="9" style="562" customWidth="1"/>
    <col min="11783" max="11784" width="8.42578125" style="562" customWidth="1"/>
    <col min="11785" max="11785" width="23.42578125" style="562" customWidth="1"/>
    <col min="11786" max="11786" width="2.7109375" style="562" customWidth="1"/>
    <col min="11787" max="11982" width="11" style="562" customWidth="1"/>
    <col min="11983" max="12031" width="11" style="562"/>
    <col min="12032" max="12032" width="38.85546875" style="562" customWidth="1"/>
    <col min="12033" max="12033" width="13" style="562" customWidth="1"/>
    <col min="12034" max="12034" width="14.42578125" style="562" customWidth="1"/>
    <col min="12035" max="12035" width="38.42578125" style="562" customWidth="1"/>
    <col min="12036" max="12036" width="8.7109375" style="562" customWidth="1"/>
    <col min="12037" max="12037" width="5.85546875" style="562" customWidth="1"/>
    <col min="12038" max="12038" width="9" style="562" customWidth="1"/>
    <col min="12039" max="12040" width="8.42578125" style="562" customWidth="1"/>
    <col min="12041" max="12041" width="23.42578125" style="562" customWidth="1"/>
    <col min="12042" max="12042" width="2.7109375" style="562" customWidth="1"/>
    <col min="12043" max="12238" width="11" style="562" customWidth="1"/>
    <col min="12239" max="12287" width="11" style="562"/>
    <col min="12288" max="12288" width="38.85546875" style="562" customWidth="1"/>
    <col min="12289" max="12289" width="13" style="562" customWidth="1"/>
    <col min="12290" max="12290" width="14.42578125" style="562" customWidth="1"/>
    <col min="12291" max="12291" width="38.42578125" style="562" customWidth="1"/>
    <col min="12292" max="12292" width="8.7109375" style="562" customWidth="1"/>
    <col min="12293" max="12293" width="5.85546875" style="562" customWidth="1"/>
    <col min="12294" max="12294" width="9" style="562" customWidth="1"/>
    <col min="12295" max="12296" width="8.42578125" style="562" customWidth="1"/>
    <col min="12297" max="12297" width="23.42578125" style="562" customWidth="1"/>
    <col min="12298" max="12298" width="2.7109375" style="562" customWidth="1"/>
    <col min="12299" max="12494" width="11" style="562" customWidth="1"/>
    <col min="12495" max="12543" width="11" style="562"/>
    <col min="12544" max="12544" width="38.85546875" style="562" customWidth="1"/>
    <col min="12545" max="12545" width="13" style="562" customWidth="1"/>
    <col min="12546" max="12546" width="14.42578125" style="562" customWidth="1"/>
    <col min="12547" max="12547" width="38.42578125" style="562" customWidth="1"/>
    <col min="12548" max="12548" width="8.7109375" style="562" customWidth="1"/>
    <col min="12549" max="12549" width="5.85546875" style="562" customWidth="1"/>
    <col min="12550" max="12550" width="9" style="562" customWidth="1"/>
    <col min="12551" max="12552" width="8.42578125" style="562" customWidth="1"/>
    <col min="12553" max="12553" width="23.42578125" style="562" customWidth="1"/>
    <col min="12554" max="12554" width="2.7109375" style="562" customWidth="1"/>
    <col min="12555" max="12750" width="11" style="562" customWidth="1"/>
    <col min="12751" max="12799" width="11" style="562"/>
    <col min="12800" max="12800" width="38.85546875" style="562" customWidth="1"/>
    <col min="12801" max="12801" width="13" style="562" customWidth="1"/>
    <col min="12802" max="12802" width="14.42578125" style="562" customWidth="1"/>
    <col min="12803" max="12803" width="38.42578125" style="562" customWidth="1"/>
    <col min="12804" max="12804" width="8.7109375" style="562" customWidth="1"/>
    <col min="12805" max="12805" width="5.85546875" style="562" customWidth="1"/>
    <col min="12806" max="12806" width="9" style="562" customWidth="1"/>
    <col min="12807" max="12808" width="8.42578125" style="562" customWidth="1"/>
    <col min="12809" max="12809" width="23.42578125" style="562" customWidth="1"/>
    <col min="12810" max="12810" width="2.7109375" style="562" customWidth="1"/>
    <col min="12811" max="13006" width="11" style="562" customWidth="1"/>
    <col min="13007" max="13055" width="11" style="562"/>
    <col min="13056" max="13056" width="38.85546875" style="562" customWidth="1"/>
    <col min="13057" max="13057" width="13" style="562" customWidth="1"/>
    <col min="13058" max="13058" width="14.42578125" style="562" customWidth="1"/>
    <col min="13059" max="13059" width="38.42578125" style="562" customWidth="1"/>
    <col min="13060" max="13060" width="8.7109375" style="562" customWidth="1"/>
    <col min="13061" max="13061" width="5.85546875" style="562" customWidth="1"/>
    <col min="13062" max="13062" width="9" style="562" customWidth="1"/>
    <col min="13063" max="13064" width="8.42578125" style="562" customWidth="1"/>
    <col min="13065" max="13065" width="23.42578125" style="562" customWidth="1"/>
    <col min="13066" max="13066" width="2.7109375" style="562" customWidth="1"/>
    <col min="13067" max="13262" width="11" style="562" customWidth="1"/>
    <col min="13263" max="13311" width="11" style="562"/>
    <col min="13312" max="13312" width="38.85546875" style="562" customWidth="1"/>
    <col min="13313" max="13313" width="13" style="562" customWidth="1"/>
    <col min="13314" max="13314" width="14.42578125" style="562" customWidth="1"/>
    <col min="13315" max="13315" width="38.42578125" style="562" customWidth="1"/>
    <col min="13316" max="13316" width="8.7109375" style="562" customWidth="1"/>
    <col min="13317" max="13317" width="5.85546875" style="562" customWidth="1"/>
    <col min="13318" max="13318" width="9" style="562" customWidth="1"/>
    <col min="13319" max="13320" width="8.42578125" style="562" customWidth="1"/>
    <col min="13321" max="13321" width="23.42578125" style="562" customWidth="1"/>
    <col min="13322" max="13322" width="2.7109375" style="562" customWidth="1"/>
    <col min="13323" max="13518" width="11" style="562" customWidth="1"/>
    <col min="13519" max="13567" width="11" style="562"/>
    <col min="13568" max="13568" width="38.85546875" style="562" customWidth="1"/>
    <col min="13569" max="13569" width="13" style="562" customWidth="1"/>
    <col min="13570" max="13570" width="14.42578125" style="562" customWidth="1"/>
    <col min="13571" max="13571" width="38.42578125" style="562" customWidth="1"/>
    <col min="13572" max="13572" width="8.7109375" style="562" customWidth="1"/>
    <col min="13573" max="13573" width="5.85546875" style="562" customWidth="1"/>
    <col min="13574" max="13574" width="9" style="562" customWidth="1"/>
    <col min="13575" max="13576" width="8.42578125" style="562" customWidth="1"/>
    <col min="13577" max="13577" width="23.42578125" style="562" customWidth="1"/>
    <col min="13578" max="13578" width="2.7109375" style="562" customWidth="1"/>
    <col min="13579" max="13774" width="11" style="562" customWidth="1"/>
    <col min="13775" max="13823" width="11" style="562"/>
    <col min="13824" max="13824" width="38.85546875" style="562" customWidth="1"/>
    <col min="13825" max="13825" width="13" style="562" customWidth="1"/>
    <col min="13826" max="13826" width="14.42578125" style="562" customWidth="1"/>
    <col min="13827" max="13827" width="38.42578125" style="562" customWidth="1"/>
    <col min="13828" max="13828" width="8.7109375" style="562" customWidth="1"/>
    <col min="13829" max="13829" width="5.85546875" style="562" customWidth="1"/>
    <col min="13830" max="13830" width="9" style="562" customWidth="1"/>
    <col min="13831" max="13832" width="8.42578125" style="562" customWidth="1"/>
    <col min="13833" max="13833" width="23.42578125" style="562" customWidth="1"/>
    <col min="13834" max="13834" width="2.7109375" style="562" customWidth="1"/>
    <col min="13835" max="14030" width="11" style="562" customWidth="1"/>
    <col min="14031" max="14079" width="11" style="562"/>
    <col min="14080" max="14080" width="38.85546875" style="562" customWidth="1"/>
    <col min="14081" max="14081" width="13" style="562" customWidth="1"/>
    <col min="14082" max="14082" width="14.42578125" style="562" customWidth="1"/>
    <col min="14083" max="14083" width="38.42578125" style="562" customWidth="1"/>
    <col min="14084" max="14084" width="8.7109375" style="562" customWidth="1"/>
    <col min="14085" max="14085" width="5.85546875" style="562" customWidth="1"/>
    <col min="14086" max="14086" width="9" style="562" customWidth="1"/>
    <col min="14087" max="14088" width="8.42578125" style="562" customWidth="1"/>
    <col min="14089" max="14089" width="23.42578125" style="562" customWidth="1"/>
    <col min="14090" max="14090" width="2.7109375" style="562" customWidth="1"/>
    <col min="14091" max="14286" width="11" style="562" customWidth="1"/>
    <col min="14287" max="14335" width="11" style="562"/>
    <col min="14336" max="14336" width="38.85546875" style="562" customWidth="1"/>
    <col min="14337" max="14337" width="13" style="562" customWidth="1"/>
    <col min="14338" max="14338" width="14.42578125" style="562" customWidth="1"/>
    <col min="14339" max="14339" width="38.42578125" style="562" customWidth="1"/>
    <col min="14340" max="14340" width="8.7109375" style="562" customWidth="1"/>
    <col min="14341" max="14341" width="5.85546875" style="562" customWidth="1"/>
    <col min="14342" max="14342" width="9" style="562" customWidth="1"/>
    <col min="14343" max="14344" width="8.42578125" style="562" customWidth="1"/>
    <col min="14345" max="14345" width="23.42578125" style="562" customWidth="1"/>
    <col min="14346" max="14346" width="2.7109375" style="562" customWidth="1"/>
    <col min="14347" max="14542" width="11" style="562" customWidth="1"/>
    <col min="14543" max="14591" width="11" style="562"/>
    <col min="14592" max="14592" width="38.85546875" style="562" customWidth="1"/>
    <col min="14593" max="14593" width="13" style="562" customWidth="1"/>
    <col min="14594" max="14594" width="14.42578125" style="562" customWidth="1"/>
    <col min="14595" max="14595" width="38.42578125" style="562" customWidth="1"/>
    <col min="14596" max="14596" width="8.7109375" style="562" customWidth="1"/>
    <col min="14597" max="14597" width="5.85546875" style="562" customWidth="1"/>
    <col min="14598" max="14598" width="9" style="562" customWidth="1"/>
    <col min="14599" max="14600" width="8.42578125" style="562" customWidth="1"/>
    <col min="14601" max="14601" width="23.42578125" style="562" customWidth="1"/>
    <col min="14602" max="14602" width="2.7109375" style="562" customWidth="1"/>
    <col min="14603" max="14798" width="11" style="562" customWidth="1"/>
    <col min="14799" max="14847" width="11" style="562"/>
    <col min="14848" max="14848" width="38.85546875" style="562" customWidth="1"/>
    <col min="14849" max="14849" width="13" style="562" customWidth="1"/>
    <col min="14850" max="14850" width="14.42578125" style="562" customWidth="1"/>
    <col min="14851" max="14851" width="38.42578125" style="562" customWidth="1"/>
    <col min="14852" max="14852" width="8.7109375" style="562" customWidth="1"/>
    <col min="14853" max="14853" width="5.85546875" style="562" customWidth="1"/>
    <col min="14854" max="14854" width="9" style="562" customWidth="1"/>
    <col min="14855" max="14856" width="8.42578125" style="562" customWidth="1"/>
    <col min="14857" max="14857" width="23.42578125" style="562" customWidth="1"/>
    <col min="14858" max="14858" width="2.7109375" style="562" customWidth="1"/>
    <col min="14859" max="15054" width="11" style="562" customWidth="1"/>
    <col min="15055" max="15103" width="11" style="562"/>
    <col min="15104" max="15104" width="38.85546875" style="562" customWidth="1"/>
    <col min="15105" max="15105" width="13" style="562" customWidth="1"/>
    <col min="15106" max="15106" width="14.42578125" style="562" customWidth="1"/>
    <col min="15107" max="15107" width="38.42578125" style="562" customWidth="1"/>
    <col min="15108" max="15108" width="8.7109375" style="562" customWidth="1"/>
    <col min="15109" max="15109" width="5.85546875" style="562" customWidth="1"/>
    <col min="15110" max="15110" width="9" style="562" customWidth="1"/>
    <col min="15111" max="15112" width="8.42578125" style="562" customWidth="1"/>
    <col min="15113" max="15113" width="23.42578125" style="562" customWidth="1"/>
    <col min="15114" max="15114" width="2.7109375" style="562" customWidth="1"/>
    <col min="15115" max="15310" width="11" style="562" customWidth="1"/>
    <col min="15311" max="15359" width="11" style="562"/>
    <col min="15360" max="15360" width="38.85546875" style="562" customWidth="1"/>
    <col min="15361" max="15361" width="13" style="562" customWidth="1"/>
    <col min="15362" max="15362" width="14.42578125" style="562" customWidth="1"/>
    <col min="15363" max="15363" width="38.42578125" style="562" customWidth="1"/>
    <col min="15364" max="15364" width="8.7109375" style="562" customWidth="1"/>
    <col min="15365" max="15365" width="5.85546875" style="562" customWidth="1"/>
    <col min="15366" max="15366" width="9" style="562" customWidth="1"/>
    <col min="15367" max="15368" width="8.42578125" style="562" customWidth="1"/>
    <col min="15369" max="15369" width="23.42578125" style="562" customWidth="1"/>
    <col min="15370" max="15370" width="2.7109375" style="562" customWidth="1"/>
    <col min="15371" max="15566" width="11" style="562" customWidth="1"/>
    <col min="15567" max="15615" width="11" style="562"/>
    <col min="15616" max="15616" width="38.85546875" style="562" customWidth="1"/>
    <col min="15617" max="15617" width="13" style="562" customWidth="1"/>
    <col min="15618" max="15618" width="14.42578125" style="562" customWidth="1"/>
    <col min="15619" max="15619" width="38.42578125" style="562" customWidth="1"/>
    <col min="15620" max="15620" width="8.7109375" style="562" customWidth="1"/>
    <col min="15621" max="15621" width="5.85546875" style="562" customWidth="1"/>
    <col min="15622" max="15622" width="9" style="562" customWidth="1"/>
    <col min="15623" max="15624" width="8.42578125" style="562" customWidth="1"/>
    <col min="15625" max="15625" width="23.42578125" style="562" customWidth="1"/>
    <col min="15626" max="15626" width="2.7109375" style="562" customWidth="1"/>
    <col min="15627" max="15822" width="11" style="562" customWidth="1"/>
    <col min="15823" max="15871" width="11" style="562"/>
    <col min="15872" max="15872" width="38.85546875" style="562" customWidth="1"/>
    <col min="15873" max="15873" width="13" style="562" customWidth="1"/>
    <col min="15874" max="15874" width="14.42578125" style="562" customWidth="1"/>
    <col min="15875" max="15875" width="38.42578125" style="562" customWidth="1"/>
    <col min="15876" max="15876" width="8.7109375" style="562" customWidth="1"/>
    <col min="15877" max="15877" width="5.85546875" style="562" customWidth="1"/>
    <col min="15878" max="15878" width="9" style="562" customWidth="1"/>
    <col min="15879" max="15880" width="8.42578125" style="562" customWidth="1"/>
    <col min="15881" max="15881" width="23.42578125" style="562" customWidth="1"/>
    <col min="15882" max="15882" width="2.7109375" style="562" customWidth="1"/>
    <col min="15883" max="16078" width="11" style="562" customWidth="1"/>
    <col min="16079" max="16127" width="11" style="562"/>
    <col min="16128" max="16128" width="38.85546875" style="562" customWidth="1"/>
    <col min="16129" max="16129" width="13" style="562" customWidth="1"/>
    <col min="16130" max="16130" width="14.42578125" style="562" customWidth="1"/>
    <col min="16131" max="16131" width="38.42578125" style="562" customWidth="1"/>
    <col min="16132" max="16132" width="8.7109375" style="562" customWidth="1"/>
    <col min="16133" max="16133" width="5.85546875" style="562" customWidth="1"/>
    <col min="16134" max="16134" width="9" style="562" customWidth="1"/>
    <col min="16135" max="16136" width="8.42578125" style="562" customWidth="1"/>
    <col min="16137" max="16137" width="23.42578125" style="562" customWidth="1"/>
    <col min="16138" max="16138" width="2.7109375" style="562" customWidth="1"/>
    <col min="16139" max="16334" width="11" style="562" customWidth="1"/>
    <col min="16335" max="16384" width="11" style="562"/>
  </cols>
  <sheetData>
    <row r="1" spans="1:9" ht="24.75" customHeight="1">
      <c r="A1" s="1" t="s">
        <v>0</v>
      </c>
      <c r="B1" s="717"/>
      <c r="C1" s="563" t="s">
        <v>1</v>
      </c>
      <c r="D1" s="718"/>
      <c r="F1" s="718" t="s">
        <v>221</v>
      </c>
    </row>
    <row r="2" spans="1:9" ht="18.95" customHeight="1">
      <c r="A2" s="718"/>
      <c r="B2" s="717"/>
      <c r="C2" s="718"/>
      <c r="D2" s="718"/>
      <c r="E2" s="564"/>
      <c r="F2" s="718" t="s">
        <v>221</v>
      </c>
    </row>
    <row r="3" spans="1:9" ht="18.95" customHeight="1">
      <c r="A3" s="699" t="s">
        <v>688</v>
      </c>
      <c r="C3" s="719" t="s">
        <v>689</v>
      </c>
      <c r="D3" s="720"/>
      <c r="E3" s="720"/>
    </row>
    <row r="4" spans="1:9" ht="18.95" customHeight="1">
      <c r="A4" s="500" t="s">
        <v>690</v>
      </c>
      <c r="B4" s="601"/>
      <c r="C4" s="540" t="s">
        <v>691</v>
      </c>
      <c r="E4" s="540"/>
    </row>
    <row r="5" spans="1:9" ht="18.95" customHeight="1">
      <c r="A5" s="437"/>
      <c r="B5" s="721"/>
      <c r="D5" s="437"/>
      <c r="E5" s="437"/>
    </row>
    <row r="6" spans="1:9" ht="16.5" customHeight="1">
      <c r="A6" s="444">
        <v>2021</v>
      </c>
      <c r="B6" s="705" t="s">
        <v>692</v>
      </c>
      <c r="C6" s="446">
        <v>2021</v>
      </c>
      <c r="D6" s="574"/>
      <c r="F6" s="574"/>
    </row>
    <row r="7" spans="1:9" ht="27" customHeight="1">
      <c r="A7" s="442"/>
      <c r="B7" s="722" t="s">
        <v>693</v>
      </c>
      <c r="D7" s="574"/>
      <c r="E7" s="529"/>
      <c r="F7" s="450"/>
      <c r="G7" s="520"/>
      <c r="H7" s="450"/>
      <c r="I7" s="520"/>
    </row>
    <row r="8" spans="1:9" ht="13.5" customHeight="1">
      <c r="A8" s="642"/>
      <c r="B8" s="471"/>
      <c r="D8" s="574"/>
      <c r="E8" s="520"/>
      <c r="F8" s="571"/>
      <c r="G8" s="445"/>
      <c r="H8" s="571"/>
      <c r="I8" s="520"/>
    </row>
    <row r="9" spans="1:9" ht="15" customHeight="1">
      <c r="A9" s="251" t="s">
        <v>23</v>
      </c>
      <c r="B9" s="723">
        <v>257</v>
      </c>
      <c r="C9" s="644" t="s">
        <v>24</v>
      </c>
      <c r="D9" s="724"/>
      <c r="E9" s="724"/>
      <c r="F9" s="724"/>
      <c r="G9" s="601"/>
      <c r="H9" s="724"/>
    </row>
    <row r="10" spans="1:9" s="601" customFormat="1" ht="15" customHeight="1">
      <c r="A10" s="270" t="s">
        <v>25</v>
      </c>
      <c r="B10" s="603">
        <v>13</v>
      </c>
      <c r="C10" s="646" t="s">
        <v>26</v>
      </c>
      <c r="D10" s="724"/>
      <c r="E10" s="724"/>
      <c r="F10" s="576"/>
      <c r="G10" s="576"/>
      <c r="H10" s="724"/>
    </row>
    <row r="11" spans="1:9" s="601" customFormat="1" ht="15" customHeight="1">
      <c r="A11" s="270" t="s">
        <v>27</v>
      </c>
      <c r="B11" s="603">
        <v>4</v>
      </c>
      <c r="C11" s="646" t="s">
        <v>28</v>
      </c>
      <c r="D11" s="724"/>
      <c r="E11" s="725"/>
      <c r="F11" s="576"/>
      <c r="G11" s="576"/>
      <c r="H11" s="576"/>
    </row>
    <row r="12" spans="1:9" ht="15" customHeight="1">
      <c r="A12" s="458" t="s">
        <v>29</v>
      </c>
      <c r="B12" s="603"/>
      <c r="C12" s="646" t="s">
        <v>30</v>
      </c>
      <c r="D12" s="437"/>
      <c r="E12" s="437"/>
      <c r="F12" s="437"/>
      <c r="G12" s="576"/>
      <c r="H12" s="437"/>
    </row>
    <row r="13" spans="1:9" ht="15" customHeight="1">
      <c r="A13" s="648" t="s">
        <v>31</v>
      </c>
      <c r="B13" s="603">
        <v>25</v>
      </c>
      <c r="C13" s="646" t="s">
        <v>32</v>
      </c>
      <c r="D13" s="601"/>
      <c r="E13" s="601"/>
      <c r="H13" s="446"/>
    </row>
    <row r="14" spans="1:9" ht="15" customHeight="1">
      <c r="A14" s="648" t="s">
        <v>488</v>
      </c>
      <c r="B14" s="603">
        <v>15</v>
      </c>
      <c r="C14" s="646" t="s">
        <v>40</v>
      </c>
      <c r="D14" s="726"/>
      <c r="E14" s="726"/>
      <c r="F14" s="726"/>
      <c r="G14" s="726"/>
      <c r="H14" s="726"/>
    </row>
    <row r="15" spans="1:9" s="529" customFormat="1" ht="15" customHeight="1">
      <c r="A15" s="648" t="s">
        <v>33</v>
      </c>
      <c r="B15" s="603">
        <v>7</v>
      </c>
      <c r="C15" s="646" t="s">
        <v>34</v>
      </c>
      <c r="D15" s="726"/>
      <c r="E15" s="726"/>
      <c r="F15" s="726"/>
      <c r="G15" s="726"/>
      <c r="H15" s="726"/>
    </row>
    <row r="16" spans="1:9" ht="15" customHeight="1">
      <c r="A16" s="648" t="s">
        <v>489</v>
      </c>
      <c r="B16" s="603">
        <v>113</v>
      </c>
      <c r="C16" s="646" t="s">
        <v>36</v>
      </c>
      <c r="D16" s="726"/>
      <c r="E16" s="726"/>
      <c r="F16" s="726"/>
      <c r="G16" s="726"/>
      <c r="H16" s="726"/>
    </row>
    <row r="17" spans="1:8" ht="15" customHeight="1">
      <c r="A17" s="648" t="s">
        <v>490</v>
      </c>
      <c r="B17" s="603">
        <v>80</v>
      </c>
      <c r="C17" s="646" t="s">
        <v>38</v>
      </c>
      <c r="D17" s="726"/>
      <c r="E17" s="726"/>
      <c r="F17" s="726"/>
      <c r="G17" s="726"/>
      <c r="H17" s="726"/>
    </row>
    <row r="18" spans="1:8" ht="15" customHeight="1">
      <c r="A18" s="262" t="s">
        <v>41</v>
      </c>
      <c r="B18" s="723">
        <v>255</v>
      </c>
      <c r="C18" s="650" t="s">
        <v>42</v>
      </c>
      <c r="D18" s="726"/>
      <c r="E18" s="726"/>
      <c r="F18" s="726"/>
      <c r="G18" s="726"/>
      <c r="H18" s="726"/>
    </row>
    <row r="19" spans="1:8" ht="15" customHeight="1">
      <c r="A19" s="270" t="s">
        <v>43</v>
      </c>
      <c r="B19" s="603">
        <v>28</v>
      </c>
      <c r="C19" s="651" t="s">
        <v>44</v>
      </c>
      <c r="D19" s="726"/>
      <c r="E19" s="726"/>
      <c r="F19" s="726"/>
      <c r="G19" s="726"/>
      <c r="H19" s="726"/>
    </row>
    <row r="20" spans="1:8" ht="15" customHeight="1">
      <c r="A20" s="270" t="s">
        <v>45</v>
      </c>
      <c r="B20" s="603">
        <v>9</v>
      </c>
      <c r="C20" s="651" t="s">
        <v>46</v>
      </c>
      <c r="D20" s="726"/>
      <c r="E20" s="726"/>
      <c r="F20" s="726"/>
      <c r="G20" s="726"/>
      <c r="H20" s="726"/>
    </row>
    <row r="21" spans="1:8" ht="15" customHeight="1">
      <c r="A21" s="270" t="s">
        <v>47</v>
      </c>
      <c r="B21" s="603">
        <v>4</v>
      </c>
      <c r="C21" s="651" t="s">
        <v>48</v>
      </c>
      <c r="D21" s="726"/>
      <c r="E21" s="726"/>
      <c r="F21" s="726"/>
      <c r="G21" s="726"/>
      <c r="H21" s="726"/>
    </row>
    <row r="22" spans="1:8" ht="15" customHeight="1">
      <c r="A22" s="270" t="s">
        <v>49</v>
      </c>
      <c r="B22" s="603">
        <v>5</v>
      </c>
      <c r="C22" s="646" t="s">
        <v>50</v>
      </c>
      <c r="D22" s="726"/>
      <c r="E22" s="726"/>
      <c r="F22" s="726"/>
      <c r="G22" s="726"/>
      <c r="H22" s="726"/>
    </row>
    <row r="23" spans="1:8" ht="15" customHeight="1">
      <c r="A23" s="270" t="s">
        <v>51</v>
      </c>
      <c r="B23" s="603">
        <v>3</v>
      </c>
      <c r="C23" s="651" t="s">
        <v>52</v>
      </c>
      <c r="D23" s="726"/>
      <c r="E23" s="726"/>
      <c r="F23" s="726"/>
      <c r="G23" s="726"/>
      <c r="H23" s="726"/>
    </row>
    <row r="24" spans="1:8" ht="15" customHeight="1">
      <c r="A24" s="270" t="s">
        <v>53</v>
      </c>
      <c r="B24" s="603">
        <v>79</v>
      </c>
      <c r="C24" s="651" t="s">
        <v>54</v>
      </c>
      <c r="D24" s="726"/>
      <c r="E24" s="726"/>
      <c r="F24" s="726"/>
      <c r="G24" s="726"/>
      <c r="H24" s="726"/>
    </row>
    <row r="25" spans="1:8" ht="15" customHeight="1">
      <c r="A25" s="270" t="s">
        <v>55</v>
      </c>
      <c r="B25" s="590">
        <v>116</v>
      </c>
      <c r="C25" s="651" t="s">
        <v>56</v>
      </c>
      <c r="D25" s="726"/>
      <c r="E25" s="726"/>
      <c r="F25" s="726"/>
      <c r="G25" s="726"/>
      <c r="H25" s="726"/>
    </row>
    <row r="26" spans="1:8" ht="15" customHeight="1">
      <c r="A26" s="270" t="s">
        <v>57</v>
      </c>
      <c r="B26" s="603">
        <v>11</v>
      </c>
      <c r="C26" s="651" t="s">
        <v>58</v>
      </c>
      <c r="D26" s="726"/>
      <c r="E26" s="726"/>
      <c r="F26" s="726"/>
      <c r="G26" s="726"/>
      <c r="H26" s="726"/>
    </row>
    <row r="27" spans="1:8" ht="15" customHeight="1">
      <c r="A27" s="251" t="s">
        <v>59</v>
      </c>
      <c r="B27" s="723">
        <v>503</v>
      </c>
      <c r="C27" s="644" t="s">
        <v>60</v>
      </c>
      <c r="D27" s="726"/>
      <c r="E27" s="726"/>
      <c r="F27" s="726"/>
      <c r="G27" s="726"/>
      <c r="H27" s="726"/>
    </row>
    <row r="28" spans="1:8" ht="15" customHeight="1">
      <c r="A28" s="652" t="s">
        <v>63</v>
      </c>
      <c r="B28" s="603"/>
      <c r="C28" s="646" t="s">
        <v>64</v>
      </c>
      <c r="D28" s="726"/>
      <c r="E28" s="726"/>
      <c r="F28" s="726"/>
      <c r="G28" s="726"/>
      <c r="H28" s="726"/>
    </row>
    <row r="29" spans="1:8" ht="15" customHeight="1">
      <c r="A29" s="267" t="s">
        <v>65</v>
      </c>
      <c r="B29" s="603">
        <v>6</v>
      </c>
      <c r="C29" s="646" t="s">
        <v>66</v>
      </c>
      <c r="D29" s="726"/>
      <c r="E29" s="726"/>
      <c r="F29" s="726"/>
      <c r="G29" s="726"/>
      <c r="H29" s="726"/>
    </row>
    <row r="30" spans="1:8" ht="15" customHeight="1">
      <c r="A30" s="653" t="s">
        <v>67</v>
      </c>
      <c r="B30" s="590">
        <v>258</v>
      </c>
      <c r="C30" s="646" t="s">
        <v>68</v>
      </c>
      <c r="D30" s="726"/>
      <c r="E30" s="726"/>
      <c r="F30" s="726"/>
      <c r="G30" s="726"/>
      <c r="H30" s="726"/>
    </row>
    <row r="31" spans="1:8" ht="15" customHeight="1">
      <c r="A31" s="270" t="s">
        <v>69</v>
      </c>
      <c r="B31" s="603">
        <v>4</v>
      </c>
      <c r="C31" s="646" t="s">
        <v>1349</v>
      </c>
      <c r="D31" s="726"/>
      <c r="E31" s="726"/>
      <c r="F31" s="726"/>
      <c r="G31" s="726"/>
      <c r="H31" s="726"/>
    </row>
    <row r="32" spans="1:8" ht="15" customHeight="1">
      <c r="A32" s="267" t="s">
        <v>61</v>
      </c>
      <c r="B32" s="603">
        <v>192</v>
      </c>
      <c r="C32" s="646" t="s">
        <v>62</v>
      </c>
      <c r="D32" s="726"/>
      <c r="E32" s="726"/>
      <c r="F32" s="726"/>
      <c r="G32" s="726"/>
      <c r="H32" s="726"/>
    </row>
    <row r="33" spans="1:8" ht="15" customHeight="1">
      <c r="A33" s="654" t="s">
        <v>76</v>
      </c>
      <c r="B33" s="603"/>
      <c r="C33" s="646" t="s">
        <v>77</v>
      </c>
      <c r="D33" s="726"/>
      <c r="E33" s="726"/>
      <c r="F33" s="726"/>
      <c r="G33" s="726"/>
      <c r="H33" s="726"/>
    </row>
    <row r="34" spans="1:8" ht="15" customHeight="1">
      <c r="A34" s="270" t="s">
        <v>70</v>
      </c>
      <c r="B34" s="603">
        <v>10</v>
      </c>
      <c r="C34" s="646" t="s">
        <v>71</v>
      </c>
      <c r="D34" s="726"/>
      <c r="E34" s="726"/>
      <c r="F34" s="726"/>
      <c r="G34" s="726"/>
      <c r="H34" s="726"/>
    </row>
    <row r="35" spans="1:8" ht="15" customHeight="1">
      <c r="A35" s="270" t="s">
        <v>72</v>
      </c>
      <c r="B35" s="603">
        <v>5</v>
      </c>
      <c r="C35" s="646" t="s">
        <v>73</v>
      </c>
      <c r="D35" s="726"/>
      <c r="E35" s="726"/>
      <c r="F35" s="726"/>
      <c r="G35" s="726"/>
      <c r="H35" s="726"/>
    </row>
    <row r="36" spans="1:8" ht="15" customHeight="1">
      <c r="A36" s="270" t="s">
        <v>74</v>
      </c>
      <c r="B36" s="603">
        <v>28</v>
      </c>
      <c r="C36" s="646" t="s">
        <v>75</v>
      </c>
      <c r="D36" s="726"/>
      <c r="E36" s="726"/>
      <c r="F36" s="726"/>
      <c r="G36" s="726"/>
      <c r="H36" s="726"/>
    </row>
    <row r="37" spans="1:8" ht="15" customHeight="1">
      <c r="A37" s="268" t="s">
        <v>78</v>
      </c>
      <c r="B37" s="723">
        <v>682</v>
      </c>
      <c r="C37" s="644" t="s">
        <v>79</v>
      </c>
      <c r="D37" s="726"/>
      <c r="E37" s="726"/>
      <c r="F37" s="726"/>
      <c r="G37" s="726"/>
      <c r="H37" s="726"/>
    </row>
    <row r="38" spans="1:8" ht="15" customHeight="1">
      <c r="A38" s="652" t="s">
        <v>80</v>
      </c>
      <c r="B38" s="603">
        <v>156</v>
      </c>
      <c r="C38" s="651" t="s">
        <v>81</v>
      </c>
      <c r="D38" s="726"/>
      <c r="E38" s="726"/>
      <c r="F38" s="726"/>
      <c r="G38" s="726"/>
      <c r="H38" s="726"/>
    </row>
    <row r="39" spans="1:8" ht="15" customHeight="1">
      <c r="A39" s="652" t="s">
        <v>82</v>
      </c>
      <c r="B39" s="603">
        <v>28</v>
      </c>
      <c r="C39" s="646" t="s">
        <v>83</v>
      </c>
      <c r="D39" s="726"/>
      <c r="E39" s="726"/>
      <c r="F39" s="726"/>
      <c r="G39" s="726"/>
      <c r="H39" s="726"/>
    </row>
    <row r="40" spans="1:8" ht="15" customHeight="1">
      <c r="A40" s="652" t="s">
        <v>84</v>
      </c>
      <c r="B40" s="590">
        <v>205</v>
      </c>
      <c r="C40" s="646" t="s">
        <v>85</v>
      </c>
      <c r="D40" s="726"/>
      <c r="E40" s="726"/>
      <c r="F40" s="726"/>
      <c r="G40" s="726"/>
      <c r="H40" s="726"/>
    </row>
    <row r="41" spans="1:8" ht="15" customHeight="1">
      <c r="A41" s="652" t="s">
        <v>86</v>
      </c>
      <c r="B41" s="590">
        <v>173</v>
      </c>
      <c r="C41" s="646" t="s">
        <v>87</v>
      </c>
      <c r="D41" s="726"/>
      <c r="E41" s="726"/>
      <c r="F41" s="726"/>
      <c r="G41" s="726"/>
      <c r="H41" s="726"/>
    </row>
    <row r="42" spans="1:8" ht="15" customHeight="1">
      <c r="A42" s="652" t="s">
        <v>88</v>
      </c>
      <c r="B42" s="603">
        <v>20</v>
      </c>
      <c r="C42" s="651" t="s">
        <v>89</v>
      </c>
      <c r="D42" s="726"/>
      <c r="E42" s="726"/>
      <c r="F42" s="726"/>
      <c r="G42" s="726"/>
      <c r="H42" s="726"/>
    </row>
    <row r="43" spans="1:8" ht="15" customHeight="1">
      <c r="A43" s="652" t="s">
        <v>90</v>
      </c>
      <c r="B43" s="603">
        <v>22</v>
      </c>
      <c r="C43" s="651" t="s">
        <v>91</v>
      </c>
      <c r="D43" s="726"/>
      <c r="E43" s="726"/>
      <c r="F43" s="726"/>
      <c r="G43" s="726"/>
      <c r="H43" s="726"/>
    </row>
    <row r="44" spans="1:8" ht="15" customHeight="1">
      <c r="A44" s="652" t="s">
        <v>92</v>
      </c>
      <c r="B44" s="603">
        <v>78</v>
      </c>
      <c r="C44" s="646" t="s">
        <v>93</v>
      </c>
      <c r="D44" s="726"/>
      <c r="E44" s="726"/>
      <c r="F44" s="726"/>
      <c r="G44" s="726"/>
      <c r="H44" s="726"/>
    </row>
    <row r="45" spans="1:8" ht="15" customHeight="1">
      <c r="A45" s="269" t="s">
        <v>94</v>
      </c>
      <c r="B45" s="723">
        <v>193</v>
      </c>
      <c r="C45" s="644" t="s">
        <v>95</v>
      </c>
    </row>
    <row r="46" spans="1:8" ht="15" customHeight="1">
      <c r="A46" s="270" t="s">
        <v>96</v>
      </c>
      <c r="B46" s="603">
        <v>7</v>
      </c>
      <c r="C46" s="646" t="s">
        <v>97</v>
      </c>
      <c r="D46" s="726"/>
      <c r="E46" s="726"/>
      <c r="F46" s="726"/>
      <c r="G46" s="726"/>
      <c r="H46" s="726"/>
    </row>
    <row r="47" spans="1:8" ht="15" customHeight="1">
      <c r="A47" s="652" t="s">
        <v>98</v>
      </c>
      <c r="B47" s="603">
        <v>60</v>
      </c>
      <c r="C47" s="646" t="s">
        <v>99</v>
      </c>
      <c r="D47" s="726"/>
      <c r="E47" s="726"/>
      <c r="F47" s="726"/>
      <c r="G47" s="726"/>
      <c r="H47" s="726"/>
    </row>
    <row r="48" spans="1:8" ht="15" customHeight="1">
      <c r="A48" s="652" t="s">
        <v>100</v>
      </c>
      <c r="B48" s="603">
        <v>31</v>
      </c>
      <c r="C48" s="646" t="s">
        <v>101</v>
      </c>
      <c r="D48" s="726"/>
      <c r="E48" s="726"/>
      <c r="F48" s="726"/>
      <c r="G48" s="726"/>
      <c r="H48" s="726"/>
    </row>
    <row r="49" spans="1:8" ht="15" customHeight="1">
      <c r="A49" s="652" t="s">
        <v>102</v>
      </c>
      <c r="B49" s="603">
        <v>14</v>
      </c>
      <c r="C49" s="646" t="s">
        <v>103</v>
      </c>
      <c r="D49" s="726"/>
      <c r="E49" s="726"/>
      <c r="F49" s="726"/>
      <c r="G49" s="726"/>
      <c r="H49" s="726"/>
    </row>
    <row r="50" spans="1:8" ht="15" customHeight="1">
      <c r="A50" s="652" t="s">
        <v>104</v>
      </c>
      <c r="B50" s="603">
        <v>81</v>
      </c>
      <c r="C50" s="651" t="s">
        <v>105</v>
      </c>
      <c r="D50" s="727"/>
      <c r="E50" s="727"/>
      <c r="F50" s="727"/>
      <c r="G50" s="727"/>
      <c r="H50" s="727"/>
    </row>
    <row r="51" spans="1:8" ht="12.95" customHeight="1">
      <c r="A51" s="467"/>
      <c r="B51" s="603"/>
      <c r="C51" s="656"/>
      <c r="D51" s="529"/>
      <c r="E51" s="529"/>
      <c r="F51" s="529"/>
      <c r="G51" s="529"/>
      <c r="H51" s="529"/>
    </row>
    <row r="52" spans="1:8" s="437" customFormat="1" ht="12.95" customHeight="1">
      <c r="A52" s="467"/>
      <c r="B52" s="728"/>
      <c r="C52" s="656"/>
    </row>
    <row r="53" spans="1:8" s="437" customFormat="1" ht="12.95" customHeight="1">
      <c r="A53" s="467"/>
      <c r="B53" s="728"/>
      <c r="C53" s="656"/>
      <c r="D53" s="729"/>
      <c r="E53" s="729"/>
      <c r="F53" s="729"/>
      <c r="G53" s="729"/>
      <c r="H53" s="729"/>
    </row>
    <row r="54" spans="1:8" ht="12.75" customHeight="1">
      <c r="A54" s="467"/>
      <c r="B54" s="728"/>
      <c r="C54" s="656"/>
    </row>
    <row r="55" spans="1:8" ht="12.75" customHeight="1">
      <c r="A55" s="467"/>
      <c r="B55" s="728"/>
      <c r="C55" s="656"/>
    </row>
    <row r="56" spans="1:8" ht="12" customHeight="1"/>
    <row r="57" spans="1:8" ht="14.25" customHeight="1"/>
    <row r="58" spans="1:8" ht="15" customHeight="1"/>
    <row r="59" spans="1:8" ht="15" customHeight="1">
      <c r="A59" s="522"/>
    </row>
    <row r="60" spans="1:8" ht="15" customHeight="1">
      <c r="A60" s="1" t="s">
        <v>0</v>
      </c>
      <c r="B60" s="717"/>
      <c r="C60" s="563" t="s">
        <v>1</v>
      </c>
    </row>
    <row r="61" spans="1:8" ht="20.25" customHeight="1">
      <c r="A61" s="718"/>
      <c r="B61" s="717"/>
      <c r="C61" s="718"/>
    </row>
    <row r="62" spans="1:8" ht="20.25" customHeight="1">
      <c r="A62" s="699" t="s">
        <v>688</v>
      </c>
      <c r="C62" s="719" t="s">
        <v>689</v>
      </c>
    </row>
    <row r="63" spans="1:8" ht="20.25" customHeight="1">
      <c r="A63" s="500" t="s">
        <v>694</v>
      </c>
      <c r="B63" s="601"/>
      <c r="C63" s="540" t="s">
        <v>695</v>
      </c>
    </row>
    <row r="64" spans="1:8" ht="20.25" customHeight="1">
      <c r="A64" s="437"/>
      <c r="B64" s="721"/>
    </row>
    <row r="65" spans="1:3" ht="20.25" customHeight="1">
      <c r="A65" s="444">
        <v>2021</v>
      </c>
      <c r="B65" s="705" t="s">
        <v>692</v>
      </c>
      <c r="C65" s="446">
        <v>2021</v>
      </c>
    </row>
    <row r="66" spans="1:3" ht="20.25" customHeight="1">
      <c r="A66" s="442"/>
      <c r="B66" s="722" t="s">
        <v>693</v>
      </c>
      <c r="C66" s="520"/>
    </row>
    <row r="67" spans="1:3" ht="20.25" customHeight="1">
      <c r="A67" s="642"/>
      <c r="B67" s="642"/>
      <c r="C67" s="520"/>
    </row>
    <row r="68" spans="1:3" ht="14.25" customHeight="1">
      <c r="A68" s="473" t="s">
        <v>108</v>
      </c>
      <c r="B68" s="730">
        <v>1712</v>
      </c>
      <c r="C68" s="475" t="s">
        <v>109</v>
      </c>
    </row>
    <row r="69" spans="1:3" ht="14.25" customHeight="1">
      <c r="A69" s="476" t="s">
        <v>110</v>
      </c>
      <c r="B69" s="587">
        <v>45</v>
      </c>
      <c r="C69" s="477" t="s">
        <v>111</v>
      </c>
    </row>
    <row r="70" spans="1:3" ht="14.25" customHeight="1">
      <c r="A70" s="476" t="s">
        <v>112</v>
      </c>
      <c r="B70" s="587">
        <v>76</v>
      </c>
      <c r="C70" s="477" t="s">
        <v>113</v>
      </c>
    </row>
    <row r="71" spans="1:3" ht="14.25" customHeight="1">
      <c r="A71" s="478" t="s">
        <v>500</v>
      </c>
      <c r="B71" s="731">
        <v>1255</v>
      </c>
      <c r="C71" s="477" t="s">
        <v>501</v>
      </c>
    </row>
    <row r="72" spans="1:3" ht="14.25" customHeight="1">
      <c r="A72" s="476" t="s">
        <v>130</v>
      </c>
      <c r="B72" s="587">
        <v>119</v>
      </c>
      <c r="C72" s="477" t="s">
        <v>131</v>
      </c>
    </row>
    <row r="73" spans="1:3" ht="14.25" customHeight="1">
      <c r="A73" s="476" t="s">
        <v>132</v>
      </c>
      <c r="B73" s="587">
        <v>10</v>
      </c>
      <c r="C73" s="477" t="s">
        <v>133</v>
      </c>
    </row>
    <row r="74" spans="1:3" ht="14.25" customHeight="1">
      <c r="A74" s="476" t="s">
        <v>134</v>
      </c>
      <c r="B74" s="587">
        <v>137</v>
      </c>
      <c r="C74" s="477" t="s">
        <v>135</v>
      </c>
    </row>
    <row r="75" spans="1:3" ht="14.25" customHeight="1">
      <c r="A75" s="476" t="s">
        <v>136</v>
      </c>
      <c r="B75" s="587">
        <v>9</v>
      </c>
      <c r="C75" s="477" t="s">
        <v>137</v>
      </c>
    </row>
    <row r="76" spans="1:3" ht="14.25" customHeight="1">
      <c r="A76" s="476" t="s">
        <v>138</v>
      </c>
      <c r="B76" s="587">
        <v>51</v>
      </c>
      <c r="C76" s="477" t="s">
        <v>139</v>
      </c>
    </row>
    <row r="77" spans="1:3" ht="14.25" customHeight="1">
      <c r="A77" s="476" t="s">
        <v>140</v>
      </c>
      <c r="B77" s="587">
        <v>10</v>
      </c>
      <c r="C77" s="477" t="s">
        <v>141</v>
      </c>
    </row>
    <row r="78" spans="1:3" ht="14.25" customHeight="1">
      <c r="A78" s="479" t="s">
        <v>142</v>
      </c>
      <c r="B78" s="730">
        <v>335</v>
      </c>
      <c r="C78" s="480" t="s">
        <v>143</v>
      </c>
    </row>
    <row r="79" spans="1:3" ht="14.25" customHeight="1">
      <c r="A79" s="476" t="s">
        <v>144</v>
      </c>
      <c r="B79" s="587">
        <v>5</v>
      </c>
      <c r="C79" s="477" t="s">
        <v>145</v>
      </c>
    </row>
    <row r="80" spans="1:3" ht="14.25" customHeight="1">
      <c r="A80" s="476" t="s">
        <v>146</v>
      </c>
      <c r="B80" s="587">
        <v>4</v>
      </c>
      <c r="C80" s="477" t="s">
        <v>147</v>
      </c>
    </row>
    <row r="81" spans="1:3" ht="14.25" customHeight="1">
      <c r="A81" s="476" t="s">
        <v>148</v>
      </c>
      <c r="B81" s="587">
        <v>20</v>
      </c>
      <c r="C81" s="477" t="s">
        <v>149</v>
      </c>
    </row>
    <row r="82" spans="1:3" ht="14.25" customHeight="1">
      <c r="A82" s="476" t="s">
        <v>150</v>
      </c>
      <c r="B82" s="587">
        <v>14</v>
      </c>
      <c r="C82" s="477" t="s">
        <v>151</v>
      </c>
    </row>
    <row r="83" spans="1:3" ht="14.25" customHeight="1">
      <c r="A83" s="476" t="s">
        <v>152</v>
      </c>
      <c r="B83" s="587">
        <v>242</v>
      </c>
      <c r="C83" s="477" t="s">
        <v>153</v>
      </c>
    </row>
    <row r="84" spans="1:3" ht="14.25" customHeight="1">
      <c r="A84" s="476" t="s">
        <v>154</v>
      </c>
      <c r="B84" s="587">
        <v>7</v>
      </c>
      <c r="C84" s="477" t="s">
        <v>155</v>
      </c>
    </row>
    <row r="85" spans="1:3" ht="14.25" customHeight="1">
      <c r="A85" s="476" t="s">
        <v>156</v>
      </c>
      <c r="B85" s="587">
        <v>37</v>
      </c>
      <c r="C85" s="477" t="s">
        <v>1350</v>
      </c>
    </row>
    <row r="86" spans="1:3" ht="14.25" customHeight="1">
      <c r="A86" s="476" t="s">
        <v>157</v>
      </c>
      <c r="B86" s="587">
        <v>6</v>
      </c>
      <c r="C86" s="477" t="s">
        <v>158</v>
      </c>
    </row>
    <row r="87" spans="1:3" ht="14.25" customHeight="1">
      <c r="A87" s="481" t="s">
        <v>159</v>
      </c>
      <c r="B87" s="730">
        <v>41</v>
      </c>
      <c r="C87" s="482" t="s">
        <v>160</v>
      </c>
    </row>
    <row r="88" spans="1:3" ht="14.25" customHeight="1">
      <c r="A88" s="476" t="s">
        <v>161</v>
      </c>
      <c r="B88" s="587">
        <v>8</v>
      </c>
      <c r="C88" s="477" t="s">
        <v>162</v>
      </c>
    </row>
    <row r="89" spans="1:3" ht="14.25" customHeight="1">
      <c r="A89" s="476" t="s">
        <v>163</v>
      </c>
      <c r="B89" s="587">
        <v>7</v>
      </c>
      <c r="C89" s="477" t="s">
        <v>164</v>
      </c>
    </row>
    <row r="90" spans="1:3" ht="14.25" customHeight="1">
      <c r="A90" s="476" t="s">
        <v>165</v>
      </c>
      <c r="B90" s="587">
        <v>15</v>
      </c>
      <c r="C90" s="477" t="s">
        <v>166</v>
      </c>
    </row>
    <row r="91" spans="1:3" ht="14.25" customHeight="1">
      <c r="A91" s="476" t="s">
        <v>167</v>
      </c>
      <c r="B91" s="587">
        <v>7</v>
      </c>
      <c r="C91" s="477" t="s">
        <v>168</v>
      </c>
    </row>
    <row r="92" spans="1:3" ht="14.25" customHeight="1">
      <c r="A92" s="476" t="s">
        <v>169</v>
      </c>
      <c r="B92" s="587">
        <v>4</v>
      </c>
      <c r="C92" s="477" t="s">
        <v>170</v>
      </c>
    </row>
    <row r="93" spans="1:3" ht="14.25" customHeight="1">
      <c r="A93" s="479" t="s">
        <v>171</v>
      </c>
      <c r="B93" s="730">
        <v>384</v>
      </c>
      <c r="C93" s="483" t="s">
        <v>172</v>
      </c>
    </row>
    <row r="94" spans="1:3" ht="14.25" customHeight="1">
      <c r="A94" s="476" t="s">
        <v>173</v>
      </c>
      <c r="B94" s="587">
        <v>226</v>
      </c>
      <c r="C94" s="477" t="s">
        <v>174</v>
      </c>
    </row>
    <row r="95" spans="1:3" ht="14.25" customHeight="1">
      <c r="A95" s="476" t="s">
        <v>175</v>
      </c>
      <c r="B95" s="587">
        <v>17</v>
      </c>
      <c r="C95" s="477" t="s">
        <v>176</v>
      </c>
    </row>
    <row r="96" spans="1:3" ht="14.25" customHeight="1">
      <c r="A96" s="476" t="s">
        <v>177</v>
      </c>
      <c r="B96" s="587">
        <v>73</v>
      </c>
      <c r="C96" s="477" t="s">
        <v>178</v>
      </c>
    </row>
    <row r="97" spans="1:3" ht="14.25" customHeight="1">
      <c r="A97" s="476" t="s">
        <v>179</v>
      </c>
      <c r="B97" s="587">
        <v>41</v>
      </c>
      <c r="C97" s="477" t="s">
        <v>180</v>
      </c>
    </row>
    <row r="98" spans="1:3" ht="14.25" customHeight="1">
      <c r="A98" s="476" t="s">
        <v>181</v>
      </c>
      <c r="B98" s="587">
        <v>1</v>
      </c>
      <c r="C98" s="477" t="s">
        <v>182</v>
      </c>
    </row>
    <row r="99" spans="1:3" ht="14.25" customHeight="1">
      <c r="A99" s="476" t="s">
        <v>183</v>
      </c>
      <c r="B99" s="587">
        <v>26</v>
      </c>
      <c r="C99" s="477" t="s">
        <v>184</v>
      </c>
    </row>
    <row r="100" spans="1:3" ht="14.25" customHeight="1">
      <c r="A100" s="484" t="s">
        <v>185</v>
      </c>
      <c r="B100" s="730">
        <v>18</v>
      </c>
      <c r="C100" s="480" t="s">
        <v>186</v>
      </c>
    </row>
    <row r="101" spans="1:3" ht="14.25" customHeight="1">
      <c r="A101" s="476" t="s">
        <v>187</v>
      </c>
      <c r="B101" s="587"/>
      <c r="C101" s="477" t="s">
        <v>188</v>
      </c>
    </row>
    <row r="102" spans="1:3" ht="14.25" customHeight="1">
      <c r="A102" s="476" t="s">
        <v>189</v>
      </c>
      <c r="B102" s="587">
        <v>11</v>
      </c>
      <c r="C102" s="477" t="s">
        <v>190</v>
      </c>
    </row>
    <row r="103" spans="1:3" ht="14.25" customHeight="1">
      <c r="A103" s="476" t="s">
        <v>191</v>
      </c>
      <c r="B103" s="587">
        <v>2</v>
      </c>
      <c r="C103" s="477" t="s">
        <v>192</v>
      </c>
    </row>
    <row r="104" spans="1:3" ht="14.25" customHeight="1">
      <c r="A104" s="476" t="s">
        <v>193</v>
      </c>
      <c r="B104" s="587">
        <v>5</v>
      </c>
      <c r="C104" s="477" t="s">
        <v>194</v>
      </c>
    </row>
    <row r="105" spans="1:3" ht="14.25" customHeight="1">
      <c r="A105" s="473" t="s">
        <v>195</v>
      </c>
      <c r="B105" s="730">
        <v>26</v>
      </c>
      <c r="C105" s="480" t="s">
        <v>196</v>
      </c>
    </row>
    <row r="106" spans="1:3" ht="14.25" customHeight="1">
      <c r="A106" s="476" t="s">
        <v>197</v>
      </c>
      <c r="B106" s="587">
        <v>1</v>
      </c>
      <c r="C106" s="477" t="s">
        <v>198</v>
      </c>
    </row>
    <row r="107" spans="1:3" ht="14.25" customHeight="1">
      <c r="A107" s="476" t="s">
        <v>199</v>
      </c>
      <c r="B107" s="587">
        <v>2</v>
      </c>
      <c r="C107" s="477" t="s">
        <v>200</v>
      </c>
    </row>
    <row r="108" spans="1:3" ht="14.25" customHeight="1">
      <c r="A108" s="476" t="s">
        <v>201</v>
      </c>
      <c r="B108" s="587">
        <v>23</v>
      </c>
      <c r="C108" s="477" t="s">
        <v>202</v>
      </c>
    </row>
    <row r="109" spans="1:3" ht="14.25" customHeight="1">
      <c r="A109" s="476" t="s">
        <v>203</v>
      </c>
      <c r="B109" s="587"/>
      <c r="C109" s="477" t="s">
        <v>204</v>
      </c>
    </row>
    <row r="110" spans="1:3" ht="14.25" customHeight="1">
      <c r="A110" s="484" t="s">
        <v>205</v>
      </c>
      <c r="B110" s="730">
        <v>10</v>
      </c>
      <c r="C110" s="480" t="s">
        <v>206</v>
      </c>
    </row>
    <row r="111" spans="1:3" ht="14.25" customHeight="1">
      <c r="A111" s="664" t="s">
        <v>207</v>
      </c>
      <c r="B111" s="587"/>
      <c r="C111" s="486" t="s">
        <v>502</v>
      </c>
    </row>
    <row r="112" spans="1:3" ht="14.25" customHeight="1">
      <c r="A112" s="665" t="s">
        <v>209</v>
      </c>
      <c r="B112" s="587">
        <v>10</v>
      </c>
      <c r="C112" s="486" t="s">
        <v>210</v>
      </c>
    </row>
    <row r="113" spans="1:3" ht="14.25" customHeight="1">
      <c r="A113" s="488" t="s">
        <v>335</v>
      </c>
      <c r="B113" s="730">
        <f>B110+B105+B100+B93+B87+B78+B68+'9'!B45+'9'!B37+'9'!B27+'9'!B18+'9'!B9</f>
        <v>4416</v>
      </c>
      <c r="C113" s="200" t="s">
        <v>212</v>
      </c>
    </row>
    <row r="114" spans="1:3" ht="20.25" customHeight="1">
      <c r="A114" s="533"/>
      <c r="B114" s="534"/>
      <c r="C114" s="437"/>
    </row>
    <row r="115" spans="1:3" ht="20.25" customHeight="1">
      <c r="A115" s="531" t="s">
        <v>1330</v>
      </c>
      <c r="B115" s="631"/>
      <c r="C115" s="497" t="s">
        <v>1351</v>
      </c>
    </row>
  </sheetData>
  <printOptions gridLinesSet="0"/>
  <pageMargins left="0.59055118110236227" right="0.59055118110236227" top="1.1811023622047245" bottom="1.1811023622047245" header="0.51181102362204722" footer="0.51181102362204722"/>
  <pageSetup paperSize="9" scale="75" orientation="portrait" r:id="rId1"/>
  <headerFooter alignWithMargins="0"/>
  <rowBreaks count="1" manualBreakCount="1">
    <brk id="59" max="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7030A0"/>
  </sheetPr>
  <dimension ref="A1:G136"/>
  <sheetViews>
    <sheetView showGridLines="0" view="pageBreakPreview" topLeftCell="A114" zoomScaleSheetLayoutView="100" workbookViewId="0">
      <selection activeCell="F132" sqref="F132"/>
    </sheetView>
  </sheetViews>
  <sheetFormatPr baseColWidth="10" defaultColWidth="5.28515625" defaultRowHeight="12.75"/>
  <cols>
    <col min="1" max="1" width="32.7109375" style="442" customWidth="1"/>
    <col min="2" max="2" width="16.7109375" style="443" customWidth="1"/>
    <col min="3" max="3" width="11.140625" style="443" customWidth="1"/>
    <col min="4" max="4" width="11.85546875" style="443" customWidth="1"/>
    <col min="5" max="5" width="16.42578125" style="443" customWidth="1"/>
    <col min="6" max="6" width="34.5703125" style="442" customWidth="1"/>
    <col min="7" max="7" width="3.7109375" style="442" customWidth="1"/>
    <col min="8" max="8" width="6.7109375" style="442" customWidth="1"/>
    <col min="9" max="131" width="5.28515625" style="442" customWidth="1"/>
    <col min="132" max="257" width="5.28515625" style="442"/>
    <col min="258" max="258" width="32.7109375" style="442" customWidth="1"/>
    <col min="259" max="259" width="14.7109375" style="442" customWidth="1"/>
    <col min="260" max="261" width="16.7109375" style="442" customWidth="1"/>
    <col min="262" max="262" width="29.28515625" style="442" customWidth="1"/>
    <col min="263" max="263" width="3.7109375" style="442" customWidth="1"/>
    <col min="264" max="264" width="6.7109375" style="442" customWidth="1"/>
    <col min="265" max="387" width="5.28515625" style="442" customWidth="1"/>
    <col min="388" max="513" width="5.28515625" style="442"/>
    <col min="514" max="514" width="32.7109375" style="442" customWidth="1"/>
    <col min="515" max="515" width="14.7109375" style="442" customWidth="1"/>
    <col min="516" max="517" width="16.7109375" style="442" customWidth="1"/>
    <col min="518" max="518" width="29.28515625" style="442" customWidth="1"/>
    <col min="519" max="519" width="3.7109375" style="442" customWidth="1"/>
    <col min="520" max="520" width="6.7109375" style="442" customWidth="1"/>
    <col min="521" max="643" width="5.28515625" style="442" customWidth="1"/>
    <col min="644" max="769" width="5.28515625" style="442"/>
    <col min="770" max="770" width="32.7109375" style="442" customWidth="1"/>
    <col min="771" max="771" width="14.7109375" style="442" customWidth="1"/>
    <col min="772" max="773" width="16.7109375" style="442" customWidth="1"/>
    <col min="774" max="774" width="29.28515625" style="442" customWidth="1"/>
    <col min="775" max="775" width="3.7109375" style="442" customWidth="1"/>
    <col min="776" max="776" width="6.7109375" style="442" customWidth="1"/>
    <col min="777" max="899" width="5.28515625" style="442" customWidth="1"/>
    <col min="900" max="1025" width="5.28515625" style="442"/>
    <col min="1026" max="1026" width="32.7109375" style="442" customWidth="1"/>
    <col min="1027" max="1027" width="14.7109375" style="442" customWidth="1"/>
    <col min="1028" max="1029" width="16.7109375" style="442" customWidth="1"/>
    <col min="1030" max="1030" width="29.28515625" style="442" customWidth="1"/>
    <col min="1031" max="1031" width="3.7109375" style="442" customWidth="1"/>
    <col min="1032" max="1032" width="6.7109375" style="442" customWidth="1"/>
    <col min="1033" max="1155" width="5.28515625" style="442" customWidth="1"/>
    <col min="1156" max="1281" width="5.28515625" style="442"/>
    <col min="1282" max="1282" width="32.7109375" style="442" customWidth="1"/>
    <col min="1283" max="1283" width="14.7109375" style="442" customWidth="1"/>
    <col min="1284" max="1285" width="16.7109375" style="442" customWidth="1"/>
    <col min="1286" max="1286" width="29.28515625" style="442" customWidth="1"/>
    <col min="1287" max="1287" width="3.7109375" style="442" customWidth="1"/>
    <col min="1288" max="1288" width="6.7109375" style="442" customWidth="1"/>
    <col min="1289" max="1411" width="5.28515625" style="442" customWidth="1"/>
    <col min="1412" max="1537" width="5.28515625" style="442"/>
    <col min="1538" max="1538" width="32.7109375" style="442" customWidth="1"/>
    <col min="1539" max="1539" width="14.7109375" style="442" customWidth="1"/>
    <col min="1540" max="1541" width="16.7109375" style="442" customWidth="1"/>
    <col min="1542" max="1542" width="29.28515625" style="442" customWidth="1"/>
    <col min="1543" max="1543" width="3.7109375" style="442" customWidth="1"/>
    <col min="1544" max="1544" width="6.7109375" style="442" customWidth="1"/>
    <col min="1545" max="1667" width="5.28515625" style="442" customWidth="1"/>
    <col min="1668" max="1793" width="5.28515625" style="442"/>
    <col min="1794" max="1794" width="32.7109375" style="442" customWidth="1"/>
    <col min="1795" max="1795" width="14.7109375" style="442" customWidth="1"/>
    <col min="1796" max="1797" width="16.7109375" style="442" customWidth="1"/>
    <col min="1798" max="1798" width="29.28515625" style="442" customWidth="1"/>
    <col min="1799" max="1799" width="3.7109375" style="442" customWidth="1"/>
    <col min="1800" max="1800" width="6.7109375" style="442" customWidth="1"/>
    <col min="1801" max="1923" width="5.28515625" style="442" customWidth="1"/>
    <col min="1924" max="2049" width="5.28515625" style="442"/>
    <col min="2050" max="2050" width="32.7109375" style="442" customWidth="1"/>
    <col min="2051" max="2051" width="14.7109375" style="442" customWidth="1"/>
    <col min="2052" max="2053" width="16.7109375" style="442" customWidth="1"/>
    <col min="2054" max="2054" width="29.28515625" style="442" customWidth="1"/>
    <col min="2055" max="2055" width="3.7109375" style="442" customWidth="1"/>
    <col min="2056" max="2056" width="6.7109375" style="442" customWidth="1"/>
    <col min="2057" max="2179" width="5.28515625" style="442" customWidth="1"/>
    <col min="2180" max="2305" width="5.28515625" style="442"/>
    <col min="2306" max="2306" width="32.7109375" style="442" customWidth="1"/>
    <col min="2307" max="2307" width="14.7109375" style="442" customWidth="1"/>
    <col min="2308" max="2309" width="16.7109375" style="442" customWidth="1"/>
    <col min="2310" max="2310" width="29.28515625" style="442" customWidth="1"/>
    <col min="2311" max="2311" width="3.7109375" style="442" customWidth="1"/>
    <col min="2312" max="2312" width="6.7109375" style="442" customWidth="1"/>
    <col min="2313" max="2435" width="5.28515625" style="442" customWidth="1"/>
    <col min="2436" max="2561" width="5.28515625" style="442"/>
    <col min="2562" max="2562" width="32.7109375" style="442" customWidth="1"/>
    <col min="2563" max="2563" width="14.7109375" style="442" customWidth="1"/>
    <col min="2564" max="2565" width="16.7109375" style="442" customWidth="1"/>
    <col min="2566" max="2566" width="29.28515625" style="442" customWidth="1"/>
    <col min="2567" max="2567" width="3.7109375" style="442" customWidth="1"/>
    <col min="2568" max="2568" width="6.7109375" style="442" customWidth="1"/>
    <col min="2569" max="2691" width="5.28515625" style="442" customWidth="1"/>
    <col min="2692" max="2817" width="5.28515625" style="442"/>
    <col min="2818" max="2818" width="32.7109375" style="442" customWidth="1"/>
    <col min="2819" max="2819" width="14.7109375" style="442" customWidth="1"/>
    <col min="2820" max="2821" width="16.7109375" style="442" customWidth="1"/>
    <col min="2822" max="2822" width="29.28515625" style="442" customWidth="1"/>
    <col min="2823" max="2823" width="3.7109375" style="442" customWidth="1"/>
    <col min="2824" max="2824" width="6.7109375" style="442" customWidth="1"/>
    <col min="2825" max="2947" width="5.28515625" style="442" customWidth="1"/>
    <col min="2948" max="3073" width="5.28515625" style="442"/>
    <col min="3074" max="3074" width="32.7109375" style="442" customWidth="1"/>
    <col min="3075" max="3075" width="14.7109375" style="442" customWidth="1"/>
    <col min="3076" max="3077" width="16.7109375" style="442" customWidth="1"/>
    <col min="3078" max="3078" width="29.28515625" style="442" customWidth="1"/>
    <col min="3079" max="3079" width="3.7109375" style="442" customWidth="1"/>
    <col min="3080" max="3080" width="6.7109375" style="442" customWidth="1"/>
    <col min="3081" max="3203" width="5.28515625" style="442" customWidth="1"/>
    <col min="3204" max="3329" width="5.28515625" style="442"/>
    <col min="3330" max="3330" width="32.7109375" style="442" customWidth="1"/>
    <col min="3331" max="3331" width="14.7109375" style="442" customWidth="1"/>
    <col min="3332" max="3333" width="16.7109375" style="442" customWidth="1"/>
    <col min="3334" max="3334" width="29.28515625" style="442" customWidth="1"/>
    <col min="3335" max="3335" width="3.7109375" style="442" customWidth="1"/>
    <col min="3336" max="3336" width="6.7109375" style="442" customWidth="1"/>
    <col min="3337" max="3459" width="5.28515625" style="442" customWidth="1"/>
    <col min="3460" max="3585" width="5.28515625" style="442"/>
    <col min="3586" max="3586" width="32.7109375" style="442" customWidth="1"/>
    <col min="3587" max="3587" width="14.7109375" style="442" customWidth="1"/>
    <col min="3588" max="3589" width="16.7109375" style="442" customWidth="1"/>
    <col min="3590" max="3590" width="29.28515625" style="442" customWidth="1"/>
    <col min="3591" max="3591" width="3.7109375" style="442" customWidth="1"/>
    <col min="3592" max="3592" width="6.7109375" style="442" customWidth="1"/>
    <col min="3593" max="3715" width="5.28515625" style="442" customWidth="1"/>
    <col min="3716" max="3841" width="5.28515625" style="442"/>
    <col min="3842" max="3842" width="32.7109375" style="442" customWidth="1"/>
    <col min="3843" max="3843" width="14.7109375" style="442" customWidth="1"/>
    <col min="3844" max="3845" width="16.7109375" style="442" customWidth="1"/>
    <col min="3846" max="3846" width="29.28515625" style="442" customWidth="1"/>
    <col min="3847" max="3847" width="3.7109375" style="442" customWidth="1"/>
    <col min="3848" max="3848" width="6.7109375" style="442" customWidth="1"/>
    <col min="3849" max="3971" width="5.28515625" style="442" customWidth="1"/>
    <col min="3972" max="4097" width="5.28515625" style="442"/>
    <col min="4098" max="4098" width="32.7109375" style="442" customWidth="1"/>
    <col min="4099" max="4099" width="14.7109375" style="442" customWidth="1"/>
    <col min="4100" max="4101" width="16.7109375" style="442" customWidth="1"/>
    <col min="4102" max="4102" width="29.28515625" style="442" customWidth="1"/>
    <col min="4103" max="4103" width="3.7109375" style="442" customWidth="1"/>
    <col min="4104" max="4104" width="6.7109375" style="442" customWidth="1"/>
    <col min="4105" max="4227" width="5.28515625" style="442" customWidth="1"/>
    <col min="4228" max="4353" width="5.28515625" style="442"/>
    <col min="4354" max="4354" width="32.7109375" style="442" customWidth="1"/>
    <col min="4355" max="4355" width="14.7109375" style="442" customWidth="1"/>
    <col min="4356" max="4357" width="16.7109375" style="442" customWidth="1"/>
    <col min="4358" max="4358" width="29.28515625" style="442" customWidth="1"/>
    <col min="4359" max="4359" width="3.7109375" style="442" customWidth="1"/>
    <col min="4360" max="4360" width="6.7109375" style="442" customWidth="1"/>
    <col min="4361" max="4483" width="5.28515625" style="442" customWidth="1"/>
    <col min="4484" max="4609" width="5.28515625" style="442"/>
    <col min="4610" max="4610" width="32.7109375" style="442" customWidth="1"/>
    <col min="4611" max="4611" width="14.7109375" style="442" customWidth="1"/>
    <col min="4612" max="4613" width="16.7109375" style="442" customWidth="1"/>
    <col min="4614" max="4614" width="29.28515625" style="442" customWidth="1"/>
    <col min="4615" max="4615" width="3.7109375" style="442" customWidth="1"/>
    <col min="4616" max="4616" width="6.7109375" style="442" customWidth="1"/>
    <col min="4617" max="4739" width="5.28515625" style="442" customWidth="1"/>
    <col min="4740" max="4865" width="5.28515625" style="442"/>
    <col min="4866" max="4866" width="32.7109375" style="442" customWidth="1"/>
    <col min="4867" max="4867" width="14.7109375" style="442" customWidth="1"/>
    <col min="4868" max="4869" width="16.7109375" style="442" customWidth="1"/>
    <col min="4870" max="4870" width="29.28515625" style="442" customWidth="1"/>
    <col min="4871" max="4871" width="3.7109375" style="442" customWidth="1"/>
    <col min="4872" max="4872" width="6.7109375" style="442" customWidth="1"/>
    <col min="4873" max="4995" width="5.28515625" style="442" customWidth="1"/>
    <col min="4996" max="5121" width="5.28515625" style="442"/>
    <col min="5122" max="5122" width="32.7109375" style="442" customWidth="1"/>
    <col min="5123" max="5123" width="14.7109375" style="442" customWidth="1"/>
    <col min="5124" max="5125" width="16.7109375" style="442" customWidth="1"/>
    <col min="5126" max="5126" width="29.28515625" style="442" customWidth="1"/>
    <col min="5127" max="5127" width="3.7109375" style="442" customWidth="1"/>
    <col min="5128" max="5128" width="6.7109375" style="442" customWidth="1"/>
    <col min="5129" max="5251" width="5.28515625" style="442" customWidth="1"/>
    <col min="5252" max="5377" width="5.28515625" style="442"/>
    <col min="5378" max="5378" width="32.7109375" style="442" customWidth="1"/>
    <col min="5379" max="5379" width="14.7109375" style="442" customWidth="1"/>
    <col min="5380" max="5381" width="16.7109375" style="442" customWidth="1"/>
    <col min="5382" max="5382" width="29.28515625" style="442" customWidth="1"/>
    <col min="5383" max="5383" width="3.7109375" style="442" customWidth="1"/>
    <col min="5384" max="5384" width="6.7109375" style="442" customWidth="1"/>
    <col min="5385" max="5507" width="5.28515625" style="442" customWidth="1"/>
    <col min="5508" max="5633" width="5.28515625" style="442"/>
    <col min="5634" max="5634" width="32.7109375" style="442" customWidth="1"/>
    <col min="5635" max="5635" width="14.7109375" style="442" customWidth="1"/>
    <col min="5636" max="5637" width="16.7109375" style="442" customWidth="1"/>
    <col min="5638" max="5638" width="29.28515625" style="442" customWidth="1"/>
    <col min="5639" max="5639" width="3.7109375" style="442" customWidth="1"/>
    <col min="5640" max="5640" width="6.7109375" style="442" customWidth="1"/>
    <col min="5641" max="5763" width="5.28515625" style="442" customWidth="1"/>
    <col min="5764" max="5889" width="5.28515625" style="442"/>
    <col min="5890" max="5890" width="32.7109375" style="442" customWidth="1"/>
    <col min="5891" max="5891" width="14.7109375" style="442" customWidth="1"/>
    <col min="5892" max="5893" width="16.7109375" style="442" customWidth="1"/>
    <col min="5894" max="5894" width="29.28515625" style="442" customWidth="1"/>
    <col min="5895" max="5895" width="3.7109375" style="442" customWidth="1"/>
    <col min="5896" max="5896" width="6.7109375" style="442" customWidth="1"/>
    <col min="5897" max="6019" width="5.28515625" style="442" customWidth="1"/>
    <col min="6020" max="6145" width="5.28515625" style="442"/>
    <col min="6146" max="6146" width="32.7109375" style="442" customWidth="1"/>
    <col min="6147" max="6147" width="14.7109375" style="442" customWidth="1"/>
    <col min="6148" max="6149" width="16.7109375" style="442" customWidth="1"/>
    <col min="6150" max="6150" width="29.28515625" style="442" customWidth="1"/>
    <col min="6151" max="6151" width="3.7109375" style="442" customWidth="1"/>
    <col min="6152" max="6152" width="6.7109375" style="442" customWidth="1"/>
    <col min="6153" max="6275" width="5.28515625" style="442" customWidth="1"/>
    <col min="6276" max="6401" width="5.28515625" style="442"/>
    <col min="6402" max="6402" width="32.7109375" style="442" customWidth="1"/>
    <col min="6403" max="6403" width="14.7109375" style="442" customWidth="1"/>
    <col min="6404" max="6405" width="16.7109375" style="442" customWidth="1"/>
    <col min="6406" max="6406" width="29.28515625" style="442" customWidth="1"/>
    <col min="6407" max="6407" width="3.7109375" style="442" customWidth="1"/>
    <col min="6408" max="6408" width="6.7109375" style="442" customWidth="1"/>
    <col min="6409" max="6531" width="5.28515625" style="442" customWidth="1"/>
    <col min="6532" max="6657" width="5.28515625" style="442"/>
    <col min="6658" max="6658" width="32.7109375" style="442" customWidth="1"/>
    <col min="6659" max="6659" width="14.7109375" style="442" customWidth="1"/>
    <col min="6660" max="6661" width="16.7109375" style="442" customWidth="1"/>
    <col min="6662" max="6662" width="29.28515625" style="442" customWidth="1"/>
    <col min="6663" max="6663" width="3.7109375" style="442" customWidth="1"/>
    <col min="6664" max="6664" width="6.7109375" style="442" customWidth="1"/>
    <col min="6665" max="6787" width="5.28515625" style="442" customWidth="1"/>
    <col min="6788" max="6913" width="5.28515625" style="442"/>
    <col min="6914" max="6914" width="32.7109375" style="442" customWidth="1"/>
    <col min="6915" max="6915" width="14.7109375" style="442" customWidth="1"/>
    <col min="6916" max="6917" width="16.7109375" style="442" customWidth="1"/>
    <col min="6918" max="6918" width="29.28515625" style="442" customWidth="1"/>
    <col min="6919" max="6919" width="3.7109375" style="442" customWidth="1"/>
    <col min="6920" max="6920" width="6.7109375" style="442" customWidth="1"/>
    <col min="6921" max="7043" width="5.28515625" style="442" customWidth="1"/>
    <col min="7044" max="7169" width="5.28515625" style="442"/>
    <col min="7170" max="7170" width="32.7109375" style="442" customWidth="1"/>
    <col min="7171" max="7171" width="14.7109375" style="442" customWidth="1"/>
    <col min="7172" max="7173" width="16.7109375" style="442" customWidth="1"/>
    <col min="7174" max="7174" width="29.28515625" style="442" customWidth="1"/>
    <col min="7175" max="7175" width="3.7109375" style="442" customWidth="1"/>
    <col min="7176" max="7176" width="6.7109375" style="442" customWidth="1"/>
    <col min="7177" max="7299" width="5.28515625" style="442" customWidth="1"/>
    <col min="7300" max="7425" width="5.28515625" style="442"/>
    <col min="7426" max="7426" width="32.7109375" style="442" customWidth="1"/>
    <col min="7427" max="7427" width="14.7109375" style="442" customWidth="1"/>
    <col min="7428" max="7429" width="16.7109375" style="442" customWidth="1"/>
    <col min="7430" max="7430" width="29.28515625" style="442" customWidth="1"/>
    <col min="7431" max="7431" width="3.7109375" style="442" customWidth="1"/>
    <col min="7432" max="7432" width="6.7109375" style="442" customWidth="1"/>
    <col min="7433" max="7555" width="5.28515625" style="442" customWidth="1"/>
    <col min="7556" max="7681" width="5.28515625" style="442"/>
    <col min="7682" max="7682" width="32.7109375" style="442" customWidth="1"/>
    <col min="7683" max="7683" width="14.7109375" style="442" customWidth="1"/>
    <col min="7684" max="7685" width="16.7109375" style="442" customWidth="1"/>
    <col min="7686" max="7686" width="29.28515625" style="442" customWidth="1"/>
    <col min="7687" max="7687" width="3.7109375" style="442" customWidth="1"/>
    <col min="7688" max="7688" width="6.7109375" style="442" customWidth="1"/>
    <col min="7689" max="7811" width="5.28515625" style="442" customWidth="1"/>
    <col min="7812" max="7937" width="5.28515625" style="442"/>
    <col min="7938" max="7938" width="32.7109375" style="442" customWidth="1"/>
    <col min="7939" max="7939" width="14.7109375" style="442" customWidth="1"/>
    <col min="7940" max="7941" width="16.7109375" style="442" customWidth="1"/>
    <col min="7942" max="7942" width="29.28515625" style="442" customWidth="1"/>
    <col min="7943" max="7943" width="3.7109375" style="442" customWidth="1"/>
    <col min="7944" max="7944" width="6.7109375" style="442" customWidth="1"/>
    <col min="7945" max="8067" width="5.28515625" style="442" customWidth="1"/>
    <col min="8068" max="8193" width="5.28515625" style="442"/>
    <col min="8194" max="8194" width="32.7109375" style="442" customWidth="1"/>
    <col min="8195" max="8195" width="14.7109375" style="442" customWidth="1"/>
    <col min="8196" max="8197" width="16.7109375" style="442" customWidth="1"/>
    <col min="8198" max="8198" width="29.28515625" style="442" customWidth="1"/>
    <col min="8199" max="8199" width="3.7109375" style="442" customWidth="1"/>
    <col min="8200" max="8200" width="6.7109375" style="442" customWidth="1"/>
    <col min="8201" max="8323" width="5.28515625" style="442" customWidth="1"/>
    <col min="8324" max="8449" width="5.28515625" style="442"/>
    <col min="8450" max="8450" width="32.7109375" style="442" customWidth="1"/>
    <col min="8451" max="8451" width="14.7109375" style="442" customWidth="1"/>
    <col min="8452" max="8453" width="16.7109375" style="442" customWidth="1"/>
    <col min="8454" max="8454" width="29.28515625" style="442" customWidth="1"/>
    <col min="8455" max="8455" width="3.7109375" style="442" customWidth="1"/>
    <col min="8456" max="8456" width="6.7109375" style="442" customWidth="1"/>
    <col min="8457" max="8579" width="5.28515625" style="442" customWidth="1"/>
    <col min="8580" max="8705" width="5.28515625" style="442"/>
    <col min="8706" max="8706" width="32.7109375" style="442" customWidth="1"/>
    <col min="8707" max="8707" width="14.7109375" style="442" customWidth="1"/>
    <col min="8708" max="8709" width="16.7109375" style="442" customWidth="1"/>
    <col min="8710" max="8710" width="29.28515625" style="442" customWidth="1"/>
    <col min="8711" max="8711" width="3.7109375" style="442" customWidth="1"/>
    <col min="8712" max="8712" width="6.7109375" style="442" customWidth="1"/>
    <col min="8713" max="8835" width="5.28515625" style="442" customWidth="1"/>
    <col min="8836" max="8961" width="5.28515625" style="442"/>
    <col min="8962" max="8962" width="32.7109375" style="442" customWidth="1"/>
    <col min="8963" max="8963" width="14.7109375" style="442" customWidth="1"/>
    <col min="8964" max="8965" width="16.7109375" style="442" customWidth="1"/>
    <col min="8966" max="8966" width="29.28515625" style="442" customWidth="1"/>
    <col min="8967" max="8967" width="3.7109375" style="442" customWidth="1"/>
    <col min="8968" max="8968" width="6.7109375" style="442" customWidth="1"/>
    <col min="8969" max="9091" width="5.28515625" style="442" customWidth="1"/>
    <col min="9092" max="9217" width="5.28515625" style="442"/>
    <col min="9218" max="9218" width="32.7109375" style="442" customWidth="1"/>
    <col min="9219" max="9219" width="14.7109375" style="442" customWidth="1"/>
    <col min="9220" max="9221" width="16.7109375" style="442" customWidth="1"/>
    <col min="9222" max="9222" width="29.28515625" style="442" customWidth="1"/>
    <col min="9223" max="9223" width="3.7109375" style="442" customWidth="1"/>
    <col min="9224" max="9224" width="6.7109375" style="442" customWidth="1"/>
    <col min="9225" max="9347" width="5.28515625" style="442" customWidth="1"/>
    <col min="9348" max="9473" width="5.28515625" style="442"/>
    <col min="9474" max="9474" width="32.7109375" style="442" customWidth="1"/>
    <col min="9475" max="9475" width="14.7109375" style="442" customWidth="1"/>
    <col min="9476" max="9477" width="16.7109375" style="442" customWidth="1"/>
    <col min="9478" max="9478" width="29.28515625" style="442" customWidth="1"/>
    <col min="9479" max="9479" width="3.7109375" style="442" customWidth="1"/>
    <col min="9480" max="9480" width="6.7109375" style="442" customWidth="1"/>
    <col min="9481" max="9603" width="5.28515625" style="442" customWidth="1"/>
    <col min="9604" max="9729" width="5.28515625" style="442"/>
    <col min="9730" max="9730" width="32.7109375" style="442" customWidth="1"/>
    <col min="9731" max="9731" width="14.7109375" style="442" customWidth="1"/>
    <col min="9732" max="9733" width="16.7109375" style="442" customWidth="1"/>
    <col min="9734" max="9734" width="29.28515625" style="442" customWidth="1"/>
    <col min="9735" max="9735" width="3.7109375" style="442" customWidth="1"/>
    <col min="9736" max="9736" width="6.7109375" style="442" customWidth="1"/>
    <col min="9737" max="9859" width="5.28515625" style="442" customWidth="1"/>
    <col min="9860" max="9985" width="5.28515625" style="442"/>
    <col min="9986" max="9986" width="32.7109375" style="442" customWidth="1"/>
    <col min="9987" max="9987" width="14.7109375" style="442" customWidth="1"/>
    <col min="9988" max="9989" width="16.7109375" style="442" customWidth="1"/>
    <col min="9990" max="9990" width="29.28515625" style="442" customWidth="1"/>
    <col min="9991" max="9991" width="3.7109375" style="442" customWidth="1"/>
    <col min="9992" max="9992" width="6.7109375" style="442" customWidth="1"/>
    <col min="9993" max="10115" width="5.28515625" style="442" customWidth="1"/>
    <col min="10116" max="10241" width="5.28515625" style="442"/>
    <col min="10242" max="10242" width="32.7109375" style="442" customWidth="1"/>
    <col min="10243" max="10243" width="14.7109375" style="442" customWidth="1"/>
    <col min="10244" max="10245" width="16.7109375" style="442" customWidth="1"/>
    <col min="10246" max="10246" width="29.28515625" style="442" customWidth="1"/>
    <col min="10247" max="10247" width="3.7109375" style="442" customWidth="1"/>
    <col min="10248" max="10248" width="6.7109375" style="442" customWidth="1"/>
    <col min="10249" max="10371" width="5.28515625" style="442" customWidth="1"/>
    <col min="10372" max="10497" width="5.28515625" style="442"/>
    <col min="10498" max="10498" width="32.7109375" style="442" customWidth="1"/>
    <col min="10499" max="10499" width="14.7109375" style="442" customWidth="1"/>
    <col min="10500" max="10501" width="16.7109375" style="442" customWidth="1"/>
    <col min="10502" max="10502" width="29.28515625" style="442" customWidth="1"/>
    <col min="10503" max="10503" width="3.7109375" style="442" customWidth="1"/>
    <col min="10504" max="10504" width="6.7109375" style="442" customWidth="1"/>
    <col min="10505" max="10627" width="5.28515625" style="442" customWidth="1"/>
    <col min="10628" max="10753" width="5.28515625" style="442"/>
    <col min="10754" max="10754" width="32.7109375" style="442" customWidth="1"/>
    <col min="10755" max="10755" width="14.7109375" style="442" customWidth="1"/>
    <col min="10756" max="10757" width="16.7109375" style="442" customWidth="1"/>
    <col min="10758" max="10758" width="29.28515625" style="442" customWidth="1"/>
    <col min="10759" max="10759" width="3.7109375" style="442" customWidth="1"/>
    <col min="10760" max="10760" width="6.7109375" style="442" customWidth="1"/>
    <col min="10761" max="10883" width="5.28515625" style="442" customWidth="1"/>
    <col min="10884" max="11009" width="5.28515625" style="442"/>
    <col min="11010" max="11010" width="32.7109375" style="442" customWidth="1"/>
    <col min="11011" max="11011" width="14.7109375" style="442" customWidth="1"/>
    <col min="11012" max="11013" width="16.7109375" style="442" customWidth="1"/>
    <col min="11014" max="11014" width="29.28515625" style="442" customWidth="1"/>
    <col min="11015" max="11015" width="3.7109375" style="442" customWidth="1"/>
    <col min="11016" max="11016" width="6.7109375" style="442" customWidth="1"/>
    <col min="11017" max="11139" width="5.28515625" style="442" customWidth="1"/>
    <col min="11140" max="11265" width="5.28515625" style="442"/>
    <col min="11266" max="11266" width="32.7109375" style="442" customWidth="1"/>
    <col min="11267" max="11267" width="14.7109375" style="442" customWidth="1"/>
    <col min="11268" max="11269" width="16.7109375" style="442" customWidth="1"/>
    <col min="11270" max="11270" width="29.28515625" style="442" customWidth="1"/>
    <col min="11271" max="11271" width="3.7109375" style="442" customWidth="1"/>
    <col min="11272" max="11272" width="6.7109375" style="442" customWidth="1"/>
    <col min="11273" max="11395" width="5.28515625" style="442" customWidth="1"/>
    <col min="11396" max="11521" width="5.28515625" style="442"/>
    <col min="11522" max="11522" width="32.7109375" style="442" customWidth="1"/>
    <col min="11523" max="11523" width="14.7109375" style="442" customWidth="1"/>
    <col min="11524" max="11525" width="16.7109375" style="442" customWidth="1"/>
    <col min="11526" max="11526" width="29.28515625" style="442" customWidth="1"/>
    <col min="11527" max="11527" width="3.7109375" style="442" customWidth="1"/>
    <col min="11528" max="11528" width="6.7109375" style="442" customWidth="1"/>
    <col min="11529" max="11651" width="5.28515625" style="442" customWidth="1"/>
    <col min="11652" max="11777" width="5.28515625" style="442"/>
    <col min="11778" max="11778" width="32.7109375" style="442" customWidth="1"/>
    <col min="11779" max="11779" width="14.7109375" style="442" customWidth="1"/>
    <col min="11780" max="11781" width="16.7109375" style="442" customWidth="1"/>
    <col min="11782" max="11782" width="29.28515625" style="442" customWidth="1"/>
    <col min="11783" max="11783" width="3.7109375" style="442" customWidth="1"/>
    <col min="11784" max="11784" width="6.7109375" style="442" customWidth="1"/>
    <col min="11785" max="11907" width="5.28515625" style="442" customWidth="1"/>
    <col min="11908" max="12033" width="5.28515625" style="442"/>
    <col min="12034" max="12034" width="32.7109375" style="442" customWidth="1"/>
    <col min="12035" max="12035" width="14.7109375" style="442" customWidth="1"/>
    <col min="12036" max="12037" width="16.7109375" style="442" customWidth="1"/>
    <col min="12038" max="12038" width="29.28515625" style="442" customWidth="1"/>
    <col min="12039" max="12039" width="3.7109375" style="442" customWidth="1"/>
    <col min="12040" max="12040" width="6.7109375" style="442" customWidth="1"/>
    <col min="12041" max="12163" width="5.28515625" style="442" customWidth="1"/>
    <col min="12164" max="12289" width="5.28515625" style="442"/>
    <col min="12290" max="12290" width="32.7109375" style="442" customWidth="1"/>
    <col min="12291" max="12291" width="14.7109375" style="442" customWidth="1"/>
    <col min="12292" max="12293" width="16.7109375" style="442" customWidth="1"/>
    <col min="12294" max="12294" width="29.28515625" style="442" customWidth="1"/>
    <col min="12295" max="12295" width="3.7109375" style="442" customWidth="1"/>
    <col min="12296" max="12296" width="6.7109375" style="442" customWidth="1"/>
    <col min="12297" max="12419" width="5.28515625" style="442" customWidth="1"/>
    <col min="12420" max="12545" width="5.28515625" style="442"/>
    <col min="12546" max="12546" width="32.7109375" style="442" customWidth="1"/>
    <col min="12547" max="12547" width="14.7109375" style="442" customWidth="1"/>
    <col min="12548" max="12549" width="16.7109375" style="442" customWidth="1"/>
    <col min="12550" max="12550" width="29.28515625" style="442" customWidth="1"/>
    <col min="12551" max="12551" width="3.7109375" style="442" customWidth="1"/>
    <col min="12552" max="12552" width="6.7109375" style="442" customWidth="1"/>
    <col min="12553" max="12675" width="5.28515625" style="442" customWidth="1"/>
    <col min="12676" max="12801" width="5.28515625" style="442"/>
    <col min="12802" max="12802" width="32.7109375" style="442" customWidth="1"/>
    <col min="12803" max="12803" width="14.7109375" style="442" customWidth="1"/>
    <col min="12804" max="12805" width="16.7109375" style="442" customWidth="1"/>
    <col min="12806" max="12806" width="29.28515625" style="442" customWidth="1"/>
    <col min="12807" max="12807" width="3.7109375" style="442" customWidth="1"/>
    <col min="12808" max="12808" width="6.7109375" style="442" customWidth="1"/>
    <col min="12809" max="12931" width="5.28515625" style="442" customWidth="1"/>
    <col min="12932" max="13057" width="5.28515625" style="442"/>
    <col min="13058" max="13058" width="32.7109375" style="442" customWidth="1"/>
    <col min="13059" max="13059" width="14.7109375" style="442" customWidth="1"/>
    <col min="13060" max="13061" width="16.7109375" style="442" customWidth="1"/>
    <col min="13062" max="13062" width="29.28515625" style="442" customWidth="1"/>
    <col min="13063" max="13063" width="3.7109375" style="442" customWidth="1"/>
    <col min="13064" max="13064" width="6.7109375" style="442" customWidth="1"/>
    <col min="13065" max="13187" width="5.28515625" style="442" customWidth="1"/>
    <col min="13188" max="13313" width="5.28515625" style="442"/>
    <col min="13314" max="13314" width="32.7109375" style="442" customWidth="1"/>
    <col min="13315" max="13315" width="14.7109375" style="442" customWidth="1"/>
    <col min="13316" max="13317" width="16.7109375" style="442" customWidth="1"/>
    <col min="13318" max="13318" width="29.28515625" style="442" customWidth="1"/>
    <col min="13319" max="13319" width="3.7109375" style="442" customWidth="1"/>
    <col min="13320" max="13320" width="6.7109375" style="442" customWidth="1"/>
    <col min="13321" max="13443" width="5.28515625" style="442" customWidth="1"/>
    <col min="13444" max="13569" width="5.28515625" style="442"/>
    <col min="13570" max="13570" width="32.7109375" style="442" customWidth="1"/>
    <col min="13571" max="13571" width="14.7109375" style="442" customWidth="1"/>
    <col min="13572" max="13573" width="16.7109375" style="442" customWidth="1"/>
    <col min="13574" max="13574" width="29.28515625" style="442" customWidth="1"/>
    <col min="13575" max="13575" width="3.7109375" style="442" customWidth="1"/>
    <col min="13576" max="13576" width="6.7109375" style="442" customWidth="1"/>
    <col min="13577" max="13699" width="5.28515625" style="442" customWidth="1"/>
    <col min="13700" max="13825" width="5.28515625" style="442"/>
    <col min="13826" max="13826" width="32.7109375" style="442" customWidth="1"/>
    <col min="13827" max="13827" width="14.7109375" style="442" customWidth="1"/>
    <col min="13828" max="13829" width="16.7109375" style="442" customWidth="1"/>
    <col min="13830" max="13830" width="29.28515625" style="442" customWidth="1"/>
    <col min="13831" max="13831" width="3.7109375" style="442" customWidth="1"/>
    <col min="13832" max="13832" width="6.7109375" style="442" customWidth="1"/>
    <col min="13833" max="13955" width="5.28515625" style="442" customWidth="1"/>
    <col min="13956" max="14081" width="5.28515625" style="442"/>
    <col min="14082" max="14082" width="32.7109375" style="442" customWidth="1"/>
    <col min="14083" max="14083" width="14.7109375" style="442" customWidth="1"/>
    <col min="14084" max="14085" width="16.7109375" style="442" customWidth="1"/>
    <col min="14086" max="14086" width="29.28515625" style="442" customWidth="1"/>
    <col min="14087" max="14087" width="3.7109375" style="442" customWidth="1"/>
    <col min="14088" max="14088" width="6.7109375" style="442" customWidth="1"/>
    <col min="14089" max="14211" width="5.28515625" style="442" customWidth="1"/>
    <col min="14212" max="14337" width="5.28515625" style="442"/>
    <col min="14338" max="14338" width="32.7109375" style="442" customWidth="1"/>
    <col min="14339" max="14339" width="14.7109375" style="442" customWidth="1"/>
    <col min="14340" max="14341" width="16.7109375" style="442" customWidth="1"/>
    <col min="14342" max="14342" width="29.28515625" style="442" customWidth="1"/>
    <col min="14343" max="14343" width="3.7109375" style="442" customWidth="1"/>
    <col min="14344" max="14344" width="6.7109375" style="442" customWidth="1"/>
    <col min="14345" max="14467" width="5.28515625" style="442" customWidth="1"/>
    <col min="14468" max="14593" width="5.28515625" style="442"/>
    <col min="14594" max="14594" width="32.7109375" style="442" customWidth="1"/>
    <col min="14595" max="14595" width="14.7109375" style="442" customWidth="1"/>
    <col min="14596" max="14597" width="16.7109375" style="442" customWidth="1"/>
    <col min="14598" max="14598" width="29.28515625" style="442" customWidth="1"/>
    <col min="14599" max="14599" width="3.7109375" style="442" customWidth="1"/>
    <col min="14600" max="14600" width="6.7109375" style="442" customWidth="1"/>
    <col min="14601" max="14723" width="5.28515625" style="442" customWidth="1"/>
    <col min="14724" max="14849" width="5.28515625" style="442"/>
    <col min="14850" max="14850" width="32.7109375" style="442" customWidth="1"/>
    <col min="14851" max="14851" width="14.7109375" style="442" customWidth="1"/>
    <col min="14852" max="14853" width="16.7109375" style="442" customWidth="1"/>
    <col min="14854" max="14854" width="29.28515625" style="442" customWidth="1"/>
    <col min="14855" max="14855" width="3.7109375" style="442" customWidth="1"/>
    <col min="14856" max="14856" width="6.7109375" style="442" customWidth="1"/>
    <col min="14857" max="14979" width="5.28515625" style="442" customWidth="1"/>
    <col min="14980" max="15105" width="5.28515625" style="442"/>
    <col min="15106" max="15106" width="32.7109375" style="442" customWidth="1"/>
    <col min="15107" max="15107" width="14.7109375" style="442" customWidth="1"/>
    <col min="15108" max="15109" width="16.7109375" style="442" customWidth="1"/>
    <col min="15110" max="15110" width="29.28515625" style="442" customWidth="1"/>
    <col min="15111" max="15111" width="3.7109375" style="442" customWidth="1"/>
    <col min="15112" max="15112" width="6.7109375" style="442" customWidth="1"/>
    <col min="15113" max="15235" width="5.28515625" style="442" customWidth="1"/>
    <col min="15236" max="15361" width="5.28515625" style="442"/>
    <col min="15362" max="15362" width="32.7109375" style="442" customWidth="1"/>
    <col min="15363" max="15363" width="14.7109375" style="442" customWidth="1"/>
    <col min="15364" max="15365" width="16.7109375" style="442" customWidth="1"/>
    <col min="15366" max="15366" width="29.28515625" style="442" customWidth="1"/>
    <col min="15367" max="15367" width="3.7109375" style="442" customWidth="1"/>
    <col min="15368" max="15368" width="6.7109375" style="442" customWidth="1"/>
    <col min="15369" max="15491" width="5.28515625" style="442" customWidth="1"/>
    <col min="15492" max="15617" width="5.28515625" style="442"/>
    <col min="15618" max="15618" width="32.7109375" style="442" customWidth="1"/>
    <col min="15619" max="15619" width="14.7109375" style="442" customWidth="1"/>
    <col min="15620" max="15621" width="16.7109375" style="442" customWidth="1"/>
    <col min="15622" max="15622" width="29.28515625" style="442" customWidth="1"/>
    <col min="15623" max="15623" width="3.7109375" style="442" customWidth="1"/>
    <col min="15624" max="15624" width="6.7109375" style="442" customWidth="1"/>
    <col min="15625" max="15747" width="5.28515625" style="442" customWidth="1"/>
    <col min="15748" max="15873" width="5.28515625" style="442"/>
    <col min="15874" max="15874" width="32.7109375" style="442" customWidth="1"/>
    <col min="15875" max="15875" width="14.7109375" style="442" customWidth="1"/>
    <col min="15876" max="15877" width="16.7109375" style="442" customWidth="1"/>
    <col min="15878" max="15878" width="29.28515625" style="442" customWidth="1"/>
    <col min="15879" max="15879" width="3.7109375" style="442" customWidth="1"/>
    <col min="15880" max="15880" width="6.7109375" style="442" customWidth="1"/>
    <col min="15881" max="16003" width="5.28515625" style="442" customWidth="1"/>
    <col min="16004" max="16129" width="5.28515625" style="442"/>
    <col min="16130" max="16130" width="32.7109375" style="442" customWidth="1"/>
    <col min="16131" max="16131" width="14.7109375" style="442" customWidth="1"/>
    <col min="16132" max="16133" width="16.7109375" style="442" customWidth="1"/>
    <col min="16134" max="16134" width="29.28515625" style="442" customWidth="1"/>
    <col min="16135" max="16135" width="3.7109375" style="442" customWidth="1"/>
    <col min="16136" max="16136" width="6.7109375" style="442" customWidth="1"/>
    <col min="16137" max="16259" width="5.28515625" style="442" customWidth="1"/>
    <col min="16260" max="16384" width="5.28515625" style="442"/>
  </cols>
  <sheetData>
    <row r="1" spans="1:7" ht="24.75" customHeight="1">
      <c r="A1" s="1" t="s">
        <v>0</v>
      </c>
      <c r="B1" s="732"/>
      <c r="C1" s="732"/>
      <c r="D1" s="732"/>
      <c r="E1" s="732"/>
      <c r="F1" s="733" t="s">
        <v>471</v>
      </c>
    </row>
    <row r="2" spans="1:7" ht="18.95" customHeight="1">
      <c r="A2" s="734"/>
      <c r="B2" s="732"/>
      <c r="C2" s="732"/>
      <c r="D2" s="732"/>
      <c r="E2" s="732"/>
    </row>
    <row r="3" spans="1:7" ht="18.95" customHeight="1">
      <c r="A3" s="735" t="s">
        <v>696</v>
      </c>
      <c r="B3" s="732"/>
      <c r="C3" s="732"/>
      <c r="D3" s="732"/>
      <c r="E3" s="1005" t="s">
        <v>697</v>
      </c>
      <c r="F3" s="1005"/>
    </row>
    <row r="4" spans="1:7" ht="18.95" customHeight="1">
      <c r="A4" s="735" t="s">
        <v>698</v>
      </c>
      <c r="E4" s="1006" t="s">
        <v>699</v>
      </c>
      <c r="F4" s="1006"/>
    </row>
    <row r="5" spans="1:7" ht="18.95" customHeight="1">
      <c r="A5" s="736"/>
    </row>
    <row r="6" spans="1:7" ht="18.95" customHeight="1">
      <c r="A6" s="444">
        <v>2021</v>
      </c>
      <c r="B6" s="705" t="s">
        <v>700</v>
      </c>
      <c r="C6" s="463" t="s">
        <v>701</v>
      </c>
      <c r="D6" s="463" t="s">
        <v>702</v>
      </c>
      <c r="E6" s="737" t="s">
        <v>703</v>
      </c>
      <c r="F6" s="446">
        <v>2021</v>
      </c>
    </row>
    <row r="7" spans="1:7" ht="13.5" customHeight="1">
      <c r="A7" s="503"/>
      <c r="B7" s="15"/>
      <c r="C7" s="20"/>
      <c r="D7" s="20"/>
      <c r="E7" s="20"/>
      <c r="F7" s="172"/>
    </row>
    <row r="8" spans="1:7" ht="13.5" customHeight="1">
      <c r="A8" s="21"/>
      <c r="B8" s="20"/>
      <c r="C8" s="20"/>
      <c r="D8" s="20"/>
      <c r="E8" s="20"/>
      <c r="F8" s="708"/>
      <c r="G8" s="738"/>
    </row>
    <row r="9" spans="1:7" ht="8.1" customHeight="1">
      <c r="A9" s="739"/>
      <c r="B9" s="15"/>
      <c r="C9" s="15"/>
      <c r="D9" s="15"/>
      <c r="E9" s="15"/>
      <c r="F9" s="21"/>
    </row>
    <row r="10" spans="1:7" s="372" customFormat="1" ht="14.1" customHeight="1">
      <c r="A10" s="251" t="s">
        <v>23</v>
      </c>
      <c r="B10" s="28">
        <v>2109</v>
      </c>
      <c r="C10" s="28">
        <v>653</v>
      </c>
      <c r="D10" s="28">
        <v>565</v>
      </c>
      <c r="E10" s="28">
        <f>+B10+D10+C10</f>
        <v>3327</v>
      </c>
      <c r="F10" s="452" t="s">
        <v>24</v>
      </c>
    </row>
    <row r="11" spans="1:7" s="372" customFormat="1" ht="14.1" customHeight="1">
      <c r="A11" s="270" t="s">
        <v>25</v>
      </c>
      <c r="B11" s="352">
        <v>390</v>
      </c>
      <c r="C11" s="308">
        <v>122</v>
      </c>
      <c r="D11" s="308">
        <v>131</v>
      </c>
      <c r="E11" s="36">
        <f t="shared" ref="E11:E51" si="0">+B11+D11+C11</f>
        <v>643</v>
      </c>
      <c r="F11" s="455" t="s">
        <v>26</v>
      </c>
    </row>
    <row r="12" spans="1:7" ht="14.1" customHeight="1">
      <c r="A12" s="270" t="s">
        <v>27</v>
      </c>
      <c r="B12" s="352">
        <v>228</v>
      </c>
      <c r="C12" s="308">
        <v>80</v>
      </c>
      <c r="D12" s="308">
        <v>41</v>
      </c>
      <c r="E12" s="36">
        <f t="shared" si="0"/>
        <v>349</v>
      </c>
      <c r="F12" s="455" t="s">
        <v>28</v>
      </c>
    </row>
    <row r="13" spans="1:7" ht="14.1" customHeight="1">
      <c r="A13" s="458" t="s">
        <v>29</v>
      </c>
      <c r="B13" s="36">
        <v>33</v>
      </c>
      <c r="C13" s="36">
        <v>20</v>
      </c>
      <c r="D13" s="36">
        <v>1</v>
      </c>
      <c r="E13" s="36">
        <f t="shared" si="0"/>
        <v>54</v>
      </c>
      <c r="F13" s="455" t="s">
        <v>30</v>
      </c>
    </row>
    <row r="14" spans="1:7" ht="14.1" customHeight="1">
      <c r="A14" s="648" t="s">
        <v>31</v>
      </c>
      <c r="B14" s="352">
        <v>224</v>
      </c>
      <c r="C14" s="308">
        <v>94</v>
      </c>
      <c r="D14" s="308">
        <v>56</v>
      </c>
      <c r="E14" s="36">
        <f t="shared" si="0"/>
        <v>374</v>
      </c>
      <c r="F14" s="455" t="s">
        <v>32</v>
      </c>
    </row>
    <row r="15" spans="1:7" ht="14.1" customHeight="1">
      <c r="A15" s="648" t="s">
        <v>488</v>
      </c>
      <c r="B15" s="352">
        <v>141</v>
      </c>
      <c r="C15" s="308">
        <v>58</v>
      </c>
      <c r="D15" s="308">
        <v>63</v>
      </c>
      <c r="E15" s="36">
        <f t="shared" si="0"/>
        <v>262</v>
      </c>
      <c r="F15" s="455" t="s">
        <v>40</v>
      </c>
    </row>
    <row r="16" spans="1:7" ht="14.1" customHeight="1">
      <c r="A16" s="648" t="s">
        <v>33</v>
      </c>
      <c r="B16" s="352">
        <v>152</v>
      </c>
      <c r="C16" s="308">
        <v>72</v>
      </c>
      <c r="D16" s="308">
        <v>26</v>
      </c>
      <c r="E16" s="36">
        <f t="shared" si="0"/>
        <v>250</v>
      </c>
      <c r="F16" s="455" t="s">
        <v>34</v>
      </c>
    </row>
    <row r="17" spans="1:6" ht="14.1" customHeight="1">
      <c r="A17" s="648" t="s">
        <v>489</v>
      </c>
      <c r="B17" s="36">
        <v>575</v>
      </c>
      <c r="C17" s="36">
        <v>142</v>
      </c>
      <c r="D17" s="36">
        <v>163</v>
      </c>
      <c r="E17" s="36">
        <f t="shared" si="0"/>
        <v>880</v>
      </c>
      <c r="F17" s="455" t="s">
        <v>36</v>
      </c>
    </row>
    <row r="18" spans="1:6" ht="14.1" customHeight="1">
      <c r="A18" s="648" t="s">
        <v>490</v>
      </c>
      <c r="B18" s="352">
        <v>366</v>
      </c>
      <c r="C18" s="308">
        <v>65</v>
      </c>
      <c r="D18" s="308">
        <v>84</v>
      </c>
      <c r="E18" s="36">
        <f t="shared" si="0"/>
        <v>515</v>
      </c>
      <c r="F18" s="455" t="s">
        <v>38</v>
      </c>
    </row>
    <row r="19" spans="1:6" ht="14.1" customHeight="1">
      <c r="A19" s="262" t="s">
        <v>41</v>
      </c>
      <c r="B19" s="109">
        <v>2030</v>
      </c>
      <c r="C19" s="109">
        <v>539</v>
      </c>
      <c r="D19" s="109">
        <v>610</v>
      </c>
      <c r="E19" s="28">
        <f t="shared" si="0"/>
        <v>3179</v>
      </c>
      <c r="F19" s="460" t="s">
        <v>42</v>
      </c>
    </row>
    <row r="20" spans="1:6" ht="14.1" customHeight="1">
      <c r="A20" s="270" t="s">
        <v>43</v>
      </c>
      <c r="B20" s="352">
        <v>154</v>
      </c>
      <c r="C20" s="308">
        <v>51</v>
      </c>
      <c r="D20" s="308">
        <v>39</v>
      </c>
      <c r="E20" s="36">
        <f t="shared" si="0"/>
        <v>244</v>
      </c>
      <c r="F20" s="462" t="s">
        <v>44</v>
      </c>
    </row>
    <row r="21" spans="1:6" ht="14.1" customHeight="1">
      <c r="A21" s="270" t="s">
        <v>45</v>
      </c>
      <c r="B21" s="352">
        <v>131</v>
      </c>
      <c r="C21" s="308">
        <v>55</v>
      </c>
      <c r="D21" s="308">
        <v>25</v>
      </c>
      <c r="E21" s="36">
        <f t="shared" si="0"/>
        <v>211</v>
      </c>
      <c r="F21" s="462" t="s">
        <v>46</v>
      </c>
    </row>
    <row r="22" spans="1:6" ht="14.1" customHeight="1">
      <c r="A22" s="270" t="s">
        <v>47</v>
      </c>
      <c r="B22" s="352">
        <v>144</v>
      </c>
      <c r="C22" s="308">
        <v>52</v>
      </c>
      <c r="D22" s="308">
        <v>29</v>
      </c>
      <c r="E22" s="36">
        <f t="shared" si="0"/>
        <v>225</v>
      </c>
      <c r="F22" s="462" t="s">
        <v>48</v>
      </c>
    </row>
    <row r="23" spans="1:6" ht="14.1" customHeight="1">
      <c r="A23" s="270" t="s">
        <v>49</v>
      </c>
      <c r="B23" s="36">
        <v>127</v>
      </c>
      <c r="C23" s="36">
        <v>40</v>
      </c>
      <c r="D23" s="36">
        <v>39</v>
      </c>
      <c r="E23" s="36">
        <f t="shared" si="0"/>
        <v>206</v>
      </c>
      <c r="F23" s="455" t="s">
        <v>50</v>
      </c>
    </row>
    <row r="24" spans="1:6" ht="14.1" customHeight="1">
      <c r="A24" s="270" t="s">
        <v>51</v>
      </c>
      <c r="B24" s="352">
        <v>121</v>
      </c>
      <c r="C24" s="308">
        <v>31</v>
      </c>
      <c r="D24" s="308">
        <v>41</v>
      </c>
      <c r="E24" s="36">
        <f t="shared" si="0"/>
        <v>193</v>
      </c>
      <c r="F24" s="462" t="s">
        <v>52</v>
      </c>
    </row>
    <row r="25" spans="1:6" ht="14.1" customHeight="1">
      <c r="A25" s="270" t="s">
        <v>53</v>
      </c>
      <c r="B25" s="352">
        <v>316</v>
      </c>
      <c r="C25" s="308">
        <v>88</v>
      </c>
      <c r="D25" s="308">
        <v>78</v>
      </c>
      <c r="E25" s="36">
        <f t="shared" si="0"/>
        <v>482</v>
      </c>
      <c r="F25" s="462" t="s">
        <v>54</v>
      </c>
    </row>
    <row r="26" spans="1:6" ht="14.1" customHeight="1">
      <c r="A26" s="270" t="s">
        <v>55</v>
      </c>
      <c r="B26" s="352">
        <v>878</v>
      </c>
      <c r="C26" s="308">
        <v>164</v>
      </c>
      <c r="D26" s="308">
        <v>315</v>
      </c>
      <c r="E26" s="36">
        <f t="shared" si="0"/>
        <v>1357</v>
      </c>
      <c r="F26" s="462" t="s">
        <v>56</v>
      </c>
    </row>
    <row r="27" spans="1:6" ht="14.1" customHeight="1">
      <c r="A27" s="270" t="s">
        <v>57</v>
      </c>
      <c r="B27" s="352">
        <v>159</v>
      </c>
      <c r="C27" s="308">
        <v>58</v>
      </c>
      <c r="D27" s="308">
        <v>44</v>
      </c>
      <c r="E27" s="36">
        <f t="shared" si="0"/>
        <v>261</v>
      </c>
      <c r="F27" s="462" t="s">
        <v>58</v>
      </c>
    </row>
    <row r="28" spans="1:6" ht="14.1" customHeight="1">
      <c r="A28" s="251" t="s">
        <v>59</v>
      </c>
      <c r="B28" s="109">
        <v>2881</v>
      </c>
      <c r="C28" s="109">
        <v>900</v>
      </c>
      <c r="D28" s="109">
        <v>870</v>
      </c>
      <c r="E28" s="28">
        <f t="shared" si="0"/>
        <v>4651</v>
      </c>
      <c r="F28" s="452" t="s">
        <v>60</v>
      </c>
    </row>
    <row r="29" spans="1:6" ht="14.1" customHeight="1">
      <c r="A29" s="652" t="s">
        <v>63</v>
      </c>
      <c r="B29" s="352">
        <v>186</v>
      </c>
      <c r="C29" s="308">
        <v>60</v>
      </c>
      <c r="D29" s="308">
        <v>51</v>
      </c>
      <c r="E29" s="36">
        <f t="shared" si="0"/>
        <v>297</v>
      </c>
      <c r="F29" s="455" t="s">
        <v>64</v>
      </c>
    </row>
    <row r="30" spans="1:6" s="372" customFormat="1" ht="14.1" customHeight="1">
      <c r="A30" s="267" t="s">
        <v>65</v>
      </c>
      <c r="B30" s="352">
        <v>130</v>
      </c>
      <c r="C30" s="308">
        <v>62</v>
      </c>
      <c r="D30" s="308">
        <v>38</v>
      </c>
      <c r="E30" s="36">
        <f t="shared" si="0"/>
        <v>230</v>
      </c>
      <c r="F30" s="455" t="s">
        <v>66</v>
      </c>
    </row>
    <row r="31" spans="1:6" ht="14.1" customHeight="1">
      <c r="A31" s="653" t="s">
        <v>67</v>
      </c>
      <c r="B31" s="352">
        <v>1117</v>
      </c>
      <c r="C31" s="308">
        <v>204</v>
      </c>
      <c r="D31" s="308">
        <v>406</v>
      </c>
      <c r="E31" s="36">
        <f t="shared" si="0"/>
        <v>1727</v>
      </c>
      <c r="F31" s="455" t="s">
        <v>68</v>
      </c>
    </row>
    <row r="32" spans="1:6" ht="14.1" customHeight="1">
      <c r="A32" s="270" t="s">
        <v>69</v>
      </c>
      <c r="B32" s="352">
        <v>163</v>
      </c>
      <c r="C32" s="308">
        <v>70</v>
      </c>
      <c r="D32" s="308">
        <v>48</v>
      </c>
      <c r="E32" s="36">
        <f t="shared" si="0"/>
        <v>281</v>
      </c>
      <c r="F32" s="455" t="s">
        <v>1349</v>
      </c>
    </row>
    <row r="33" spans="1:6" ht="14.1" customHeight="1">
      <c r="A33" s="267" t="s">
        <v>61</v>
      </c>
      <c r="B33" s="36">
        <v>491</v>
      </c>
      <c r="C33" s="36">
        <v>169</v>
      </c>
      <c r="D33" s="36">
        <v>155</v>
      </c>
      <c r="E33" s="36">
        <f t="shared" si="0"/>
        <v>815</v>
      </c>
      <c r="F33" s="455" t="s">
        <v>62</v>
      </c>
    </row>
    <row r="34" spans="1:6" ht="14.1" customHeight="1">
      <c r="A34" s="654" t="s">
        <v>76</v>
      </c>
      <c r="B34" s="352">
        <v>68</v>
      </c>
      <c r="C34" s="308">
        <v>53</v>
      </c>
      <c r="D34" s="308">
        <v>3</v>
      </c>
      <c r="E34" s="36">
        <f t="shared" si="0"/>
        <v>124</v>
      </c>
      <c r="F34" s="455" t="s">
        <v>77</v>
      </c>
    </row>
    <row r="35" spans="1:6" ht="14.1" customHeight="1">
      <c r="A35" s="270" t="s">
        <v>70</v>
      </c>
      <c r="B35" s="352">
        <v>139</v>
      </c>
      <c r="C35" s="308">
        <v>65</v>
      </c>
      <c r="D35" s="308">
        <v>36</v>
      </c>
      <c r="E35" s="36">
        <f t="shared" si="0"/>
        <v>240</v>
      </c>
      <c r="F35" s="455" t="s">
        <v>71</v>
      </c>
    </row>
    <row r="36" spans="1:6" ht="14.1" customHeight="1">
      <c r="A36" s="270" t="s">
        <v>72</v>
      </c>
      <c r="B36" s="352">
        <v>258</v>
      </c>
      <c r="C36" s="308">
        <v>103</v>
      </c>
      <c r="D36" s="308">
        <v>54</v>
      </c>
      <c r="E36" s="36">
        <f t="shared" si="0"/>
        <v>415</v>
      </c>
      <c r="F36" s="455" t="s">
        <v>73</v>
      </c>
    </row>
    <row r="37" spans="1:6" ht="14.1" customHeight="1">
      <c r="A37" s="270" t="s">
        <v>74</v>
      </c>
      <c r="B37" s="36">
        <v>329</v>
      </c>
      <c r="C37" s="36">
        <v>114</v>
      </c>
      <c r="D37" s="36">
        <v>79</v>
      </c>
      <c r="E37" s="36">
        <f t="shared" si="0"/>
        <v>522</v>
      </c>
      <c r="F37" s="455" t="s">
        <v>75</v>
      </c>
    </row>
    <row r="38" spans="1:6" s="372" customFormat="1" ht="14.1" customHeight="1">
      <c r="A38" s="268" t="s">
        <v>78</v>
      </c>
      <c r="B38" s="109">
        <v>3734</v>
      </c>
      <c r="C38" s="109">
        <v>740</v>
      </c>
      <c r="D38" s="109">
        <v>1307</v>
      </c>
      <c r="E38" s="28">
        <f t="shared" si="0"/>
        <v>5781</v>
      </c>
      <c r="F38" s="452" t="s">
        <v>79</v>
      </c>
    </row>
    <row r="39" spans="1:6" s="372" customFormat="1" ht="14.1" customHeight="1">
      <c r="A39" s="652" t="s">
        <v>80</v>
      </c>
      <c r="B39" s="352">
        <v>408</v>
      </c>
      <c r="C39" s="308">
        <v>105</v>
      </c>
      <c r="D39" s="308">
        <v>113</v>
      </c>
      <c r="E39" s="36">
        <f t="shared" si="0"/>
        <v>626</v>
      </c>
      <c r="F39" s="462" t="s">
        <v>81</v>
      </c>
    </row>
    <row r="40" spans="1:6" ht="14.1" customHeight="1">
      <c r="A40" s="652" t="s">
        <v>82</v>
      </c>
      <c r="B40" s="352">
        <v>248</v>
      </c>
      <c r="C40" s="308">
        <v>82</v>
      </c>
      <c r="D40" s="308">
        <v>82</v>
      </c>
      <c r="E40" s="36">
        <f t="shared" si="0"/>
        <v>412</v>
      </c>
      <c r="F40" s="455" t="s">
        <v>83</v>
      </c>
    </row>
    <row r="41" spans="1:6" s="372" customFormat="1" ht="14.1" customHeight="1">
      <c r="A41" s="652" t="s">
        <v>84</v>
      </c>
      <c r="B41" s="352">
        <v>2064</v>
      </c>
      <c r="C41" s="308">
        <v>252</v>
      </c>
      <c r="D41" s="308">
        <v>768</v>
      </c>
      <c r="E41" s="36">
        <f t="shared" si="0"/>
        <v>3084</v>
      </c>
      <c r="F41" s="455" t="s">
        <v>85</v>
      </c>
    </row>
    <row r="42" spans="1:6" s="372" customFormat="1" ht="14.1" customHeight="1">
      <c r="A42" s="652" t="s">
        <v>86</v>
      </c>
      <c r="B42" s="36">
        <v>396</v>
      </c>
      <c r="C42" s="36">
        <v>98</v>
      </c>
      <c r="D42" s="36">
        <v>165</v>
      </c>
      <c r="E42" s="36">
        <f t="shared" si="0"/>
        <v>659</v>
      </c>
      <c r="F42" s="455" t="s">
        <v>87</v>
      </c>
    </row>
    <row r="43" spans="1:6" ht="14.1" customHeight="1">
      <c r="A43" s="652" t="s">
        <v>88</v>
      </c>
      <c r="B43" s="352">
        <v>279</v>
      </c>
      <c r="C43" s="308">
        <v>78</v>
      </c>
      <c r="D43" s="308">
        <v>63</v>
      </c>
      <c r="E43" s="36">
        <f t="shared" si="0"/>
        <v>420</v>
      </c>
      <c r="F43" s="462" t="s">
        <v>89</v>
      </c>
    </row>
    <row r="44" spans="1:6" ht="14.1" customHeight="1">
      <c r="A44" s="652" t="s">
        <v>90</v>
      </c>
      <c r="B44" s="352">
        <v>118</v>
      </c>
      <c r="C44" s="308">
        <v>39</v>
      </c>
      <c r="D44" s="308">
        <v>26</v>
      </c>
      <c r="E44" s="36">
        <f t="shared" si="0"/>
        <v>183</v>
      </c>
      <c r="F44" s="462" t="s">
        <v>91</v>
      </c>
    </row>
    <row r="45" spans="1:6" ht="14.1" customHeight="1">
      <c r="A45" s="652" t="s">
        <v>92</v>
      </c>
      <c r="B45" s="352">
        <v>221</v>
      </c>
      <c r="C45" s="308">
        <v>86</v>
      </c>
      <c r="D45" s="308">
        <v>90</v>
      </c>
      <c r="E45" s="36">
        <f t="shared" si="0"/>
        <v>397</v>
      </c>
      <c r="F45" s="455" t="s">
        <v>93</v>
      </c>
    </row>
    <row r="46" spans="1:6" ht="14.1" customHeight="1">
      <c r="A46" s="269" t="s">
        <v>94</v>
      </c>
      <c r="B46" s="109">
        <v>1396</v>
      </c>
      <c r="C46" s="109">
        <v>311</v>
      </c>
      <c r="D46" s="109">
        <v>356</v>
      </c>
      <c r="E46" s="28">
        <f t="shared" si="0"/>
        <v>2063</v>
      </c>
      <c r="F46" s="452" t="s">
        <v>95</v>
      </c>
    </row>
    <row r="47" spans="1:6" ht="14.1" customHeight="1">
      <c r="A47" s="270" t="s">
        <v>96</v>
      </c>
      <c r="B47" s="352">
        <v>311</v>
      </c>
      <c r="C47" s="308">
        <v>70</v>
      </c>
      <c r="D47" s="308">
        <v>52</v>
      </c>
      <c r="E47" s="36">
        <f t="shared" si="0"/>
        <v>433</v>
      </c>
      <c r="F47" s="455" t="s">
        <v>97</v>
      </c>
    </row>
    <row r="48" spans="1:6" ht="14.1" customHeight="1">
      <c r="A48" s="652" t="s">
        <v>98</v>
      </c>
      <c r="B48" s="352">
        <v>330</v>
      </c>
      <c r="C48" s="308">
        <v>64</v>
      </c>
      <c r="D48" s="308">
        <v>133</v>
      </c>
      <c r="E48" s="36">
        <f t="shared" si="0"/>
        <v>527</v>
      </c>
      <c r="F48" s="455" t="s">
        <v>99</v>
      </c>
    </row>
    <row r="49" spans="1:7" ht="14.1" customHeight="1">
      <c r="A49" s="652" t="s">
        <v>100</v>
      </c>
      <c r="B49" s="36">
        <v>206</v>
      </c>
      <c r="C49" s="36">
        <v>45</v>
      </c>
      <c r="D49" s="36">
        <v>34</v>
      </c>
      <c r="E49" s="36">
        <f t="shared" si="0"/>
        <v>285</v>
      </c>
      <c r="F49" s="455" t="s">
        <v>101</v>
      </c>
    </row>
    <row r="50" spans="1:7" ht="14.1" customHeight="1">
      <c r="A50" s="652" t="s">
        <v>102</v>
      </c>
      <c r="B50" s="352">
        <v>254</v>
      </c>
      <c r="C50" s="308">
        <v>57</v>
      </c>
      <c r="D50" s="308">
        <v>58</v>
      </c>
      <c r="E50" s="36">
        <f t="shared" si="0"/>
        <v>369</v>
      </c>
      <c r="F50" s="455" t="s">
        <v>103</v>
      </c>
    </row>
    <row r="51" spans="1:7" ht="14.1" customHeight="1">
      <c r="A51" s="652" t="s">
        <v>104</v>
      </c>
      <c r="B51" s="352">
        <v>295</v>
      </c>
      <c r="C51" s="308">
        <v>75</v>
      </c>
      <c r="D51" s="308">
        <v>79</v>
      </c>
      <c r="E51" s="36">
        <f t="shared" si="0"/>
        <v>449</v>
      </c>
      <c r="F51" s="462" t="s">
        <v>105</v>
      </c>
    </row>
    <row r="52" spans="1:7" ht="14.1" customHeight="1">
      <c r="A52" s="35"/>
      <c r="B52" s="352"/>
      <c r="C52" s="308"/>
      <c r="D52" s="308"/>
      <c r="E52" s="308"/>
      <c r="F52" s="514"/>
    </row>
    <row r="53" spans="1:7" s="372" customFormat="1" ht="14.1" customHeight="1">
      <c r="A53" s="35"/>
      <c r="B53" s="352"/>
      <c r="C53" s="308"/>
      <c r="D53" s="308"/>
      <c r="E53" s="308"/>
      <c r="F53" s="514"/>
    </row>
    <row r="54" spans="1:7" ht="14.1" customHeight="1">
      <c r="A54" s="35"/>
      <c r="B54" s="352"/>
      <c r="C54" s="308"/>
      <c r="D54" s="308"/>
      <c r="E54" s="308"/>
      <c r="F54" s="514"/>
    </row>
    <row r="55" spans="1:7" ht="14.1" customHeight="1">
      <c r="A55" s="35"/>
      <c r="B55" s="352"/>
      <c r="C55" s="308"/>
      <c r="D55" s="308"/>
      <c r="E55" s="308"/>
      <c r="F55" s="514"/>
    </row>
    <row r="56" spans="1:7" ht="14.1" customHeight="1">
      <c r="A56" s="35"/>
      <c r="B56" s="352"/>
      <c r="C56" s="308"/>
      <c r="D56" s="308"/>
      <c r="E56" s="308"/>
      <c r="F56" s="514"/>
    </row>
    <row r="57" spans="1:7" ht="12.75" customHeight="1">
      <c r="A57" s="437"/>
    </row>
    <row r="58" spans="1:7" ht="12.75" customHeight="1">
      <c r="A58" s="740"/>
      <c r="B58" s="741"/>
      <c r="C58" s="741"/>
      <c r="D58" s="741"/>
      <c r="E58" s="741"/>
    </row>
    <row r="59" spans="1:7" s="437" customFormat="1" ht="12.75" customHeight="1">
      <c r="B59" s="438"/>
      <c r="C59" s="438"/>
      <c r="D59" s="438"/>
      <c r="E59" s="438"/>
    </row>
    <row r="60" spans="1:7" ht="12.75" customHeight="1">
      <c r="B60" s="438"/>
      <c r="C60" s="438"/>
      <c r="D60" s="438"/>
      <c r="E60" s="438"/>
      <c r="F60" s="437"/>
      <c r="G60" s="437"/>
    </row>
    <row r="61" spans="1:7" ht="12.75" customHeight="1">
      <c r="A61" s="742"/>
      <c r="B61" s="741"/>
      <c r="C61" s="741"/>
      <c r="D61" s="741"/>
      <c r="E61" s="741"/>
    </row>
    <row r="62" spans="1:7">
      <c r="A62" s="743"/>
      <c r="B62" s="741"/>
      <c r="C62" s="741"/>
      <c r="D62" s="741"/>
      <c r="E62" s="741"/>
    </row>
    <row r="63" spans="1:7" ht="14.25">
      <c r="A63" s="742"/>
      <c r="B63" s="741"/>
      <c r="C63" s="741"/>
      <c r="D63" s="741"/>
      <c r="E63" s="741"/>
    </row>
    <row r="64" spans="1:7">
      <c r="A64" s="744"/>
      <c r="B64" s="741"/>
      <c r="C64" s="741"/>
      <c r="D64" s="741"/>
      <c r="E64" s="741"/>
    </row>
    <row r="65" spans="1:6">
      <c r="A65" s="744"/>
      <c r="B65" s="741"/>
      <c r="C65" s="741"/>
      <c r="D65" s="741"/>
      <c r="E65" s="741"/>
    </row>
    <row r="66" spans="1:6" ht="14.25">
      <c r="A66" s="742"/>
      <c r="B66" s="741"/>
      <c r="C66" s="741"/>
      <c r="D66" s="741"/>
      <c r="E66" s="741"/>
    </row>
    <row r="67" spans="1:6">
      <c r="A67" s="744"/>
      <c r="B67" s="745"/>
      <c r="C67" s="745"/>
      <c r="D67" s="745"/>
      <c r="E67" s="745"/>
    </row>
    <row r="68" spans="1:6">
      <c r="A68" s="744"/>
      <c r="B68" s="741"/>
      <c r="C68" s="741"/>
      <c r="D68" s="741"/>
      <c r="E68" s="741"/>
    </row>
    <row r="69" spans="1:6">
      <c r="A69" s="744"/>
      <c r="B69" s="741"/>
      <c r="C69" s="741"/>
      <c r="D69" s="741"/>
      <c r="E69" s="741"/>
    </row>
    <row r="70" spans="1:6">
      <c r="A70" s="744"/>
      <c r="B70" s="745"/>
      <c r="C70" s="745"/>
      <c r="D70" s="745"/>
      <c r="E70" s="745"/>
    </row>
    <row r="71" spans="1:6">
      <c r="A71" s="744"/>
      <c r="B71" s="741"/>
      <c r="C71" s="741"/>
      <c r="D71" s="741"/>
      <c r="E71" s="741"/>
    </row>
    <row r="73" spans="1:6" ht="22.5">
      <c r="A73" s="1" t="s">
        <v>0</v>
      </c>
      <c r="B73" s="732"/>
      <c r="C73" s="732"/>
      <c r="D73" s="732"/>
      <c r="E73" s="732"/>
      <c r="F73" s="733" t="s">
        <v>471</v>
      </c>
    </row>
    <row r="74" spans="1:6">
      <c r="A74" s="734"/>
      <c r="B74" s="732"/>
      <c r="C74" s="732"/>
      <c r="D74" s="732"/>
      <c r="E74" s="732"/>
    </row>
    <row r="75" spans="1:6" ht="20.25">
      <c r="A75" s="735" t="s">
        <v>696</v>
      </c>
      <c r="B75" s="732"/>
      <c r="C75" s="732"/>
      <c r="D75" s="732"/>
      <c r="E75" s="1005" t="s">
        <v>697</v>
      </c>
      <c r="F75" s="1005"/>
    </row>
    <row r="76" spans="1:6" ht="20.25">
      <c r="A76" s="735" t="s">
        <v>704</v>
      </c>
      <c r="E76" s="1006" t="s">
        <v>705</v>
      </c>
      <c r="F76" s="1006"/>
    </row>
    <row r="77" spans="1:6" ht="18.75">
      <c r="A77" s="736"/>
    </row>
    <row r="78" spans="1:6">
      <c r="A78" s="444">
        <v>2021</v>
      </c>
      <c r="B78" s="705" t="s">
        <v>700</v>
      </c>
      <c r="C78" s="463" t="s">
        <v>701</v>
      </c>
      <c r="D78" s="463" t="s">
        <v>702</v>
      </c>
      <c r="E78" s="737" t="s">
        <v>703</v>
      </c>
      <c r="F78" s="446">
        <v>2021</v>
      </c>
    </row>
    <row r="79" spans="1:6">
      <c r="A79" s="503"/>
      <c r="B79" s="15"/>
      <c r="C79" s="19"/>
      <c r="D79" s="19"/>
      <c r="E79" s="20"/>
      <c r="F79" s="172"/>
    </row>
    <row r="80" spans="1:6">
      <c r="A80" s="21"/>
      <c r="B80" s="20"/>
      <c r="C80" s="20"/>
      <c r="D80" s="20"/>
      <c r="E80" s="20"/>
      <c r="F80" s="21"/>
    </row>
    <row r="81" spans="1:6">
      <c r="A81" s="739"/>
      <c r="B81" s="15"/>
      <c r="C81" s="15"/>
      <c r="D81" s="15"/>
      <c r="E81" s="15"/>
      <c r="F81" s="21"/>
    </row>
    <row r="82" spans="1:6" ht="14.25">
      <c r="A82" s="473" t="s">
        <v>108</v>
      </c>
      <c r="B82" s="28">
        <v>3703</v>
      </c>
      <c r="C82" s="28">
        <v>657</v>
      </c>
      <c r="D82" s="28">
        <v>1190</v>
      </c>
      <c r="E82" s="109">
        <f t="shared" ref="E82:E91" si="1">B82+C82+D82</f>
        <v>5550</v>
      </c>
      <c r="F82" s="475" t="s">
        <v>109</v>
      </c>
    </row>
    <row r="83" spans="1:6" ht="15">
      <c r="A83" s="476" t="s">
        <v>110</v>
      </c>
      <c r="B83" s="352">
        <v>121</v>
      </c>
      <c r="C83" s="308">
        <v>46</v>
      </c>
      <c r="D83" s="308">
        <v>48</v>
      </c>
      <c r="E83" s="352">
        <f t="shared" si="1"/>
        <v>215</v>
      </c>
      <c r="F83" s="477" t="s">
        <v>111</v>
      </c>
    </row>
    <row r="84" spans="1:6" ht="15">
      <c r="A84" s="476" t="s">
        <v>112</v>
      </c>
      <c r="B84" s="352">
        <v>210</v>
      </c>
      <c r="C84" s="308">
        <v>61</v>
      </c>
      <c r="D84" s="308">
        <v>35</v>
      </c>
      <c r="E84" s="352">
        <f t="shared" si="1"/>
        <v>306</v>
      </c>
      <c r="F84" s="477" t="s">
        <v>113</v>
      </c>
    </row>
    <row r="85" spans="1:6" ht="15">
      <c r="A85" s="478" t="s">
        <v>500</v>
      </c>
      <c r="B85" s="352">
        <v>2219</v>
      </c>
      <c r="C85" s="308">
        <v>261</v>
      </c>
      <c r="D85" s="308">
        <v>779</v>
      </c>
      <c r="E85" s="352">
        <f t="shared" si="1"/>
        <v>3259</v>
      </c>
      <c r="F85" s="477" t="s">
        <v>501</v>
      </c>
    </row>
    <row r="86" spans="1:6" ht="15">
      <c r="A86" s="476" t="s">
        <v>130</v>
      </c>
      <c r="B86" s="352">
        <v>313</v>
      </c>
      <c r="C86" s="308">
        <v>73</v>
      </c>
      <c r="D86" s="308">
        <v>83</v>
      </c>
      <c r="E86" s="352">
        <f t="shared" si="1"/>
        <v>469</v>
      </c>
      <c r="F86" s="477" t="s">
        <v>131</v>
      </c>
    </row>
    <row r="87" spans="1:6" ht="15">
      <c r="A87" s="476" t="s">
        <v>132</v>
      </c>
      <c r="B87" s="352">
        <v>108</v>
      </c>
      <c r="C87" s="308">
        <v>34</v>
      </c>
      <c r="D87" s="308">
        <v>25</v>
      </c>
      <c r="E87" s="352">
        <f t="shared" si="1"/>
        <v>167</v>
      </c>
      <c r="F87" s="477" t="s">
        <v>133</v>
      </c>
    </row>
    <row r="88" spans="1:6" ht="15">
      <c r="A88" s="476" t="s">
        <v>134</v>
      </c>
      <c r="B88" s="352">
        <v>115</v>
      </c>
      <c r="C88" s="308">
        <v>24</v>
      </c>
      <c r="D88" s="308">
        <v>45</v>
      </c>
      <c r="E88" s="352">
        <f t="shared" si="1"/>
        <v>184</v>
      </c>
      <c r="F88" s="477" t="s">
        <v>135</v>
      </c>
    </row>
    <row r="89" spans="1:6" ht="15">
      <c r="A89" s="476" t="s">
        <v>136</v>
      </c>
      <c r="B89" s="352">
        <v>145</v>
      </c>
      <c r="C89" s="308">
        <v>49</v>
      </c>
      <c r="D89" s="308">
        <v>61</v>
      </c>
      <c r="E89" s="352">
        <f t="shared" si="1"/>
        <v>255</v>
      </c>
      <c r="F89" s="477" t="s">
        <v>137</v>
      </c>
    </row>
    <row r="90" spans="1:6" ht="15">
      <c r="A90" s="476" t="s">
        <v>138</v>
      </c>
      <c r="B90" s="352">
        <v>295</v>
      </c>
      <c r="C90" s="308">
        <v>61</v>
      </c>
      <c r="D90" s="308">
        <v>76</v>
      </c>
      <c r="E90" s="352">
        <f t="shared" si="1"/>
        <v>432</v>
      </c>
      <c r="F90" s="477" t="s">
        <v>139</v>
      </c>
    </row>
    <row r="91" spans="1:6" ht="15">
      <c r="A91" s="476" t="s">
        <v>140</v>
      </c>
      <c r="B91" s="352">
        <v>177</v>
      </c>
      <c r="C91" s="308">
        <v>48</v>
      </c>
      <c r="D91" s="308">
        <v>38</v>
      </c>
      <c r="E91" s="352">
        <f t="shared" si="1"/>
        <v>263</v>
      </c>
      <c r="F91" s="477" t="s">
        <v>141</v>
      </c>
    </row>
    <row r="92" spans="1:6" ht="14.25">
      <c r="A92" s="479" t="s">
        <v>142</v>
      </c>
      <c r="B92" s="109">
        <v>3219</v>
      </c>
      <c r="C92" s="109">
        <v>727</v>
      </c>
      <c r="D92" s="109">
        <v>830</v>
      </c>
      <c r="E92" s="109">
        <f>B92+C92+D92</f>
        <v>4776</v>
      </c>
      <c r="F92" s="480" t="s">
        <v>143</v>
      </c>
    </row>
    <row r="93" spans="1:6" ht="15">
      <c r="A93" s="476" t="s">
        <v>144</v>
      </c>
      <c r="B93" s="352">
        <v>197</v>
      </c>
      <c r="C93" s="308">
        <v>75</v>
      </c>
      <c r="D93" s="308">
        <v>50</v>
      </c>
      <c r="E93" s="352">
        <f t="shared" ref="E93:E126" si="2">B93+C93+D93</f>
        <v>322</v>
      </c>
      <c r="F93" s="477" t="s">
        <v>145</v>
      </c>
    </row>
    <row r="94" spans="1:6" ht="15">
      <c r="A94" s="476" t="s">
        <v>146</v>
      </c>
      <c r="B94" s="352">
        <v>179</v>
      </c>
      <c r="C94" s="308">
        <v>78</v>
      </c>
      <c r="D94" s="308">
        <v>36</v>
      </c>
      <c r="E94" s="352">
        <f t="shared" si="2"/>
        <v>293</v>
      </c>
      <c r="F94" s="477" t="s">
        <v>147</v>
      </c>
    </row>
    <row r="95" spans="1:6" ht="15">
      <c r="A95" s="476" t="s">
        <v>148</v>
      </c>
      <c r="B95" s="36">
        <v>261</v>
      </c>
      <c r="C95" s="36">
        <v>100</v>
      </c>
      <c r="D95" s="36">
        <v>73</v>
      </c>
      <c r="E95" s="352">
        <f t="shared" si="2"/>
        <v>434</v>
      </c>
      <c r="F95" s="477" t="s">
        <v>149</v>
      </c>
    </row>
    <row r="96" spans="1:6" ht="15">
      <c r="A96" s="476" t="s">
        <v>150</v>
      </c>
      <c r="B96" s="352">
        <v>359</v>
      </c>
      <c r="C96" s="308">
        <v>75</v>
      </c>
      <c r="D96" s="308">
        <v>55</v>
      </c>
      <c r="E96" s="352">
        <f t="shared" si="2"/>
        <v>489</v>
      </c>
      <c r="F96" s="477" t="s">
        <v>151</v>
      </c>
    </row>
    <row r="97" spans="1:6" ht="15">
      <c r="A97" s="476" t="s">
        <v>152</v>
      </c>
      <c r="B97" s="352">
        <v>1656</v>
      </c>
      <c r="C97" s="308">
        <v>223</v>
      </c>
      <c r="D97" s="308">
        <v>462</v>
      </c>
      <c r="E97" s="352">
        <f t="shared" si="2"/>
        <v>2341</v>
      </c>
      <c r="F97" s="477" t="s">
        <v>153</v>
      </c>
    </row>
    <row r="98" spans="1:6" ht="15">
      <c r="A98" s="476" t="s">
        <v>154</v>
      </c>
      <c r="B98" s="352">
        <v>133</v>
      </c>
      <c r="C98" s="308">
        <v>44</v>
      </c>
      <c r="D98" s="308">
        <v>33</v>
      </c>
      <c r="E98" s="352">
        <f t="shared" si="2"/>
        <v>210</v>
      </c>
      <c r="F98" s="477" t="s">
        <v>155</v>
      </c>
    </row>
    <row r="99" spans="1:6" ht="15">
      <c r="A99" s="476" t="s">
        <v>156</v>
      </c>
      <c r="B99" s="352">
        <v>317</v>
      </c>
      <c r="C99" s="308">
        <v>84</v>
      </c>
      <c r="D99" s="308">
        <v>81</v>
      </c>
      <c r="E99" s="352">
        <f t="shared" si="2"/>
        <v>482</v>
      </c>
      <c r="F99" s="477" t="s">
        <v>1350</v>
      </c>
    </row>
    <row r="100" spans="1:6" ht="15">
      <c r="A100" s="476" t="s">
        <v>157</v>
      </c>
      <c r="B100" s="36">
        <v>117</v>
      </c>
      <c r="C100" s="36">
        <v>48</v>
      </c>
      <c r="D100" s="36">
        <v>40</v>
      </c>
      <c r="E100" s="352">
        <f t="shared" si="2"/>
        <v>205</v>
      </c>
      <c r="F100" s="477" t="s">
        <v>158</v>
      </c>
    </row>
    <row r="101" spans="1:6" ht="14.25">
      <c r="A101" s="481" t="s">
        <v>159</v>
      </c>
      <c r="B101" s="109">
        <v>1075</v>
      </c>
      <c r="C101" s="109">
        <v>373</v>
      </c>
      <c r="D101" s="109">
        <v>289</v>
      </c>
      <c r="E101" s="109">
        <f t="shared" si="2"/>
        <v>1737</v>
      </c>
      <c r="F101" s="482" t="s">
        <v>160</v>
      </c>
    </row>
    <row r="102" spans="1:6" ht="15">
      <c r="A102" s="476" t="s">
        <v>161</v>
      </c>
      <c r="B102" s="352">
        <v>357</v>
      </c>
      <c r="C102" s="308">
        <v>121</v>
      </c>
      <c r="D102" s="308">
        <v>97</v>
      </c>
      <c r="E102" s="352">
        <f t="shared" si="2"/>
        <v>575</v>
      </c>
      <c r="F102" s="477" t="s">
        <v>162</v>
      </c>
    </row>
    <row r="103" spans="1:6" ht="15">
      <c r="A103" s="476" t="s">
        <v>163</v>
      </c>
      <c r="B103" s="352">
        <v>174</v>
      </c>
      <c r="C103" s="308">
        <v>79</v>
      </c>
      <c r="D103" s="308">
        <v>49</v>
      </c>
      <c r="E103" s="352">
        <f t="shared" si="2"/>
        <v>302</v>
      </c>
      <c r="F103" s="477" t="s">
        <v>164</v>
      </c>
    </row>
    <row r="104" spans="1:6" ht="15">
      <c r="A104" s="476" t="s">
        <v>165</v>
      </c>
      <c r="B104" s="352">
        <v>235</v>
      </c>
      <c r="C104" s="308">
        <v>67</v>
      </c>
      <c r="D104" s="308">
        <v>71</v>
      </c>
      <c r="E104" s="352">
        <f t="shared" si="2"/>
        <v>373</v>
      </c>
      <c r="F104" s="477" t="s">
        <v>166</v>
      </c>
    </row>
    <row r="105" spans="1:6" ht="15">
      <c r="A105" s="476" t="s">
        <v>167</v>
      </c>
      <c r="B105" s="36">
        <v>167</v>
      </c>
      <c r="C105" s="36">
        <v>65</v>
      </c>
      <c r="D105" s="36">
        <v>45</v>
      </c>
      <c r="E105" s="352">
        <f t="shared" si="2"/>
        <v>277</v>
      </c>
      <c r="F105" s="477" t="s">
        <v>168</v>
      </c>
    </row>
    <row r="106" spans="1:6" ht="15">
      <c r="A106" s="476" t="s">
        <v>169</v>
      </c>
      <c r="B106" s="352">
        <v>142</v>
      </c>
      <c r="C106" s="308">
        <v>41</v>
      </c>
      <c r="D106" s="308">
        <v>27</v>
      </c>
      <c r="E106" s="352">
        <f t="shared" si="2"/>
        <v>210</v>
      </c>
      <c r="F106" s="477" t="s">
        <v>170</v>
      </c>
    </row>
    <row r="107" spans="1:6" ht="14.25">
      <c r="A107" s="479" t="s">
        <v>171</v>
      </c>
      <c r="B107" s="109">
        <v>1566</v>
      </c>
      <c r="C107" s="109">
        <v>500</v>
      </c>
      <c r="D107" s="109">
        <v>391</v>
      </c>
      <c r="E107" s="109">
        <f t="shared" si="2"/>
        <v>2457</v>
      </c>
      <c r="F107" s="483" t="s">
        <v>172</v>
      </c>
    </row>
    <row r="108" spans="1:6" ht="15">
      <c r="A108" s="476" t="s">
        <v>173</v>
      </c>
      <c r="B108" s="352">
        <v>283</v>
      </c>
      <c r="C108" s="308">
        <v>107</v>
      </c>
      <c r="D108" s="308">
        <v>120</v>
      </c>
      <c r="E108" s="352">
        <f t="shared" si="2"/>
        <v>510</v>
      </c>
      <c r="F108" s="477" t="s">
        <v>174</v>
      </c>
    </row>
    <row r="109" spans="1:6" ht="15">
      <c r="A109" s="476" t="s">
        <v>175</v>
      </c>
      <c r="B109" s="36">
        <v>201</v>
      </c>
      <c r="C109" s="36">
        <v>88</v>
      </c>
      <c r="D109" s="36">
        <v>54</v>
      </c>
      <c r="E109" s="352">
        <f t="shared" si="2"/>
        <v>343</v>
      </c>
      <c r="F109" s="477" t="s">
        <v>176</v>
      </c>
    </row>
    <row r="110" spans="1:6" ht="15">
      <c r="A110" s="476" t="s">
        <v>177</v>
      </c>
      <c r="B110" s="352">
        <v>212</v>
      </c>
      <c r="C110" s="308">
        <v>78</v>
      </c>
      <c r="D110" s="308">
        <v>46</v>
      </c>
      <c r="E110" s="352">
        <f t="shared" si="2"/>
        <v>336</v>
      </c>
      <c r="F110" s="477" t="s">
        <v>178</v>
      </c>
    </row>
    <row r="111" spans="1:6" ht="15">
      <c r="A111" s="476" t="s">
        <v>179</v>
      </c>
      <c r="B111" s="352">
        <v>417</v>
      </c>
      <c r="C111" s="308">
        <v>109</v>
      </c>
      <c r="D111" s="308">
        <v>79</v>
      </c>
      <c r="E111" s="352">
        <f t="shared" si="2"/>
        <v>605</v>
      </c>
      <c r="F111" s="477" t="s">
        <v>180</v>
      </c>
    </row>
    <row r="112" spans="1:6" ht="15">
      <c r="A112" s="476" t="s">
        <v>181</v>
      </c>
      <c r="B112" s="352">
        <v>164</v>
      </c>
      <c r="C112" s="308">
        <v>59</v>
      </c>
      <c r="D112" s="308">
        <v>34</v>
      </c>
      <c r="E112" s="352">
        <f t="shared" si="2"/>
        <v>257</v>
      </c>
      <c r="F112" s="477" t="s">
        <v>182</v>
      </c>
    </row>
    <row r="113" spans="1:6" ht="15">
      <c r="A113" s="476" t="s">
        <v>183</v>
      </c>
      <c r="B113" s="352">
        <v>289</v>
      </c>
      <c r="C113" s="308">
        <v>59</v>
      </c>
      <c r="D113" s="308">
        <v>58</v>
      </c>
      <c r="E113" s="352">
        <f t="shared" si="2"/>
        <v>406</v>
      </c>
      <c r="F113" s="477" t="s">
        <v>184</v>
      </c>
    </row>
    <row r="114" spans="1:6" ht="14.25">
      <c r="A114" s="484" t="s">
        <v>185</v>
      </c>
      <c r="B114" s="109">
        <v>615</v>
      </c>
      <c r="C114" s="109">
        <v>187</v>
      </c>
      <c r="D114" s="109">
        <v>184</v>
      </c>
      <c r="E114" s="109">
        <f t="shared" si="2"/>
        <v>986</v>
      </c>
      <c r="F114" s="480" t="s">
        <v>186</v>
      </c>
    </row>
    <row r="115" spans="1:6" ht="15">
      <c r="A115" s="476" t="s">
        <v>187</v>
      </c>
      <c r="B115" s="352">
        <v>82</v>
      </c>
      <c r="C115" s="308">
        <v>35</v>
      </c>
      <c r="D115" s="308">
        <v>28</v>
      </c>
      <c r="E115" s="352">
        <f t="shared" si="2"/>
        <v>145</v>
      </c>
      <c r="F115" s="477" t="s">
        <v>188</v>
      </c>
    </row>
    <row r="116" spans="1:6" ht="15">
      <c r="A116" s="476" t="s">
        <v>189</v>
      </c>
      <c r="B116" s="36">
        <v>286</v>
      </c>
      <c r="C116" s="36">
        <v>71</v>
      </c>
      <c r="D116" s="36">
        <v>80</v>
      </c>
      <c r="E116" s="352">
        <f t="shared" si="2"/>
        <v>437</v>
      </c>
      <c r="F116" s="477" t="s">
        <v>190</v>
      </c>
    </row>
    <row r="117" spans="1:6" ht="15">
      <c r="A117" s="476" t="s">
        <v>191</v>
      </c>
      <c r="B117" s="352">
        <v>141</v>
      </c>
      <c r="C117" s="308">
        <v>48</v>
      </c>
      <c r="D117" s="308">
        <v>37</v>
      </c>
      <c r="E117" s="352">
        <f t="shared" si="2"/>
        <v>226</v>
      </c>
      <c r="F117" s="477" t="s">
        <v>192</v>
      </c>
    </row>
    <row r="118" spans="1:6" ht="15">
      <c r="A118" s="476" t="s">
        <v>193</v>
      </c>
      <c r="B118" s="352">
        <v>106</v>
      </c>
      <c r="C118" s="308">
        <v>33</v>
      </c>
      <c r="D118" s="308">
        <v>39</v>
      </c>
      <c r="E118" s="352">
        <f t="shared" si="2"/>
        <v>178</v>
      </c>
      <c r="F118" s="477" t="s">
        <v>194</v>
      </c>
    </row>
    <row r="119" spans="1:6" ht="14.25">
      <c r="A119" s="473" t="s">
        <v>195</v>
      </c>
      <c r="B119" s="109">
        <v>672</v>
      </c>
      <c r="C119" s="109">
        <v>103</v>
      </c>
      <c r="D119" s="109">
        <v>161</v>
      </c>
      <c r="E119" s="109">
        <f t="shared" si="2"/>
        <v>936</v>
      </c>
      <c r="F119" s="480" t="s">
        <v>196</v>
      </c>
    </row>
    <row r="120" spans="1:6" ht="15">
      <c r="A120" s="476" t="s">
        <v>197</v>
      </c>
      <c r="B120" s="352">
        <v>114</v>
      </c>
      <c r="C120" s="308">
        <v>17</v>
      </c>
      <c r="D120" s="308">
        <v>22</v>
      </c>
      <c r="E120" s="352">
        <f t="shared" si="2"/>
        <v>153</v>
      </c>
      <c r="F120" s="477" t="s">
        <v>198</v>
      </c>
    </row>
    <row r="121" spans="1:6" ht="15">
      <c r="A121" s="476" t="s">
        <v>199</v>
      </c>
      <c r="B121" s="36">
        <v>100</v>
      </c>
      <c r="C121" s="36">
        <v>12</v>
      </c>
      <c r="D121" s="36">
        <v>31</v>
      </c>
      <c r="E121" s="352">
        <f t="shared" si="2"/>
        <v>143</v>
      </c>
      <c r="F121" s="477" t="s">
        <v>200</v>
      </c>
    </row>
    <row r="122" spans="1:6" ht="15">
      <c r="A122" s="476" t="s">
        <v>201</v>
      </c>
      <c r="B122" s="352">
        <v>421</v>
      </c>
      <c r="C122" s="308">
        <v>62</v>
      </c>
      <c r="D122" s="308">
        <v>105</v>
      </c>
      <c r="E122" s="352">
        <f t="shared" si="2"/>
        <v>588</v>
      </c>
      <c r="F122" s="477" t="s">
        <v>202</v>
      </c>
    </row>
    <row r="123" spans="1:6" ht="15">
      <c r="A123" s="476" t="s">
        <v>203</v>
      </c>
      <c r="B123" s="352">
        <v>37</v>
      </c>
      <c r="C123" s="308">
        <v>12</v>
      </c>
      <c r="D123" s="308">
        <v>3</v>
      </c>
      <c r="E123" s="352">
        <f t="shared" si="2"/>
        <v>52</v>
      </c>
      <c r="F123" s="477" t="s">
        <v>204</v>
      </c>
    </row>
    <row r="124" spans="1:6" ht="14.25">
      <c r="A124" s="484" t="s">
        <v>205</v>
      </c>
      <c r="B124" s="109">
        <v>205</v>
      </c>
      <c r="C124" s="109">
        <v>67</v>
      </c>
      <c r="D124" s="109">
        <v>74</v>
      </c>
      <c r="E124" s="109">
        <f t="shared" si="2"/>
        <v>346</v>
      </c>
      <c r="F124" s="480" t="s">
        <v>206</v>
      </c>
    </row>
    <row r="125" spans="1:6" ht="15">
      <c r="A125" s="485" t="s">
        <v>207</v>
      </c>
      <c r="B125" s="352">
        <v>7</v>
      </c>
      <c r="C125" s="308">
        <v>3</v>
      </c>
      <c r="D125" s="983">
        <v>0</v>
      </c>
      <c r="E125" s="352">
        <f t="shared" si="2"/>
        <v>10</v>
      </c>
      <c r="F125" s="486" t="s">
        <v>502</v>
      </c>
    </row>
    <row r="126" spans="1:6" ht="15">
      <c r="A126" s="487" t="s">
        <v>209</v>
      </c>
      <c r="B126" s="36">
        <v>198</v>
      </c>
      <c r="C126" s="36">
        <v>64</v>
      </c>
      <c r="D126" s="36">
        <v>74</v>
      </c>
      <c r="E126" s="352">
        <f t="shared" si="2"/>
        <v>336</v>
      </c>
      <c r="F126" s="486" t="s">
        <v>210</v>
      </c>
    </row>
    <row r="127" spans="1:6" ht="14.25">
      <c r="A127" s="488" t="s">
        <v>335</v>
      </c>
      <c r="B127" s="109">
        <f>B124+B119+B114+B107+B101+B92+B82+'10'!B10+'10'!B19+'10'!B28+'10'!B38+'10'!B46</f>
        <v>23205</v>
      </c>
      <c r="C127" s="109">
        <f>C124+C119+C114+C107+C101+C92+C82+'10'!C10+'10'!C19+'10'!C28+'10'!C38+'10'!C46</f>
        <v>5757</v>
      </c>
      <c r="D127" s="109">
        <f>D124+D119+D114+D107+D101+D92+D82+'10'!D10+'10'!D19+'10'!D28+'10'!D38+'10'!D46</f>
        <v>6827</v>
      </c>
      <c r="E127" s="109">
        <f>E124+E119+E114+E107+E101+E92+E82+'10'!E10+'10'!E19+'10'!E28+'10'!E38+'10'!E46</f>
        <v>35789</v>
      </c>
      <c r="F127" s="200" t="s">
        <v>212</v>
      </c>
    </row>
    <row r="128" spans="1:6" ht="15">
      <c r="A128" s="35"/>
      <c r="B128" s="352"/>
      <c r="C128" s="308"/>
      <c r="D128" s="308"/>
      <c r="E128" s="308"/>
      <c r="F128" s="514"/>
    </row>
    <row r="129" spans="1:6" ht="15">
      <c r="A129" s="21"/>
      <c r="B129" s="352"/>
      <c r="C129" s="308"/>
      <c r="D129" s="308"/>
      <c r="E129" s="308"/>
      <c r="F129" s="514"/>
    </row>
    <row r="130" spans="1:6" ht="15">
      <c r="A130" s="21"/>
      <c r="B130" s="352"/>
      <c r="C130" s="308"/>
      <c r="D130" s="308"/>
      <c r="E130" s="308"/>
      <c r="F130" s="264"/>
    </row>
    <row r="131" spans="1:6" ht="15">
      <c r="A131" s="21"/>
      <c r="B131" s="352"/>
      <c r="C131" s="308"/>
      <c r="D131" s="308"/>
      <c r="E131" s="308"/>
      <c r="F131" s="746"/>
    </row>
    <row r="132" spans="1:6">
      <c r="A132" s="81" t="s">
        <v>1330</v>
      </c>
      <c r="B132" s="84"/>
      <c r="C132" s="84"/>
      <c r="D132" s="84"/>
      <c r="E132" s="84"/>
      <c r="F132" s="497" t="s">
        <v>1351</v>
      </c>
    </row>
    <row r="133" spans="1:6" ht="14.25">
      <c r="A133" s="747"/>
      <c r="F133" s="747"/>
    </row>
    <row r="136" spans="1:6">
      <c r="B136" s="741"/>
      <c r="C136" s="741"/>
      <c r="D136" s="741"/>
      <c r="E136" s="741"/>
    </row>
  </sheetData>
  <mergeCells count="4">
    <mergeCell ref="E3:F3"/>
    <mergeCell ref="E4:F4"/>
    <mergeCell ref="E75:F75"/>
    <mergeCell ref="E76:F76"/>
  </mergeCells>
  <printOptions gridLinesSet="0"/>
  <pageMargins left="0.78740157480314965" right="0.59055118110236227" top="1.1811023622047245" bottom="0.98425196850393704" header="0.51181102362204722" footer="0.51181102362204722"/>
  <pageSetup paperSize="9" scale="63" orientation="portrait" r:id="rId1"/>
  <headerFooter alignWithMargins="0"/>
  <rowBreaks count="1" manualBreakCount="1">
    <brk id="7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7030A0"/>
  </sheetPr>
  <dimension ref="A1:G130"/>
  <sheetViews>
    <sheetView showGridLines="0" view="pageLayout" zoomScaleSheetLayoutView="137" workbookViewId="0">
      <selection activeCell="D99" sqref="D99"/>
    </sheetView>
  </sheetViews>
  <sheetFormatPr baseColWidth="10" defaultColWidth="5.28515625" defaultRowHeight="12.75"/>
  <cols>
    <col min="1" max="1" width="32.7109375" style="442" customWidth="1"/>
    <col min="2" max="2" width="10.42578125" style="443" customWidth="1"/>
    <col min="3" max="3" width="11.140625" style="443" customWidth="1"/>
    <col min="4" max="4" width="9.85546875" style="443" customWidth="1"/>
    <col min="5" max="5" width="20" style="443" customWidth="1"/>
    <col min="6" max="6" width="29.28515625" style="442" customWidth="1"/>
    <col min="7" max="7" width="3.7109375" style="442" customWidth="1"/>
    <col min="8" max="8" width="6.7109375" style="442" customWidth="1"/>
    <col min="9" max="131" width="5.28515625" style="442" customWidth="1"/>
    <col min="132" max="257" width="5.28515625" style="442"/>
    <col min="258" max="258" width="32.7109375" style="442" customWidth="1"/>
    <col min="259" max="259" width="14.7109375" style="442" customWidth="1"/>
    <col min="260" max="261" width="16.7109375" style="442" customWidth="1"/>
    <col min="262" max="262" width="29.28515625" style="442" customWidth="1"/>
    <col min="263" max="263" width="3.7109375" style="442" customWidth="1"/>
    <col min="264" max="264" width="6.7109375" style="442" customWidth="1"/>
    <col min="265" max="387" width="5.28515625" style="442" customWidth="1"/>
    <col min="388" max="513" width="5.28515625" style="442"/>
    <col min="514" max="514" width="32.7109375" style="442" customWidth="1"/>
    <col min="515" max="515" width="14.7109375" style="442" customWidth="1"/>
    <col min="516" max="517" width="16.7109375" style="442" customWidth="1"/>
    <col min="518" max="518" width="29.28515625" style="442" customWidth="1"/>
    <col min="519" max="519" width="3.7109375" style="442" customWidth="1"/>
    <col min="520" max="520" width="6.7109375" style="442" customWidth="1"/>
    <col min="521" max="643" width="5.28515625" style="442" customWidth="1"/>
    <col min="644" max="769" width="5.28515625" style="442"/>
    <col min="770" max="770" width="32.7109375" style="442" customWidth="1"/>
    <col min="771" max="771" width="14.7109375" style="442" customWidth="1"/>
    <col min="772" max="773" width="16.7109375" style="442" customWidth="1"/>
    <col min="774" max="774" width="29.28515625" style="442" customWidth="1"/>
    <col min="775" max="775" width="3.7109375" style="442" customWidth="1"/>
    <col min="776" max="776" width="6.7109375" style="442" customWidth="1"/>
    <col min="777" max="899" width="5.28515625" style="442" customWidth="1"/>
    <col min="900" max="1025" width="5.28515625" style="442"/>
    <col min="1026" max="1026" width="32.7109375" style="442" customWidth="1"/>
    <col min="1027" max="1027" width="14.7109375" style="442" customWidth="1"/>
    <col min="1028" max="1029" width="16.7109375" style="442" customWidth="1"/>
    <col min="1030" max="1030" width="29.28515625" style="442" customWidth="1"/>
    <col min="1031" max="1031" width="3.7109375" style="442" customWidth="1"/>
    <col min="1032" max="1032" width="6.7109375" style="442" customWidth="1"/>
    <col min="1033" max="1155" width="5.28515625" style="442" customWidth="1"/>
    <col min="1156" max="1281" width="5.28515625" style="442"/>
    <col min="1282" max="1282" width="32.7109375" style="442" customWidth="1"/>
    <col min="1283" max="1283" width="14.7109375" style="442" customWidth="1"/>
    <col min="1284" max="1285" width="16.7109375" style="442" customWidth="1"/>
    <col min="1286" max="1286" width="29.28515625" style="442" customWidth="1"/>
    <col min="1287" max="1287" width="3.7109375" style="442" customWidth="1"/>
    <col min="1288" max="1288" width="6.7109375" style="442" customWidth="1"/>
    <col min="1289" max="1411" width="5.28515625" style="442" customWidth="1"/>
    <col min="1412" max="1537" width="5.28515625" style="442"/>
    <col min="1538" max="1538" width="32.7109375" style="442" customWidth="1"/>
    <col min="1539" max="1539" width="14.7109375" style="442" customWidth="1"/>
    <col min="1540" max="1541" width="16.7109375" style="442" customWidth="1"/>
    <col min="1542" max="1542" width="29.28515625" style="442" customWidth="1"/>
    <col min="1543" max="1543" width="3.7109375" style="442" customWidth="1"/>
    <col min="1544" max="1544" width="6.7109375" style="442" customWidth="1"/>
    <col min="1545" max="1667" width="5.28515625" style="442" customWidth="1"/>
    <col min="1668" max="1793" width="5.28515625" style="442"/>
    <col min="1794" max="1794" width="32.7109375" style="442" customWidth="1"/>
    <col min="1795" max="1795" width="14.7109375" style="442" customWidth="1"/>
    <col min="1796" max="1797" width="16.7109375" style="442" customWidth="1"/>
    <col min="1798" max="1798" width="29.28515625" style="442" customWidth="1"/>
    <col min="1799" max="1799" width="3.7109375" style="442" customWidth="1"/>
    <col min="1800" max="1800" width="6.7109375" style="442" customWidth="1"/>
    <col min="1801" max="1923" width="5.28515625" style="442" customWidth="1"/>
    <col min="1924" max="2049" width="5.28515625" style="442"/>
    <col min="2050" max="2050" width="32.7109375" style="442" customWidth="1"/>
    <col min="2051" max="2051" width="14.7109375" style="442" customWidth="1"/>
    <col min="2052" max="2053" width="16.7109375" style="442" customWidth="1"/>
    <col min="2054" max="2054" width="29.28515625" style="442" customWidth="1"/>
    <col min="2055" max="2055" width="3.7109375" style="442" customWidth="1"/>
    <col min="2056" max="2056" width="6.7109375" style="442" customWidth="1"/>
    <col min="2057" max="2179" width="5.28515625" style="442" customWidth="1"/>
    <col min="2180" max="2305" width="5.28515625" style="442"/>
    <col min="2306" max="2306" width="32.7109375" style="442" customWidth="1"/>
    <col min="2307" max="2307" width="14.7109375" style="442" customWidth="1"/>
    <col min="2308" max="2309" width="16.7109375" style="442" customWidth="1"/>
    <col min="2310" max="2310" width="29.28515625" style="442" customWidth="1"/>
    <col min="2311" max="2311" width="3.7109375" style="442" customWidth="1"/>
    <col min="2312" max="2312" width="6.7109375" style="442" customWidth="1"/>
    <col min="2313" max="2435" width="5.28515625" style="442" customWidth="1"/>
    <col min="2436" max="2561" width="5.28515625" style="442"/>
    <col min="2562" max="2562" width="32.7109375" style="442" customWidth="1"/>
    <col min="2563" max="2563" width="14.7109375" style="442" customWidth="1"/>
    <col min="2564" max="2565" width="16.7109375" style="442" customWidth="1"/>
    <col min="2566" max="2566" width="29.28515625" style="442" customWidth="1"/>
    <col min="2567" max="2567" width="3.7109375" style="442" customWidth="1"/>
    <col min="2568" max="2568" width="6.7109375" style="442" customWidth="1"/>
    <col min="2569" max="2691" width="5.28515625" style="442" customWidth="1"/>
    <col min="2692" max="2817" width="5.28515625" style="442"/>
    <col min="2818" max="2818" width="32.7109375" style="442" customWidth="1"/>
    <col min="2819" max="2819" width="14.7109375" style="442" customWidth="1"/>
    <col min="2820" max="2821" width="16.7109375" style="442" customWidth="1"/>
    <col min="2822" max="2822" width="29.28515625" style="442" customWidth="1"/>
    <col min="2823" max="2823" width="3.7109375" style="442" customWidth="1"/>
    <col min="2824" max="2824" width="6.7109375" style="442" customWidth="1"/>
    <col min="2825" max="2947" width="5.28515625" style="442" customWidth="1"/>
    <col min="2948" max="3073" width="5.28515625" style="442"/>
    <col min="3074" max="3074" width="32.7109375" style="442" customWidth="1"/>
    <col min="3075" max="3075" width="14.7109375" style="442" customWidth="1"/>
    <col min="3076" max="3077" width="16.7109375" style="442" customWidth="1"/>
    <col min="3078" max="3078" width="29.28515625" style="442" customWidth="1"/>
    <col min="3079" max="3079" width="3.7109375" style="442" customWidth="1"/>
    <col min="3080" max="3080" width="6.7109375" style="442" customWidth="1"/>
    <col min="3081" max="3203" width="5.28515625" style="442" customWidth="1"/>
    <col min="3204" max="3329" width="5.28515625" style="442"/>
    <col min="3330" max="3330" width="32.7109375" style="442" customWidth="1"/>
    <col min="3331" max="3331" width="14.7109375" style="442" customWidth="1"/>
    <col min="3332" max="3333" width="16.7109375" style="442" customWidth="1"/>
    <col min="3334" max="3334" width="29.28515625" style="442" customWidth="1"/>
    <col min="3335" max="3335" width="3.7109375" style="442" customWidth="1"/>
    <col min="3336" max="3336" width="6.7109375" style="442" customWidth="1"/>
    <col min="3337" max="3459" width="5.28515625" style="442" customWidth="1"/>
    <col min="3460" max="3585" width="5.28515625" style="442"/>
    <col min="3586" max="3586" width="32.7109375" style="442" customWidth="1"/>
    <col min="3587" max="3587" width="14.7109375" style="442" customWidth="1"/>
    <col min="3588" max="3589" width="16.7109375" style="442" customWidth="1"/>
    <col min="3590" max="3590" width="29.28515625" style="442" customWidth="1"/>
    <col min="3591" max="3591" width="3.7109375" style="442" customWidth="1"/>
    <col min="3592" max="3592" width="6.7109375" style="442" customWidth="1"/>
    <col min="3593" max="3715" width="5.28515625" style="442" customWidth="1"/>
    <col min="3716" max="3841" width="5.28515625" style="442"/>
    <col min="3842" max="3842" width="32.7109375" style="442" customWidth="1"/>
    <col min="3843" max="3843" width="14.7109375" style="442" customWidth="1"/>
    <col min="3844" max="3845" width="16.7109375" style="442" customWidth="1"/>
    <col min="3846" max="3846" width="29.28515625" style="442" customWidth="1"/>
    <col min="3847" max="3847" width="3.7109375" style="442" customWidth="1"/>
    <col min="3848" max="3848" width="6.7109375" style="442" customWidth="1"/>
    <col min="3849" max="3971" width="5.28515625" style="442" customWidth="1"/>
    <col min="3972" max="4097" width="5.28515625" style="442"/>
    <col min="4098" max="4098" width="32.7109375" style="442" customWidth="1"/>
    <col min="4099" max="4099" width="14.7109375" style="442" customWidth="1"/>
    <col min="4100" max="4101" width="16.7109375" style="442" customWidth="1"/>
    <col min="4102" max="4102" width="29.28515625" style="442" customWidth="1"/>
    <col min="4103" max="4103" width="3.7109375" style="442" customWidth="1"/>
    <col min="4104" max="4104" width="6.7109375" style="442" customWidth="1"/>
    <col min="4105" max="4227" width="5.28515625" style="442" customWidth="1"/>
    <col min="4228" max="4353" width="5.28515625" style="442"/>
    <col min="4354" max="4354" width="32.7109375" style="442" customWidth="1"/>
    <col min="4355" max="4355" width="14.7109375" style="442" customWidth="1"/>
    <col min="4356" max="4357" width="16.7109375" style="442" customWidth="1"/>
    <col min="4358" max="4358" width="29.28515625" style="442" customWidth="1"/>
    <col min="4359" max="4359" width="3.7109375" style="442" customWidth="1"/>
    <col min="4360" max="4360" width="6.7109375" style="442" customWidth="1"/>
    <col min="4361" max="4483" width="5.28515625" style="442" customWidth="1"/>
    <col min="4484" max="4609" width="5.28515625" style="442"/>
    <col min="4610" max="4610" width="32.7109375" style="442" customWidth="1"/>
    <col min="4611" max="4611" width="14.7109375" style="442" customWidth="1"/>
    <col min="4612" max="4613" width="16.7109375" style="442" customWidth="1"/>
    <col min="4614" max="4614" width="29.28515625" style="442" customWidth="1"/>
    <col min="4615" max="4615" width="3.7109375" style="442" customWidth="1"/>
    <col min="4616" max="4616" width="6.7109375" style="442" customWidth="1"/>
    <col min="4617" max="4739" width="5.28515625" style="442" customWidth="1"/>
    <col min="4740" max="4865" width="5.28515625" style="442"/>
    <col min="4866" max="4866" width="32.7109375" style="442" customWidth="1"/>
    <col min="4867" max="4867" width="14.7109375" style="442" customWidth="1"/>
    <col min="4868" max="4869" width="16.7109375" style="442" customWidth="1"/>
    <col min="4870" max="4870" width="29.28515625" style="442" customWidth="1"/>
    <col min="4871" max="4871" width="3.7109375" style="442" customWidth="1"/>
    <col min="4872" max="4872" width="6.7109375" style="442" customWidth="1"/>
    <col min="4873" max="4995" width="5.28515625" style="442" customWidth="1"/>
    <col min="4996" max="5121" width="5.28515625" style="442"/>
    <col min="5122" max="5122" width="32.7109375" style="442" customWidth="1"/>
    <col min="5123" max="5123" width="14.7109375" style="442" customWidth="1"/>
    <col min="5124" max="5125" width="16.7109375" style="442" customWidth="1"/>
    <col min="5126" max="5126" width="29.28515625" style="442" customWidth="1"/>
    <col min="5127" max="5127" width="3.7109375" style="442" customWidth="1"/>
    <col min="5128" max="5128" width="6.7109375" style="442" customWidth="1"/>
    <col min="5129" max="5251" width="5.28515625" style="442" customWidth="1"/>
    <col min="5252" max="5377" width="5.28515625" style="442"/>
    <col min="5378" max="5378" width="32.7109375" style="442" customWidth="1"/>
    <col min="5379" max="5379" width="14.7109375" style="442" customWidth="1"/>
    <col min="5380" max="5381" width="16.7109375" style="442" customWidth="1"/>
    <col min="5382" max="5382" width="29.28515625" style="442" customWidth="1"/>
    <col min="5383" max="5383" width="3.7109375" style="442" customWidth="1"/>
    <col min="5384" max="5384" width="6.7109375" style="442" customWidth="1"/>
    <col min="5385" max="5507" width="5.28515625" style="442" customWidth="1"/>
    <col min="5508" max="5633" width="5.28515625" style="442"/>
    <col min="5634" max="5634" width="32.7109375" style="442" customWidth="1"/>
    <col min="5635" max="5635" width="14.7109375" style="442" customWidth="1"/>
    <col min="5636" max="5637" width="16.7109375" style="442" customWidth="1"/>
    <col min="5638" max="5638" width="29.28515625" style="442" customWidth="1"/>
    <col min="5639" max="5639" width="3.7109375" style="442" customWidth="1"/>
    <col min="5640" max="5640" width="6.7109375" style="442" customWidth="1"/>
    <col min="5641" max="5763" width="5.28515625" style="442" customWidth="1"/>
    <col min="5764" max="5889" width="5.28515625" style="442"/>
    <col min="5890" max="5890" width="32.7109375" style="442" customWidth="1"/>
    <col min="5891" max="5891" width="14.7109375" style="442" customWidth="1"/>
    <col min="5892" max="5893" width="16.7109375" style="442" customWidth="1"/>
    <col min="5894" max="5894" width="29.28515625" style="442" customWidth="1"/>
    <col min="5895" max="5895" width="3.7109375" style="442" customWidth="1"/>
    <col min="5896" max="5896" width="6.7109375" style="442" customWidth="1"/>
    <col min="5897" max="6019" width="5.28515625" style="442" customWidth="1"/>
    <col min="6020" max="6145" width="5.28515625" style="442"/>
    <col min="6146" max="6146" width="32.7109375" style="442" customWidth="1"/>
    <col min="6147" max="6147" width="14.7109375" style="442" customWidth="1"/>
    <col min="6148" max="6149" width="16.7109375" style="442" customWidth="1"/>
    <col min="6150" max="6150" width="29.28515625" style="442" customWidth="1"/>
    <col min="6151" max="6151" width="3.7109375" style="442" customWidth="1"/>
    <col min="6152" max="6152" width="6.7109375" style="442" customWidth="1"/>
    <col min="6153" max="6275" width="5.28515625" style="442" customWidth="1"/>
    <col min="6276" max="6401" width="5.28515625" style="442"/>
    <col min="6402" max="6402" width="32.7109375" style="442" customWidth="1"/>
    <col min="6403" max="6403" width="14.7109375" style="442" customWidth="1"/>
    <col min="6404" max="6405" width="16.7109375" style="442" customWidth="1"/>
    <col min="6406" max="6406" width="29.28515625" style="442" customWidth="1"/>
    <col min="6407" max="6407" width="3.7109375" style="442" customWidth="1"/>
    <col min="6408" max="6408" width="6.7109375" style="442" customWidth="1"/>
    <col min="6409" max="6531" width="5.28515625" style="442" customWidth="1"/>
    <col min="6532" max="6657" width="5.28515625" style="442"/>
    <col min="6658" max="6658" width="32.7109375" style="442" customWidth="1"/>
    <col min="6659" max="6659" width="14.7109375" style="442" customWidth="1"/>
    <col min="6660" max="6661" width="16.7109375" style="442" customWidth="1"/>
    <col min="6662" max="6662" width="29.28515625" style="442" customWidth="1"/>
    <col min="6663" max="6663" width="3.7109375" style="442" customWidth="1"/>
    <col min="6664" max="6664" width="6.7109375" style="442" customWidth="1"/>
    <col min="6665" max="6787" width="5.28515625" style="442" customWidth="1"/>
    <col min="6788" max="6913" width="5.28515625" style="442"/>
    <col min="6914" max="6914" width="32.7109375" style="442" customWidth="1"/>
    <col min="6915" max="6915" width="14.7109375" style="442" customWidth="1"/>
    <col min="6916" max="6917" width="16.7109375" style="442" customWidth="1"/>
    <col min="6918" max="6918" width="29.28515625" style="442" customWidth="1"/>
    <col min="6919" max="6919" width="3.7109375" style="442" customWidth="1"/>
    <col min="6920" max="6920" width="6.7109375" style="442" customWidth="1"/>
    <col min="6921" max="7043" width="5.28515625" style="442" customWidth="1"/>
    <col min="7044" max="7169" width="5.28515625" style="442"/>
    <col min="7170" max="7170" width="32.7109375" style="442" customWidth="1"/>
    <col min="7171" max="7171" width="14.7109375" style="442" customWidth="1"/>
    <col min="7172" max="7173" width="16.7109375" style="442" customWidth="1"/>
    <col min="7174" max="7174" width="29.28515625" style="442" customWidth="1"/>
    <col min="7175" max="7175" width="3.7109375" style="442" customWidth="1"/>
    <col min="7176" max="7176" width="6.7109375" style="442" customWidth="1"/>
    <col min="7177" max="7299" width="5.28515625" style="442" customWidth="1"/>
    <col min="7300" max="7425" width="5.28515625" style="442"/>
    <col min="7426" max="7426" width="32.7109375" style="442" customWidth="1"/>
    <col min="7427" max="7427" width="14.7109375" style="442" customWidth="1"/>
    <col min="7428" max="7429" width="16.7109375" style="442" customWidth="1"/>
    <col min="7430" max="7430" width="29.28515625" style="442" customWidth="1"/>
    <col min="7431" max="7431" width="3.7109375" style="442" customWidth="1"/>
    <col min="7432" max="7432" width="6.7109375" style="442" customWidth="1"/>
    <col min="7433" max="7555" width="5.28515625" style="442" customWidth="1"/>
    <col min="7556" max="7681" width="5.28515625" style="442"/>
    <col min="7682" max="7682" width="32.7109375" style="442" customWidth="1"/>
    <col min="7683" max="7683" width="14.7109375" style="442" customWidth="1"/>
    <col min="7684" max="7685" width="16.7109375" style="442" customWidth="1"/>
    <col min="7686" max="7686" width="29.28515625" style="442" customWidth="1"/>
    <col min="7687" max="7687" width="3.7109375" style="442" customWidth="1"/>
    <col min="7688" max="7688" width="6.7109375" style="442" customWidth="1"/>
    <col min="7689" max="7811" width="5.28515625" style="442" customWidth="1"/>
    <col min="7812" max="7937" width="5.28515625" style="442"/>
    <col min="7938" max="7938" width="32.7109375" style="442" customWidth="1"/>
    <col min="7939" max="7939" width="14.7109375" style="442" customWidth="1"/>
    <col min="7940" max="7941" width="16.7109375" style="442" customWidth="1"/>
    <col min="7942" max="7942" width="29.28515625" style="442" customWidth="1"/>
    <col min="7943" max="7943" width="3.7109375" style="442" customWidth="1"/>
    <col min="7944" max="7944" width="6.7109375" style="442" customWidth="1"/>
    <col min="7945" max="8067" width="5.28515625" style="442" customWidth="1"/>
    <col min="8068" max="8193" width="5.28515625" style="442"/>
    <col min="8194" max="8194" width="32.7109375" style="442" customWidth="1"/>
    <col min="8195" max="8195" width="14.7109375" style="442" customWidth="1"/>
    <col min="8196" max="8197" width="16.7109375" style="442" customWidth="1"/>
    <col min="8198" max="8198" width="29.28515625" style="442" customWidth="1"/>
    <col min="8199" max="8199" width="3.7109375" style="442" customWidth="1"/>
    <col min="8200" max="8200" width="6.7109375" style="442" customWidth="1"/>
    <col min="8201" max="8323" width="5.28515625" style="442" customWidth="1"/>
    <col min="8324" max="8449" width="5.28515625" style="442"/>
    <col min="8450" max="8450" width="32.7109375" style="442" customWidth="1"/>
    <col min="8451" max="8451" width="14.7109375" style="442" customWidth="1"/>
    <col min="8452" max="8453" width="16.7109375" style="442" customWidth="1"/>
    <col min="8454" max="8454" width="29.28515625" style="442" customWidth="1"/>
    <col min="8455" max="8455" width="3.7109375" style="442" customWidth="1"/>
    <col min="8456" max="8456" width="6.7109375" style="442" customWidth="1"/>
    <col min="8457" max="8579" width="5.28515625" style="442" customWidth="1"/>
    <col min="8580" max="8705" width="5.28515625" style="442"/>
    <col min="8706" max="8706" width="32.7109375" style="442" customWidth="1"/>
    <col min="8707" max="8707" width="14.7109375" style="442" customWidth="1"/>
    <col min="8708" max="8709" width="16.7109375" style="442" customWidth="1"/>
    <col min="8710" max="8710" width="29.28515625" style="442" customWidth="1"/>
    <col min="8711" max="8711" width="3.7109375" style="442" customWidth="1"/>
    <col min="8712" max="8712" width="6.7109375" style="442" customWidth="1"/>
    <col min="8713" max="8835" width="5.28515625" style="442" customWidth="1"/>
    <col min="8836" max="8961" width="5.28515625" style="442"/>
    <col min="8962" max="8962" width="32.7109375" style="442" customWidth="1"/>
    <col min="8963" max="8963" width="14.7109375" style="442" customWidth="1"/>
    <col min="8964" max="8965" width="16.7109375" style="442" customWidth="1"/>
    <col min="8966" max="8966" width="29.28515625" style="442" customWidth="1"/>
    <col min="8967" max="8967" width="3.7109375" style="442" customWidth="1"/>
    <col min="8968" max="8968" width="6.7109375" style="442" customWidth="1"/>
    <col min="8969" max="9091" width="5.28515625" style="442" customWidth="1"/>
    <col min="9092" max="9217" width="5.28515625" style="442"/>
    <col min="9218" max="9218" width="32.7109375" style="442" customWidth="1"/>
    <col min="9219" max="9219" width="14.7109375" style="442" customWidth="1"/>
    <col min="9220" max="9221" width="16.7109375" style="442" customWidth="1"/>
    <col min="9222" max="9222" width="29.28515625" style="442" customWidth="1"/>
    <col min="9223" max="9223" width="3.7109375" style="442" customWidth="1"/>
    <col min="9224" max="9224" width="6.7109375" style="442" customWidth="1"/>
    <col min="9225" max="9347" width="5.28515625" style="442" customWidth="1"/>
    <col min="9348" max="9473" width="5.28515625" style="442"/>
    <col min="9474" max="9474" width="32.7109375" style="442" customWidth="1"/>
    <col min="9475" max="9475" width="14.7109375" style="442" customWidth="1"/>
    <col min="9476" max="9477" width="16.7109375" style="442" customWidth="1"/>
    <col min="9478" max="9478" width="29.28515625" style="442" customWidth="1"/>
    <col min="9479" max="9479" width="3.7109375" style="442" customWidth="1"/>
    <col min="9480" max="9480" width="6.7109375" style="442" customWidth="1"/>
    <col min="9481" max="9603" width="5.28515625" style="442" customWidth="1"/>
    <col min="9604" max="9729" width="5.28515625" style="442"/>
    <col min="9730" max="9730" width="32.7109375" style="442" customWidth="1"/>
    <col min="9731" max="9731" width="14.7109375" style="442" customWidth="1"/>
    <col min="9732" max="9733" width="16.7109375" style="442" customWidth="1"/>
    <col min="9734" max="9734" width="29.28515625" style="442" customWidth="1"/>
    <col min="9735" max="9735" width="3.7109375" style="442" customWidth="1"/>
    <col min="9736" max="9736" width="6.7109375" style="442" customWidth="1"/>
    <col min="9737" max="9859" width="5.28515625" style="442" customWidth="1"/>
    <col min="9860" max="9985" width="5.28515625" style="442"/>
    <col min="9986" max="9986" width="32.7109375" style="442" customWidth="1"/>
    <col min="9987" max="9987" width="14.7109375" style="442" customWidth="1"/>
    <col min="9988" max="9989" width="16.7109375" style="442" customWidth="1"/>
    <col min="9990" max="9990" width="29.28515625" style="442" customWidth="1"/>
    <col min="9991" max="9991" width="3.7109375" style="442" customWidth="1"/>
    <col min="9992" max="9992" width="6.7109375" style="442" customWidth="1"/>
    <col min="9993" max="10115" width="5.28515625" style="442" customWidth="1"/>
    <col min="10116" max="10241" width="5.28515625" style="442"/>
    <col min="10242" max="10242" width="32.7109375" style="442" customWidth="1"/>
    <col min="10243" max="10243" width="14.7109375" style="442" customWidth="1"/>
    <col min="10244" max="10245" width="16.7109375" style="442" customWidth="1"/>
    <col min="10246" max="10246" width="29.28515625" style="442" customWidth="1"/>
    <col min="10247" max="10247" width="3.7109375" style="442" customWidth="1"/>
    <col min="10248" max="10248" width="6.7109375" style="442" customWidth="1"/>
    <col min="10249" max="10371" width="5.28515625" style="442" customWidth="1"/>
    <col min="10372" max="10497" width="5.28515625" style="442"/>
    <col min="10498" max="10498" width="32.7109375" style="442" customWidth="1"/>
    <col min="10499" max="10499" width="14.7109375" style="442" customWidth="1"/>
    <col min="10500" max="10501" width="16.7109375" style="442" customWidth="1"/>
    <col min="10502" max="10502" width="29.28515625" style="442" customWidth="1"/>
    <col min="10503" max="10503" width="3.7109375" style="442" customWidth="1"/>
    <col min="10504" max="10504" width="6.7109375" style="442" customWidth="1"/>
    <col min="10505" max="10627" width="5.28515625" style="442" customWidth="1"/>
    <col min="10628" max="10753" width="5.28515625" style="442"/>
    <col min="10754" max="10754" width="32.7109375" style="442" customWidth="1"/>
    <col min="10755" max="10755" width="14.7109375" style="442" customWidth="1"/>
    <col min="10756" max="10757" width="16.7109375" style="442" customWidth="1"/>
    <col min="10758" max="10758" width="29.28515625" style="442" customWidth="1"/>
    <col min="10759" max="10759" width="3.7109375" style="442" customWidth="1"/>
    <col min="10760" max="10760" width="6.7109375" style="442" customWidth="1"/>
    <col min="10761" max="10883" width="5.28515625" style="442" customWidth="1"/>
    <col min="10884" max="11009" width="5.28515625" style="442"/>
    <col min="11010" max="11010" width="32.7109375" style="442" customWidth="1"/>
    <col min="11011" max="11011" width="14.7109375" style="442" customWidth="1"/>
    <col min="11012" max="11013" width="16.7109375" style="442" customWidth="1"/>
    <col min="11014" max="11014" width="29.28515625" style="442" customWidth="1"/>
    <col min="11015" max="11015" width="3.7109375" style="442" customWidth="1"/>
    <col min="11016" max="11016" width="6.7109375" style="442" customWidth="1"/>
    <col min="11017" max="11139" width="5.28515625" style="442" customWidth="1"/>
    <col min="11140" max="11265" width="5.28515625" style="442"/>
    <col min="11266" max="11266" width="32.7109375" style="442" customWidth="1"/>
    <col min="11267" max="11267" width="14.7109375" style="442" customWidth="1"/>
    <col min="11268" max="11269" width="16.7109375" style="442" customWidth="1"/>
    <col min="11270" max="11270" width="29.28515625" style="442" customWidth="1"/>
    <col min="11271" max="11271" width="3.7109375" style="442" customWidth="1"/>
    <col min="11272" max="11272" width="6.7109375" style="442" customWidth="1"/>
    <col min="11273" max="11395" width="5.28515625" style="442" customWidth="1"/>
    <col min="11396" max="11521" width="5.28515625" style="442"/>
    <col min="11522" max="11522" width="32.7109375" style="442" customWidth="1"/>
    <col min="11523" max="11523" width="14.7109375" style="442" customWidth="1"/>
    <col min="11524" max="11525" width="16.7109375" style="442" customWidth="1"/>
    <col min="11526" max="11526" width="29.28515625" style="442" customWidth="1"/>
    <col min="11527" max="11527" width="3.7109375" style="442" customWidth="1"/>
    <col min="11528" max="11528" width="6.7109375" style="442" customWidth="1"/>
    <col min="11529" max="11651" width="5.28515625" style="442" customWidth="1"/>
    <col min="11652" max="11777" width="5.28515625" style="442"/>
    <col min="11778" max="11778" width="32.7109375" style="442" customWidth="1"/>
    <col min="11779" max="11779" width="14.7109375" style="442" customWidth="1"/>
    <col min="11780" max="11781" width="16.7109375" style="442" customWidth="1"/>
    <col min="11782" max="11782" width="29.28515625" style="442" customWidth="1"/>
    <col min="11783" max="11783" width="3.7109375" style="442" customWidth="1"/>
    <col min="11784" max="11784" width="6.7109375" style="442" customWidth="1"/>
    <col min="11785" max="11907" width="5.28515625" style="442" customWidth="1"/>
    <col min="11908" max="12033" width="5.28515625" style="442"/>
    <col min="12034" max="12034" width="32.7109375" style="442" customWidth="1"/>
    <col min="12035" max="12035" width="14.7109375" style="442" customWidth="1"/>
    <col min="12036" max="12037" width="16.7109375" style="442" customWidth="1"/>
    <col min="12038" max="12038" width="29.28515625" style="442" customWidth="1"/>
    <col min="12039" max="12039" width="3.7109375" style="442" customWidth="1"/>
    <col min="12040" max="12040" width="6.7109375" style="442" customWidth="1"/>
    <col min="12041" max="12163" width="5.28515625" style="442" customWidth="1"/>
    <col min="12164" max="12289" width="5.28515625" style="442"/>
    <col min="12290" max="12290" width="32.7109375" style="442" customWidth="1"/>
    <col min="12291" max="12291" width="14.7109375" style="442" customWidth="1"/>
    <col min="12292" max="12293" width="16.7109375" style="442" customWidth="1"/>
    <col min="12294" max="12294" width="29.28515625" style="442" customWidth="1"/>
    <col min="12295" max="12295" width="3.7109375" style="442" customWidth="1"/>
    <col min="12296" max="12296" width="6.7109375" style="442" customWidth="1"/>
    <col min="12297" max="12419" width="5.28515625" style="442" customWidth="1"/>
    <col min="12420" max="12545" width="5.28515625" style="442"/>
    <col min="12546" max="12546" width="32.7109375" style="442" customWidth="1"/>
    <col min="12547" max="12547" width="14.7109375" style="442" customWidth="1"/>
    <col min="12548" max="12549" width="16.7109375" style="442" customWidth="1"/>
    <col min="12550" max="12550" width="29.28515625" style="442" customWidth="1"/>
    <col min="12551" max="12551" width="3.7109375" style="442" customWidth="1"/>
    <col min="12552" max="12552" width="6.7109375" style="442" customWidth="1"/>
    <col min="12553" max="12675" width="5.28515625" style="442" customWidth="1"/>
    <col min="12676" max="12801" width="5.28515625" style="442"/>
    <col min="12802" max="12802" width="32.7109375" style="442" customWidth="1"/>
    <col min="12803" max="12803" width="14.7109375" style="442" customWidth="1"/>
    <col min="12804" max="12805" width="16.7109375" style="442" customWidth="1"/>
    <col min="12806" max="12806" width="29.28515625" style="442" customWidth="1"/>
    <col min="12807" max="12807" width="3.7109375" style="442" customWidth="1"/>
    <col min="12808" max="12808" width="6.7109375" style="442" customWidth="1"/>
    <col min="12809" max="12931" width="5.28515625" style="442" customWidth="1"/>
    <col min="12932" max="13057" width="5.28515625" style="442"/>
    <col min="13058" max="13058" width="32.7109375" style="442" customWidth="1"/>
    <col min="13059" max="13059" width="14.7109375" style="442" customWidth="1"/>
    <col min="13060" max="13061" width="16.7109375" style="442" customWidth="1"/>
    <col min="13062" max="13062" width="29.28515625" style="442" customWidth="1"/>
    <col min="13063" max="13063" width="3.7109375" style="442" customWidth="1"/>
    <col min="13064" max="13064" width="6.7109375" style="442" customWidth="1"/>
    <col min="13065" max="13187" width="5.28515625" style="442" customWidth="1"/>
    <col min="13188" max="13313" width="5.28515625" style="442"/>
    <col min="13314" max="13314" width="32.7109375" style="442" customWidth="1"/>
    <col min="13315" max="13315" width="14.7109375" style="442" customWidth="1"/>
    <col min="13316" max="13317" width="16.7109375" style="442" customWidth="1"/>
    <col min="13318" max="13318" width="29.28515625" style="442" customWidth="1"/>
    <col min="13319" max="13319" width="3.7109375" style="442" customWidth="1"/>
    <col min="13320" max="13320" width="6.7109375" style="442" customWidth="1"/>
    <col min="13321" max="13443" width="5.28515625" style="442" customWidth="1"/>
    <col min="13444" max="13569" width="5.28515625" style="442"/>
    <col min="13570" max="13570" width="32.7109375" style="442" customWidth="1"/>
    <col min="13571" max="13571" width="14.7109375" style="442" customWidth="1"/>
    <col min="13572" max="13573" width="16.7109375" style="442" customWidth="1"/>
    <col min="13574" max="13574" width="29.28515625" style="442" customWidth="1"/>
    <col min="13575" max="13575" width="3.7109375" style="442" customWidth="1"/>
    <col min="13576" max="13576" width="6.7109375" style="442" customWidth="1"/>
    <col min="13577" max="13699" width="5.28515625" style="442" customWidth="1"/>
    <col min="13700" max="13825" width="5.28515625" style="442"/>
    <col min="13826" max="13826" width="32.7109375" style="442" customWidth="1"/>
    <col min="13827" max="13827" width="14.7109375" style="442" customWidth="1"/>
    <col min="13828" max="13829" width="16.7109375" style="442" customWidth="1"/>
    <col min="13830" max="13830" width="29.28515625" style="442" customWidth="1"/>
    <col min="13831" max="13831" width="3.7109375" style="442" customWidth="1"/>
    <col min="13832" max="13832" width="6.7109375" style="442" customWidth="1"/>
    <col min="13833" max="13955" width="5.28515625" style="442" customWidth="1"/>
    <col min="13956" max="14081" width="5.28515625" style="442"/>
    <col min="14082" max="14082" width="32.7109375" style="442" customWidth="1"/>
    <col min="14083" max="14083" width="14.7109375" style="442" customWidth="1"/>
    <col min="14084" max="14085" width="16.7109375" style="442" customWidth="1"/>
    <col min="14086" max="14086" width="29.28515625" style="442" customWidth="1"/>
    <col min="14087" max="14087" width="3.7109375" style="442" customWidth="1"/>
    <col min="14088" max="14088" width="6.7109375" style="442" customWidth="1"/>
    <col min="14089" max="14211" width="5.28515625" style="442" customWidth="1"/>
    <col min="14212" max="14337" width="5.28515625" style="442"/>
    <col min="14338" max="14338" width="32.7109375" style="442" customWidth="1"/>
    <col min="14339" max="14339" width="14.7109375" style="442" customWidth="1"/>
    <col min="14340" max="14341" width="16.7109375" style="442" customWidth="1"/>
    <col min="14342" max="14342" width="29.28515625" style="442" customWidth="1"/>
    <col min="14343" max="14343" width="3.7109375" style="442" customWidth="1"/>
    <col min="14344" max="14344" width="6.7109375" style="442" customWidth="1"/>
    <col min="14345" max="14467" width="5.28515625" style="442" customWidth="1"/>
    <col min="14468" max="14593" width="5.28515625" style="442"/>
    <col min="14594" max="14594" width="32.7109375" style="442" customWidth="1"/>
    <col min="14595" max="14595" width="14.7109375" style="442" customWidth="1"/>
    <col min="14596" max="14597" width="16.7109375" style="442" customWidth="1"/>
    <col min="14598" max="14598" width="29.28515625" style="442" customWidth="1"/>
    <col min="14599" max="14599" width="3.7109375" style="442" customWidth="1"/>
    <col min="14600" max="14600" width="6.7109375" style="442" customWidth="1"/>
    <col min="14601" max="14723" width="5.28515625" style="442" customWidth="1"/>
    <col min="14724" max="14849" width="5.28515625" style="442"/>
    <col min="14850" max="14850" width="32.7109375" style="442" customWidth="1"/>
    <col min="14851" max="14851" width="14.7109375" style="442" customWidth="1"/>
    <col min="14852" max="14853" width="16.7109375" style="442" customWidth="1"/>
    <col min="14854" max="14854" width="29.28515625" style="442" customWidth="1"/>
    <col min="14855" max="14855" width="3.7109375" style="442" customWidth="1"/>
    <col min="14856" max="14856" width="6.7109375" style="442" customWidth="1"/>
    <col min="14857" max="14979" width="5.28515625" style="442" customWidth="1"/>
    <col min="14980" max="15105" width="5.28515625" style="442"/>
    <col min="15106" max="15106" width="32.7109375" style="442" customWidth="1"/>
    <col min="15107" max="15107" width="14.7109375" style="442" customWidth="1"/>
    <col min="15108" max="15109" width="16.7109375" style="442" customWidth="1"/>
    <col min="15110" max="15110" width="29.28515625" style="442" customWidth="1"/>
    <col min="15111" max="15111" width="3.7109375" style="442" customWidth="1"/>
    <col min="15112" max="15112" width="6.7109375" style="442" customWidth="1"/>
    <col min="15113" max="15235" width="5.28515625" style="442" customWidth="1"/>
    <col min="15236" max="15361" width="5.28515625" style="442"/>
    <col min="15362" max="15362" width="32.7109375" style="442" customWidth="1"/>
    <col min="15363" max="15363" width="14.7109375" style="442" customWidth="1"/>
    <col min="15364" max="15365" width="16.7109375" style="442" customWidth="1"/>
    <col min="15366" max="15366" width="29.28515625" style="442" customWidth="1"/>
    <col min="15367" max="15367" width="3.7109375" style="442" customWidth="1"/>
    <col min="15368" max="15368" width="6.7109375" style="442" customWidth="1"/>
    <col min="15369" max="15491" width="5.28515625" style="442" customWidth="1"/>
    <col min="15492" max="15617" width="5.28515625" style="442"/>
    <col min="15618" max="15618" width="32.7109375" style="442" customWidth="1"/>
    <col min="15619" max="15619" width="14.7109375" style="442" customWidth="1"/>
    <col min="15620" max="15621" width="16.7109375" style="442" customWidth="1"/>
    <col min="15622" max="15622" width="29.28515625" style="442" customWidth="1"/>
    <col min="15623" max="15623" width="3.7109375" style="442" customWidth="1"/>
    <col min="15624" max="15624" width="6.7109375" style="442" customWidth="1"/>
    <col min="15625" max="15747" width="5.28515625" style="442" customWidth="1"/>
    <col min="15748" max="15873" width="5.28515625" style="442"/>
    <col min="15874" max="15874" width="32.7109375" style="442" customWidth="1"/>
    <col min="15875" max="15875" width="14.7109375" style="442" customWidth="1"/>
    <col min="15876" max="15877" width="16.7109375" style="442" customWidth="1"/>
    <col min="15878" max="15878" width="29.28515625" style="442" customWidth="1"/>
    <col min="15879" max="15879" width="3.7109375" style="442" customWidth="1"/>
    <col min="15880" max="15880" width="6.7109375" style="442" customWidth="1"/>
    <col min="15881" max="16003" width="5.28515625" style="442" customWidth="1"/>
    <col min="16004" max="16129" width="5.28515625" style="442"/>
    <col min="16130" max="16130" width="32.7109375" style="442" customWidth="1"/>
    <col min="16131" max="16131" width="14.7109375" style="442" customWidth="1"/>
    <col min="16132" max="16133" width="16.7109375" style="442" customWidth="1"/>
    <col min="16134" max="16134" width="29.28515625" style="442" customWidth="1"/>
    <col min="16135" max="16135" width="3.7109375" style="442" customWidth="1"/>
    <col min="16136" max="16136" width="6.7109375" style="442" customWidth="1"/>
    <col min="16137" max="16259" width="5.28515625" style="442" customWidth="1"/>
    <col min="16260" max="16384" width="5.28515625" style="442"/>
  </cols>
  <sheetData>
    <row r="1" spans="1:7" ht="24.75" customHeight="1">
      <c r="A1" s="1" t="s">
        <v>0</v>
      </c>
      <c r="B1" s="732"/>
      <c r="C1" s="732"/>
      <c r="D1" s="732"/>
      <c r="E1" s="732"/>
      <c r="F1" s="733" t="s">
        <v>471</v>
      </c>
    </row>
    <row r="2" spans="1:7" ht="18.95" customHeight="1">
      <c r="A2" s="734"/>
      <c r="B2" s="732"/>
      <c r="C2" s="732"/>
      <c r="D2" s="732"/>
      <c r="E2" s="732"/>
    </row>
    <row r="3" spans="1:7" ht="18.95" customHeight="1">
      <c r="A3" s="748" t="s">
        <v>706</v>
      </c>
      <c r="B3" s="749"/>
      <c r="C3" s="749"/>
      <c r="D3" s="749"/>
      <c r="E3" s="1007" t="s">
        <v>707</v>
      </c>
      <c r="F3" s="1007"/>
    </row>
    <row r="4" spans="1:7" ht="18.95" customHeight="1">
      <c r="A4" s="748" t="s">
        <v>708</v>
      </c>
      <c r="B4" s="750"/>
      <c r="C4" s="750"/>
      <c r="D4" s="750"/>
      <c r="E4" s="1008" t="s">
        <v>709</v>
      </c>
      <c r="F4" s="1008"/>
    </row>
    <row r="5" spans="1:7" ht="18.95" customHeight="1">
      <c r="A5" s="736"/>
    </row>
    <row r="6" spans="1:7" ht="27" customHeight="1">
      <c r="A6" s="444">
        <v>2021</v>
      </c>
      <c r="B6" s="751" t="s">
        <v>700</v>
      </c>
      <c r="C6" s="463" t="s">
        <v>701</v>
      </c>
      <c r="D6" s="732" t="s">
        <v>702</v>
      </c>
      <c r="E6" s="20" t="s">
        <v>710</v>
      </c>
      <c r="F6" s="446">
        <v>2021</v>
      </c>
    </row>
    <row r="7" spans="1:7" ht="13.5" customHeight="1">
      <c r="A7" s="503"/>
      <c r="B7" s="15"/>
      <c r="C7" s="20"/>
      <c r="D7" s="20"/>
      <c r="E7" s="20"/>
      <c r="F7" s="172"/>
    </row>
    <row r="8" spans="1:7" ht="13.5" customHeight="1">
      <c r="A8" s="21"/>
      <c r="B8" s="20"/>
      <c r="C8" s="20"/>
      <c r="D8" s="20"/>
      <c r="E8" s="20"/>
      <c r="F8" s="708"/>
      <c r="G8" s="738"/>
    </row>
    <row r="9" spans="1:7" ht="8.1" customHeight="1">
      <c r="A9" s="739"/>
      <c r="B9" s="15"/>
      <c r="C9" s="15"/>
      <c r="D9" s="15"/>
      <c r="E9" s="15"/>
      <c r="F9" s="21"/>
    </row>
    <row r="10" spans="1:7" s="372" customFormat="1" ht="14.1" customHeight="1">
      <c r="A10" s="251" t="s">
        <v>23</v>
      </c>
      <c r="B10" s="28">
        <v>789</v>
      </c>
      <c r="C10" s="28">
        <v>357</v>
      </c>
      <c r="D10" s="28">
        <v>47</v>
      </c>
      <c r="E10" s="28">
        <f>B10+C10+D10</f>
        <v>1193</v>
      </c>
      <c r="F10" s="644" t="s">
        <v>24</v>
      </c>
    </row>
    <row r="11" spans="1:7" s="372" customFormat="1" ht="14.1" customHeight="1">
      <c r="A11" s="270" t="s">
        <v>25</v>
      </c>
      <c r="B11" s="352">
        <v>134</v>
      </c>
      <c r="C11" s="308">
        <v>61</v>
      </c>
      <c r="D11" s="308">
        <v>9</v>
      </c>
      <c r="E11" s="36">
        <f t="shared" ref="E11:E51" si="0">B11+C11+D11</f>
        <v>204</v>
      </c>
      <c r="F11" s="646" t="s">
        <v>26</v>
      </c>
    </row>
    <row r="12" spans="1:7" ht="14.1" customHeight="1">
      <c r="A12" s="270" t="s">
        <v>27</v>
      </c>
      <c r="B12" s="352">
        <v>119</v>
      </c>
      <c r="C12" s="308">
        <v>61</v>
      </c>
      <c r="D12" s="308">
        <v>2</v>
      </c>
      <c r="E12" s="36">
        <f t="shared" si="0"/>
        <v>182</v>
      </c>
      <c r="F12" s="646" t="s">
        <v>28</v>
      </c>
    </row>
    <row r="13" spans="1:7" ht="14.1" customHeight="1">
      <c r="A13" s="458" t="s">
        <v>29</v>
      </c>
      <c r="B13" s="36">
        <v>27</v>
      </c>
      <c r="C13" s="36">
        <v>20</v>
      </c>
      <c r="D13" s="36">
        <v>1</v>
      </c>
      <c r="E13" s="36">
        <f t="shared" si="0"/>
        <v>48</v>
      </c>
      <c r="F13" s="646" t="s">
        <v>30</v>
      </c>
    </row>
    <row r="14" spans="1:7" ht="14.1" customHeight="1">
      <c r="A14" s="648" t="s">
        <v>31</v>
      </c>
      <c r="B14" s="352">
        <v>87</v>
      </c>
      <c r="C14" s="308">
        <v>50</v>
      </c>
      <c r="D14" s="308">
        <v>6</v>
      </c>
      <c r="E14" s="36">
        <f t="shared" si="0"/>
        <v>143</v>
      </c>
      <c r="F14" s="646" t="s">
        <v>32</v>
      </c>
    </row>
    <row r="15" spans="1:7" ht="14.1" customHeight="1">
      <c r="A15" s="648" t="s">
        <v>488</v>
      </c>
      <c r="B15" s="352">
        <v>40</v>
      </c>
      <c r="C15" s="308">
        <v>22</v>
      </c>
      <c r="D15" s="308">
        <v>5</v>
      </c>
      <c r="E15" s="36">
        <f t="shared" si="0"/>
        <v>67</v>
      </c>
      <c r="F15" s="646" t="s">
        <v>40</v>
      </c>
    </row>
    <row r="16" spans="1:7" ht="14.1" customHeight="1">
      <c r="A16" s="648" t="s">
        <v>33</v>
      </c>
      <c r="B16" s="352">
        <v>92</v>
      </c>
      <c r="C16" s="308">
        <v>45</v>
      </c>
      <c r="D16" s="308">
        <v>1</v>
      </c>
      <c r="E16" s="36">
        <f t="shared" si="0"/>
        <v>138</v>
      </c>
      <c r="F16" s="646" t="s">
        <v>34</v>
      </c>
    </row>
    <row r="17" spans="1:6" ht="14.1" customHeight="1">
      <c r="A17" s="648" t="s">
        <v>489</v>
      </c>
      <c r="B17" s="36">
        <v>158</v>
      </c>
      <c r="C17" s="36">
        <v>62</v>
      </c>
      <c r="D17" s="36">
        <v>11</v>
      </c>
      <c r="E17" s="36">
        <f t="shared" si="0"/>
        <v>231</v>
      </c>
      <c r="F17" s="646" t="s">
        <v>36</v>
      </c>
    </row>
    <row r="18" spans="1:6" ht="14.1" customHeight="1">
      <c r="A18" s="648" t="s">
        <v>490</v>
      </c>
      <c r="B18" s="352">
        <v>132</v>
      </c>
      <c r="C18" s="308">
        <v>36</v>
      </c>
      <c r="D18" s="308">
        <v>12</v>
      </c>
      <c r="E18" s="36">
        <f t="shared" si="0"/>
        <v>180</v>
      </c>
      <c r="F18" s="646" t="s">
        <v>38</v>
      </c>
    </row>
    <row r="19" spans="1:6" ht="14.1" customHeight="1">
      <c r="A19" s="262" t="s">
        <v>41</v>
      </c>
      <c r="B19" s="109">
        <v>571</v>
      </c>
      <c r="C19" s="109">
        <v>246</v>
      </c>
      <c r="D19" s="109">
        <v>26</v>
      </c>
      <c r="E19" s="28">
        <f t="shared" si="0"/>
        <v>843</v>
      </c>
      <c r="F19" s="650" t="s">
        <v>42</v>
      </c>
    </row>
    <row r="20" spans="1:6" ht="14.1" customHeight="1">
      <c r="A20" s="270" t="s">
        <v>43</v>
      </c>
      <c r="B20" s="352">
        <v>55</v>
      </c>
      <c r="C20" s="308">
        <v>27</v>
      </c>
      <c r="D20" s="308">
        <v>6</v>
      </c>
      <c r="E20" s="36">
        <f t="shared" si="0"/>
        <v>88</v>
      </c>
      <c r="F20" s="651" t="s">
        <v>44</v>
      </c>
    </row>
    <row r="21" spans="1:6" ht="14.1" customHeight="1">
      <c r="A21" s="270" t="s">
        <v>45</v>
      </c>
      <c r="B21" s="352">
        <v>71</v>
      </c>
      <c r="C21" s="308">
        <v>43</v>
      </c>
      <c r="D21" s="308">
        <v>1</v>
      </c>
      <c r="E21" s="36">
        <f t="shared" si="0"/>
        <v>115</v>
      </c>
      <c r="F21" s="651" t="s">
        <v>46</v>
      </c>
    </row>
    <row r="22" spans="1:6" ht="14.1" customHeight="1">
      <c r="A22" s="270" t="s">
        <v>47</v>
      </c>
      <c r="B22" s="352">
        <v>68</v>
      </c>
      <c r="C22" s="308">
        <v>32</v>
      </c>
      <c r="D22" s="308">
        <v>3</v>
      </c>
      <c r="E22" s="36">
        <f t="shared" si="0"/>
        <v>103</v>
      </c>
      <c r="F22" s="651" t="s">
        <v>48</v>
      </c>
    </row>
    <row r="23" spans="1:6" ht="14.1" customHeight="1">
      <c r="A23" s="270" t="s">
        <v>49</v>
      </c>
      <c r="B23" s="36">
        <v>57</v>
      </c>
      <c r="C23" s="36">
        <v>19</v>
      </c>
      <c r="D23" s="36">
        <v>2</v>
      </c>
      <c r="E23" s="36">
        <f t="shared" si="0"/>
        <v>78</v>
      </c>
      <c r="F23" s="646" t="s">
        <v>50</v>
      </c>
    </row>
    <row r="24" spans="1:6" ht="14.1" customHeight="1">
      <c r="A24" s="270" t="s">
        <v>51</v>
      </c>
      <c r="B24" s="352">
        <v>49</v>
      </c>
      <c r="C24" s="308">
        <v>15</v>
      </c>
      <c r="D24" s="308">
        <v>1</v>
      </c>
      <c r="E24" s="36">
        <f t="shared" si="0"/>
        <v>65</v>
      </c>
      <c r="F24" s="651" t="s">
        <v>52</v>
      </c>
    </row>
    <row r="25" spans="1:6" ht="14.1" customHeight="1">
      <c r="A25" s="270" t="s">
        <v>53</v>
      </c>
      <c r="B25" s="352">
        <v>97</v>
      </c>
      <c r="C25" s="308">
        <v>40</v>
      </c>
      <c r="D25" s="308">
        <v>3</v>
      </c>
      <c r="E25" s="36">
        <f t="shared" si="0"/>
        <v>140</v>
      </c>
      <c r="F25" s="651" t="s">
        <v>54</v>
      </c>
    </row>
    <row r="26" spans="1:6" ht="14.1" customHeight="1">
      <c r="A26" s="270" t="s">
        <v>55</v>
      </c>
      <c r="B26" s="352">
        <v>118</v>
      </c>
      <c r="C26" s="308">
        <v>54</v>
      </c>
      <c r="D26" s="308">
        <v>9</v>
      </c>
      <c r="E26" s="36">
        <f t="shared" si="0"/>
        <v>181</v>
      </c>
      <c r="F26" s="651" t="s">
        <v>56</v>
      </c>
    </row>
    <row r="27" spans="1:6" ht="14.1" customHeight="1">
      <c r="A27" s="270" t="s">
        <v>57</v>
      </c>
      <c r="B27" s="352">
        <v>56</v>
      </c>
      <c r="C27" s="308">
        <v>16</v>
      </c>
      <c r="D27" s="308">
        <v>1</v>
      </c>
      <c r="E27" s="36">
        <f t="shared" si="0"/>
        <v>73</v>
      </c>
      <c r="F27" s="651" t="s">
        <v>58</v>
      </c>
    </row>
    <row r="28" spans="1:6" ht="14.1" customHeight="1">
      <c r="A28" s="251" t="s">
        <v>59</v>
      </c>
      <c r="B28" s="109">
        <v>1079</v>
      </c>
      <c r="C28" s="109">
        <v>547</v>
      </c>
      <c r="D28" s="109">
        <v>98</v>
      </c>
      <c r="E28" s="28">
        <f t="shared" si="0"/>
        <v>1724</v>
      </c>
      <c r="F28" s="644" t="s">
        <v>60</v>
      </c>
    </row>
    <row r="29" spans="1:6" ht="14.1" customHeight="1">
      <c r="A29" s="652" t="s">
        <v>63</v>
      </c>
      <c r="B29" s="352">
        <v>105</v>
      </c>
      <c r="C29" s="308">
        <v>36</v>
      </c>
      <c r="D29" s="308">
        <v>9</v>
      </c>
      <c r="E29" s="36">
        <f t="shared" si="0"/>
        <v>150</v>
      </c>
      <c r="F29" s="646" t="s">
        <v>64</v>
      </c>
    </row>
    <row r="30" spans="1:6" s="372" customFormat="1" ht="14.1" customHeight="1">
      <c r="A30" s="267" t="s">
        <v>65</v>
      </c>
      <c r="B30" s="352">
        <v>77</v>
      </c>
      <c r="C30" s="308">
        <v>40</v>
      </c>
      <c r="D30" s="308">
        <v>9</v>
      </c>
      <c r="E30" s="36">
        <f t="shared" si="0"/>
        <v>126</v>
      </c>
      <c r="F30" s="646" t="s">
        <v>66</v>
      </c>
    </row>
    <row r="31" spans="1:6" ht="14.1" customHeight="1">
      <c r="A31" s="653" t="s">
        <v>67</v>
      </c>
      <c r="B31" s="352">
        <v>139</v>
      </c>
      <c r="C31" s="308">
        <v>76</v>
      </c>
      <c r="D31" s="308">
        <v>28</v>
      </c>
      <c r="E31" s="36">
        <f t="shared" si="0"/>
        <v>243</v>
      </c>
      <c r="F31" s="646" t="s">
        <v>68</v>
      </c>
    </row>
    <row r="32" spans="1:6" ht="14.1" customHeight="1">
      <c r="A32" s="270" t="s">
        <v>69</v>
      </c>
      <c r="B32" s="352">
        <v>87</v>
      </c>
      <c r="C32" s="308">
        <v>49</v>
      </c>
      <c r="D32" s="308">
        <v>9</v>
      </c>
      <c r="E32" s="36">
        <f t="shared" si="0"/>
        <v>145</v>
      </c>
      <c r="F32" s="646" t="s">
        <v>1349</v>
      </c>
    </row>
    <row r="33" spans="1:6" ht="14.1" customHeight="1">
      <c r="A33" s="267" t="s">
        <v>61</v>
      </c>
      <c r="B33" s="36">
        <v>194</v>
      </c>
      <c r="C33" s="36">
        <v>93</v>
      </c>
      <c r="D33" s="36">
        <v>18</v>
      </c>
      <c r="E33" s="36">
        <f t="shared" si="0"/>
        <v>305</v>
      </c>
      <c r="F33" s="646" t="s">
        <v>62</v>
      </c>
    </row>
    <row r="34" spans="1:6" ht="14.1" customHeight="1">
      <c r="A34" s="654" t="s">
        <v>76</v>
      </c>
      <c r="B34" s="352">
        <v>68</v>
      </c>
      <c r="C34" s="308">
        <v>53</v>
      </c>
      <c r="D34" s="308">
        <v>3</v>
      </c>
      <c r="E34" s="36">
        <f t="shared" si="0"/>
        <v>124</v>
      </c>
      <c r="F34" s="646" t="s">
        <v>77</v>
      </c>
    </row>
    <row r="35" spans="1:6" ht="14.1" customHeight="1">
      <c r="A35" s="270" t="s">
        <v>70</v>
      </c>
      <c r="B35" s="352">
        <v>76</v>
      </c>
      <c r="C35" s="308">
        <v>43</v>
      </c>
      <c r="D35" s="308">
        <v>4</v>
      </c>
      <c r="E35" s="36">
        <f t="shared" si="0"/>
        <v>123</v>
      </c>
      <c r="F35" s="646" t="s">
        <v>71</v>
      </c>
    </row>
    <row r="36" spans="1:6" ht="14.1" customHeight="1">
      <c r="A36" s="270" t="s">
        <v>72</v>
      </c>
      <c r="B36" s="352">
        <v>152</v>
      </c>
      <c r="C36" s="308">
        <v>70</v>
      </c>
      <c r="D36" s="308">
        <v>7</v>
      </c>
      <c r="E36" s="36">
        <f t="shared" si="0"/>
        <v>229</v>
      </c>
      <c r="F36" s="646" t="s">
        <v>73</v>
      </c>
    </row>
    <row r="37" spans="1:6" ht="14.1" customHeight="1">
      <c r="A37" s="270" t="s">
        <v>74</v>
      </c>
      <c r="B37" s="36">
        <v>181</v>
      </c>
      <c r="C37" s="36">
        <v>87</v>
      </c>
      <c r="D37" s="36">
        <v>11</v>
      </c>
      <c r="E37" s="36">
        <f t="shared" si="0"/>
        <v>279</v>
      </c>
      <c r="F37" s="646" t="s">
        <v>75</v>
      </c>
    </row>
    <row r="38" spans="1:6" s="372" customFormat="1" ht="14.1" customHeight="1">
      <c r="A38" s="268" t="s">
        <v>78</v>
      </c>
      <c r="B38" s="109">
        <v>745</v>
      </c>
      <c r="C38" s="109">
        <v>341</v>
      </c>
      <c r="D38" s="109">
        <v>75</v>
      </c>
      <c r="E38" s="28">
        <f t="shared" si="0"/>
        <v>1161</v>
      </c>
      <c r="F38" s="644" t="s">
        <v>79</v>
      </c>
    </row>
    <row r="39" spans="1:6" s="372" customFormat="1" ht="14.1" customHeight="1">
      <c r="A39" s="652" t="s">
        <v>80</v>
      </c>
      <c r="B39" s="352">
        <v>184</v>
      </c>
      <c r="C39" s="308">
        <v>57</v>
      </c>
      <c r="D39" s="308">
        <v>8</v>
      </c>
      <c r="E39" s="36">
        <f t="shared" si="0"/>
        <v>249</v>
      </c>
      <c r="F39" s="651" t="s">
        <v>81</v>
      </c>
    </row>
    <row r="40" spans="1:6" ht="14.1" customHeight="1">
      <c r="A40" s="652" t="s">
        <v>82</v>
      </c>
      <c r="B40" s="352">
        <v>114</v>
      </c>
      <c r="C40" s="308">
        <v>42</v>
      </c>
      <c r="D40" s="308">
        <v>11</v>
      </c>
      <c r="E40" s="36">
        <f t="shared" si="0"/>
        <v>167</v>
      </c>
      <c r="F40" s="646" t="s">
        <v>83</v>
      </c>
    </row>
    <row r="41" spans="1:6" s="372" customFormat="1" ht="14.1" customHeight="1">
      <c r="A41" s="652" t="s">
        <v>84</v>
      </c>
      <c r="B41" s="352">
        <v>76</v>
      </c>
      <c r="C41" s="308">
        <v>44</v>
      </c>
      <c r="D41" s="308">
        <v>3</v>
      </c>
      <c r="E41" s="36">
        <f t="shared" si="0"/>
        <v>123</v>
      </c>
      <c r="F41" s="646" t="s">
        <v>85</v>
      </c>
    </row>
    <row r="42" spans="1:6" s="372" customFormat="1" ht="14.1" customHeight="1">
      <c r="A42" s="652" t="s">
        <v>86</v>
      </c>
      <c r="B42" s="36">
        <v>89</v>
      </c>
      <c r="C42" s="36">
        <v>66</v>
      </c>
      <c r="D42" s="36">
        <v>24</v>
      </c>
      <c r="E42" s="36">
        <f t="shared" si="0"/>
        <v>179</v>
      </c>
      <c r="F42" s="646" t="s">
        <v>87</v>
      </c>
    </row>
    <row r="43" spans="1:6" ht="14.1" customHeight="1">
      <c r="A43" s="652" t="s">
        <v>88</v>
      </c>
      <c r="B43" s="352">
        <v>117</v>
      </c>
      <c r="C43" s="308">
        <v>56</v>
      </c>
      <c r="D43" s="308">
        <v>16</v>
      </c>
      <c r="E43" s="36">
        <f t="shared" si="0"/>
        <v>189</v>
      </c>
      <c r="F43" s="651" t="s">
        <v>89</v>
      </c>
    </row>
    <row r="44" spans="1:6" ht="14.1" customHeight="1">
      <c r="A44" s="652" t="s">
        <v>90</v>
      </c>
      <c r="B44" s="352">
        <v>69</v>
      </c>
      <c r="C44" s="308">
        <v>26</v>
      </c>
      <c r="D44" s="308">
        <v>0</v>
      </c>
      <c r="E44" s="36">
        <f t="shared" si="0"/>
        <v>95</v>
      </c>
      <c r="F44" s="651" t="s">
        <v>91</v>
      </c>
    </row>
    <row r="45" spans="1:6" ht="14.1" customHeight="1">
      <c r="A45" s="652" t="s">
        <v>92</v>
      </c>
      <c r="B45" s="352">
        <v>96</v>
      </c>
      <c r="C45" s="308">
        <v>50</v>
      </c>
      <c r="D45" s="308">
        <v>13</v>
      </c>
      <c r="E45" s="36">
        <f t="shared" si="0"/>
        <v>159</v>
      </c>
      <c r="F45" s="646" t="s">
        <v>93</v>
      </c>
    </row>
    <row r="46" spans="1:6" ht="14.1" customHeight="1">
      <c r="A46" s="269" t="s">
        <v>94</v>
      </c>
      <c r="B46" s="109">
        <v>674</v>
      </c>
      <c r="C46" s="109">
        <v>161</v>
      </c>
      <c r="D46" s="109">
        <v>36</v>
      </c>
      <c r="E46" s="28">
        <f t="shared" si="0"/>
        <v>871</v>
      </c>
      <c r="F46" s="644" t="s">
        <v>95</v>
      </c>
    </row>
    <row r="47" spans="1:6" ht="14.1" customHeight="1">
      <c r="A47" s="270" t="s">
        <v>96</v>
      </c>
      <c r="B47" s="352">
        <v>191</v>
      </c>
      <c r="C47" s="308">
        <v>48</v>
      </c>
      <c r="D47" s="308">
        <v>7</v>
      </c>
      <c r="E47" s="36">
        <f t="shared" si="0"/>
        <v>246</v>
      </c>
      <c r="F47" s="646" t="s">
        <v>97</v>
      </c>
    </row>
    <row r="48" spans="1:6" ht="14.1" customHeight="1">
      <c r="A48" s="652" t="s">
        <v>98</v>
      </c>
      <c r="B48" s="352">
        <v>124</v>
      </c>
      <c r="C48" s="308">
        <v>36</v>
      </c>
      <c r="D48" s="308">
        <v>16</v>
      </c>
      <c r="E48" s="36">
        <f t="shared" si="0"/>
        <v>176</v>
      </c>
      <c r="F48" s="646" t="s">
        <v>99</v>
      </c>
    </row>
    <row r="49" spans="1:7" ht="14.1" customHeight="1">
      <c r="A49" s="652" t="s">
        <v>100</v>
      </c>
      <c r="B49" s="36">
        <v>105</v>
      </c>
      <c r="C49" s="36">
        <v>21</v>
      </c>
      <c r="D49" s="36">
        <v>2</v>
      </c>
      <c r="E49" s="36">
        <f t="shared" si="0"/>
        <v>128</v>
      </c>
      <c r="F49" s="646" t="s">
        <v>101</v>
      </c>
    </row>
    <row r="50" spans="1:7" ht="14.1" customHeight="1">
      <c r="A50" s="652" t="s">
        <v>102</v>
      </c>
      <c r="B50" s="352">
        <v>127</v>
      </c>
      <c r="C50" s="308">
        <v>28</v>
      </c>
      <c r="D50" s="308">
        <v>6</v>
      </c>
      <c r="E50" s="36">
        <f t="shared" si="0"/>
        <v>161</v>
      </c>
      <c r="F50" s="646" t="s">
        <v>103</v>
      </c>
    </row>
    <row r="51" spans="1:7" ht="14.1" customHeight="1">
      <c r="A51" s="652" t="s">
        <v>104</v>
      </c>
      <c r="B51" s="352">
        <v>127</v>
      </c>
      <c r="C51" s="308">
        <v>28</v>
      </c>
      <c r="D51" s="308">
        <v>5</v>
      </c>
      <c r="E51" s="36">
        <f t="shared" si="0"/>
        <v>160</v>
      </c>
      <c r="F51" s="651" t="s">
        <v>105</v>
      </c>
    </row>
    <row r="52" spans="1:7" ht="14.1" customHeight="1">
      <c r="A52" s="35"/>
      <c r="B52" s="352"/>
      <c r="C52" s="308"/>
      <c r="D52" s="308"/>
      <c r="E52" s="308"/>
      <c r="F52" s="514"/>
    </row>
    <row r="53" spans="1:7" s="372" customFormat="1" ht="14.1" customHeight="1">
      <c r="A53" s="35"/>
      <c r="B53" s="352"/>
      <c r="C53" s="308"/>
      <c r="D53" s="308"/>
      <c r="E53" s="308"/>
      <c r="F53" s="514"/>
    </row>
    <row r="54" spans="1:7" ht="14.1" customHeight="1">
      <c r="A54" s="35"/>
      <c r="B54" s="352"/>
      <c r="C54" s="308"/>
      <c r="D54" s="308"/>
      <c r="E54" s="308"/>
      <c r="F54" s="514"/>
    </row>
    <row r="55" spans="1:7" ht="14.1" customHeight="1">
      <c r="A55" s="35"/>
      <c r="B55" s="352"/>
      <c r="C55" s="308"/>
      <c r="D55" s="308"/>
      <c r="E55" s="308"/>
      <c r="F55" s="514"/>
    </row>
    <row r="56" spans="1:7" ht="14.1" customHeight="1">
      <c r="A56" s="35"/>
      <c r="B56" s="352"/>
      <c r="C56" s="308"/>
      <c r="D56" s="308"/>
      <c r="E56" s="308"/>
      <c r="F56" s="514"/>
    </row>
    <row r="57" spans="1:7" ht="12.75" customHeight="1">
      <c r="A57" s="437"/>
    </row>
    <row r="58" spans="1:7" ht="12.75" customHeight="1">
      <c r="A58" s="740"/>
      <c r="B58" s="741"/>
      <c r="C58" s="741"/>
      <c r="D58" s="741"/>
      <c r="E58" s="741"/>
    </row>
    <row r="59" spans="1:7" s="437" customFormat="1" ht="12.75" customHeight="1">
      <c r="B59" s="438"/>
      <c r="C59" s="438"/>
      <c r="D59" s="438"/>
      <c r="E59" s="438"/>
    </row>
    <row r="60" spans="1:7" ht="12.75" customHeight="1">
      <c r="B60" s="438"/>
      <c r="C60" s="438"/>
      <c r="D60" s="438"/>
      <c r="E60" s="438"/>
      <c r="F60" s="437"/>
      <c r="G60" s="437"/>
    </row>
    <row r="61" spans="1:7" ht="12.75" customHeight="1">
      <c r="A61" s="742"/>
      <c r="B61" s="741"/>
      <c r="C61" s="741"/>
      <c r="D61" s="741"/>
      <c r="E61" s="741"/>
    </row>
    <row r="62" spans="1:7">
      <c r="A62" s="743"/>
      <c r="B62" s="741"/>
      <c r="C62" s="741"/>
      <c r="D62" s="741"/>
      <c r="E62" s="741"/>
    </row>
    <row r="63" spans="1:7" ht="14.25">
      <c r="A63" s="742"/>
      <c r="B63" s="741"/>
      <c r="C63" s="741"/>
      <c r="D63" s="741"/>
      <c r="E63" s="741"/>
    </row>
    <row r="64" spans="1:7">
      <c r="A64" s="744"/>
      <c r="B64" s="741"/>
      <c r="C64" s="741"/>
      <c r="D64" s="741"/>
      <c r="E64" s="741"/>
    </row>
    <row r="65" spans="1:6">
      <c r="A65" s="744"/>
      <c r="B65" s="741"/>
      <c r="C65" s="741"/>
      <c r="D65" s="741"/>
      <c r="E65" s="741"/>
    </row>
    <row r="66" spans="1:6" ht="22.5">
      <c r="A66" s="1" t="s">
        <v>0</v>
      </c>
      <c r="B66" s="732"/>
      <c r="C66" s="732"/>
      <c r="D66" s="732"/>
      <c r="E66" s="732"/>
      <c r="F66" s="733" t="s">
        <v>471</v>
      </c>
    </row>
    <row r="67" spans="1:6">
      <c r="A67" s="734"/>
      <c r="B67" s="732"/>
      <c r="C67" s="732"/>
      <c r="D67" s="732"/>
      <c r="E67" s="732"/>
    </row>
    <row r="68" spans="1:6" ht="16.5">
      <c r="A68" s="748" t="s">
        <v>706</v>
      </c>
      <c r="B68" s="749"/>
      <c r="C68" s="749"/>
      <c r="D68" s="749"/>
      <c r="E68" s="1007" t="s">
        <v>707</v>
      </c>
      <c r="F68" s="1007"/>
    </row>
    <row r="69" spans="1:6" ht="16.5">
      <c r="A69" s="748" t="s">
        <v>711</v>
      </c>
      <c r="B69" s="750"/>
      <c r="C69" s="750"/>
      <c r="D69" s="750"/>
      <c r="E69" s="1008" t="s">
        <v>712</v>
      </c>
      <c r="F69" s="1008"/>
    </row>
    <row r="70" spans="1:6" ht="18.75">
      <c r="A70" s="736"/>
    </row>
    <row r="71" spans="1:6" ht="25.5">
      <c r="A71" s="444">
        <v>2021</v>
      </c>
      <c r="B71" s="751" t="s">
        <v>700</v>
      </c>
      <c r="C71" s="463" t="s">
        <v>701</v>
      </c>
      <c r="D71" s="732" t="s">
        <v>702</v>
      </c>
      <c r="E71" s="20" t="s">
        <v>710</v>
      </c>
      <c r="F71" s="446">
        <v>2021</v>
      </c>
    </row>
    <row r="72" spans="1:6">
      <c r="A72" s="503"/>
      <c r="B72" s="15"/>
      <c r="C72" s="19"/>
      <c r="D72" s="19"/>
      <c r="E72" s="20"/>
      <c r="F72" s="172"/>
    </row>
    <row r="73" spans="1:6">
      <c r="A73" s="21"/>
      <c r="B73" s="20"/>
      <c r="C73" s="20"/>
      <c r="D73" s="20"/>
      <c r="E73" s="20"/>
      <c r="F73" s="21"/>
    </row>
    <row r="74" spans="1:6">
      <c r="A74" s="739"/>
      <c r="B74" s="15"/>
      <c r="C74" s="15"/>
      <c r="D74" s="15"/>
      <c r="E74" s="15"/>
      <c r="F74" s="21"/>
    </row>
    <row r="75" spans="1:6" ht="14.25">
      <c r="A75" s="473" t="s">
        <v>108</v>
      </c>
      <c r="B75" s="28">
        <v>872</v>
      </c>
      <c r="C75" s="28">
        <v>256</v>
      </c>
      <c r="D75" s="28">
        <v>76</v>
      </c>
      <c r="E75" s="109">
        <f t="shared" ref="E75:E119" si="1">B75+C75+D75</f>
        <v>1204</v>
      </c>
      <c r="F75" s="475" t="s">
        <v>109</v>
      </c>
    </row>
    <row r="76" spans="1:6" ht="15">
      <c r="A76" s="476" t="s">
        <v>110</v>
      </c>
      <c r="B76" s="352">
        <v>65</v>
      </c>
      <c r="C76" s="308">
        <v>27</v>
      </c>
      <c r="D76" s="308">
        <v>12</v>
      </c>
      <c r="E76" s="352">
        <f t="shared" si="1"/>
        <v>104</v>
      </c>
      <c r="F76" s="477" t="s">
        <v>111</v>
      </c>
    </row>
    <row r="77" spans="1:6" ht="15">
      <c r="A77" s="476" t="s">
        <v>112</v>
      </c>
      <c r="B77" s="352">
        <v>71</v>
      </c>
      <c r="C77" s="308">
        <v>37</v>
      </c>
      <c r="D77" s="308">
        <v>6</v>
      </c>
      <c r="E77" s="352">
        <f t="shared" si="1"/>
        <v>114</v>
      </c>
      <c r="F77" s="477" t="s">
        <v>113</v>
      </c>
    </row>
    <row r="78" spans="1:6" ht="15">
      <c r="A78" s="478" t="s">
        <v>500</v>
      </c>
      <c r="B78" s="352">
        <v>268</v>
      </c>
      <c r="C78" s="308">
        <v>63</v>
      </c>
      <c r="D78" s="308">
        <v>29</v>
      </c>
      <c r="E78" s="352">
        <f t="shared" si="1"/>
        <v>360</v>
      </c>
      <c r="F78" s="477" t="s">
        <v>501</v>
      </c>
    </row>
    <row r="79" spans="1:6" ht="15">
      <c r="A79" s="476" t="s">
        <v>130</v>
      </c>
      <c r="B79" s="352">
        <v>104</v>
      </c>
      <c r="C79" s="308">
        <v>37</v>
      </c>
      <c r="D79" s="308">
        <v>10</v>
      </c>
      <c r="E79" s="352">
        <f t="shared" si="1"/>
        <v>151</v>
      </c>
      <c r="F79" s="477" t="s">
        <v>131</v>
      </c>
    </row>
    <row r="80" spans="1:6" ht="15">
      <c r="A80" s="476" t="s">
        <v>132</v>
      </c>
      <c r="B80" s="352">
        <v>31</v>
      </c>
      <c r="C80" s="308">
        <v>12</v>
      </c>
      <c r="D80" s="308">
        <v>3</v>
      </c>
      <c r="E80" s="352">
        <f t="shared" si="1"/>
        <v>46</v>
      </c>
      <c r="F80" s="477" t="s">
        <v>133</v>
      </c>
    </row>
    <row r="81" spans="1:6" ht="15">
      <c r="A81" s="476" t="s">
        <v>134</v>
      </c>
      <c r="B81" s="352">
        <v>50</v>
      </c>
      <c r="C81" s="308">
        <v>12</v>
      </c>
      <c r="D81" s="308">
        <v>6</v>
      </c>
      <c r="E81" s="352">
        <f t="shared" si="1"/>
        <v>68</v>
      </c>
      <c r="F81" s="477" t="s">
        <v>135</v>
      </c>
    </row>
    <row r="82" spans="1:6" ht="15">
      <c r="A82" s="476" t="s">
        <v>136</v>
      </c>
      <c r="B82" s="352">
        <v>51</v>
      </c>
      <c r="C82" s="308">
        <v>14</v>
      </c>
      <c r="D82" s="308">
        <v>2</v>
      </c>
      <c r="E82" s="352">
        <f t="shared" si="1"/>
        <v>67</v>
      </c>
      <c r="F82" s="477" t="s">
        <v>137</v>
      </c>
    </row>
    <row r="83" spans="1:6" ht="15">
      <c r="A83" s="476" t="s">
        <v>138</v>
      </c>
      <c r="B83" s="352">
        <v>149</v>
      </c>
      <c r="C83" s="308">
        <v>32</v>
      </c>
      <c r="D83" s="308">
        <v>7</v>
      </c>
      <c r="E83" s="352">
        <f t="shared" si="1"/>
        <v>188</v>
      </c>
      <c r="F83" s="477" t="s">
        <v>139</v>
      </c>
    </row>
    <row r="84" spans="1:6" ht="15">
      <c r="A84" s="476" t="s">
        <v>140</v>
      </c>
      <c r="B84" s="352">
        <v>83</v>
      </c>
      <c r="C84" s="308">
        <v>22</v>
      </c>
      <c r="D84" s="308">
        <v>1</v>
      </c>
      <c r="E84" s="352">
        <f t="shared" si="1"/>
        <v>106</v>
      </c>
      <c r="F84" s="477" t="s">
        <v>141</v>
      </c>
    </row>
    <row r="85" spans="1:6" ht="14.25">
      <c r="A85" s="479" t="s">
        <v>142</v>
      </c>
      <c r="B85" s="109">
        <v>1019</v>
      </c>
      <c r="C85" s="109">
        <v>451</v>
      </c>
      <c r="D85" s="109">
        <v>80</v>
      </c>
      <c r="E85" s="109">
        <f t="shared" si="1"/>
        <v>1550</v>
      </c>
      <c r="F85" s="480" t="s">
        <v>143</v>
      </c>
    </row>
    <row r="86" spans="1:6" ht="15">
      <c r="A86" s="476" t="s">
        <v>144</v>
      </c>
      <c r="B86" s="352">
        <v>140</v>
      </c>
      <c r="C86" s="308">
        <v>58</v>
      </c>
      <c r="D86" s="308">
        <v>9</v>
      </c>
      <c r="E86" s="352">
        <f t="shared" si="1"/>
        <v>207</v>
      </c>
      <c r="F86" s="477" t="s">
        <v>145</v>
      </c>
    </row>
    <row r="87" spans="1:6" ht="15">
      <c r="A87" s="476" t="s">
        <v>146</v>
      </c>
      <c r="B87" s="352">
        <v>124</v>
      </c>
      <c r="C87" s="308">
        <v>58</v>
      </c>
      <c r="D87" s="308">
        <v>6</v>
      </c>
      <c r="E87" s="352">
        <f t="shared" si="1"/>
        <v>188</v>
      </c>
      <c r="F87" s="477" t="s">
        <v>147</v>
      </c>
    </row>
    <row r="88" spans="1:6" ht="15">
      <c r="A88" s="476" t="s">
        <v>148</v>
      </c>
      <c r="B88" s="36">
        <v>106</v>
      </c>
      <c r="C88" s="36">
        <v>66</v>
      </c>
      <c r="D88" s="36">
        <v>7</v>
      </c>
      <c r="E88" s="352">
        <f t="shared" si="1"/>
        <v>179</v>
      </c>
      <c r="F88" s="477" t="s">
        <v>149</v>
      </c>
    </row>
    <row r="89" spans="1:6" ht="15">
      <c r="A89" s="476" t="s">
        <v>150</v>
      </c>
      <c r="B89" s="352">
        <v>194</v>
      </c>
      <c r="C89" s="308">
        <v>43</v>
      </c>
      <c r="D89" s="308">
        <v>8</v>
      </c>
      <c r="E89" s="352">
        <f t="shared" si="1"/>
        <v>245</v>
      </c>
      <c r="F89" s="477" t="s">
        <v>151</v>
      </c>
    </row>
    <row r="90" spans="1:6" ht="15">
      <c r="A90" s="476" t="s">
        <v>152</v>
      </c>
      <c r="B90" s="352">
        <v>170</v>
      </c>
      <c r="C90" s="308">
        <v>115</v>
      </c>
      <c r="D90" s="308">
        <v>28</v>
      </c>
      <c r="E90" s="352">
        <f t="shared" si="1"/>
        <v>313</v>
      </c>
      <c r="F90" s="477" t="s">
        <v>153</v>
      </c>
    </row>
    <row r="91" spans="1:6" ht="15">
      <c r="A91" s="476" t="s">
        <v>154</v>
      </c>
      <c r="B91" s="352">
        <v>87</v>
      </c>
      <c r="C91" s="308">
        <v>32</v>
      </c>
      <c r="D91" s="308">
        <v>7</v>
      </c>
      <c r="E91" s="352">
        <f t="shared" si="1"/>
        <v>126</v>
      </c>
      <c r="F91" s="477" t="s">
        <v>155</v>
      </c>
    </row>
    <row r="92" spans="1:6" ht="15">
      <c r="A92" s="476" t="s">
        <v>156</v>
      </c>
      <c r="B92" s="352">
        <v>134</v>
      </c>
      <c r="C92" s="308">
        <v>45</v>
      </c>
      <c r="D92" s="308">
        <v>9</v>
      </c>
      <c r="E92" s="352">
        <f t="shared" si="1"/>
        <v>188</v>
      </c>
      <c r="F92" s="477" t="s">
        <v>1350</v>
      </c>
    </row>
    <row r="93" spans="1:6" ht="15">
      <c r="A93" s="476" t="s">
        <v>157</v>
      </c>
      <c r="B93" s="36">
        <v>64</v>
      </c>
      <c r="C93" s="36">
        <v>34</v>
      </c>
      <c r="D93" s="36">
        <v>6</v>
      </c>
      <c r="E93" s="352">
        <f t="shared" si="1"/>
        <v>104</v>
      </c>
      <c r="F93" s="477" t="s">
        <v>158</v>
      </c>
    </row>
    <row r="94" spans="1:6" ht="14.25">
      <c r="A94" s="481" t="s">
        <v>159</v>
      </c>
      <c r="B94" s="109">
        <v>483</v>
      </c>
      <c r="C94" s="109">
        <v>219</v>
      </c>
      <c r="D94" s="109">
        <v>24</v>
      </c>
      <c r="E94" s="109">
        <f t="shared" si="1"/>
        <v>726</v>
      </c>
      <c r="F94" s="482" t="s">
        <v>160</v>
      </c>
    </row>
    <row r="95" spans="1:6" ht="15">
      <c r="A95" s="476" t="s">
        <v>161</v>
      </c>
      <c r="B95" s="352">
        <v>130</v>
      </c>
      <c r="C95" s="308">
        <v>71</v>
      </c>
      <c r="D95" s="308">
        <v>12</v>
      </c>
      <c r="E95" s="352">
        <f t="shared" si="1"/>
        <v>213</v>
      </c>
      <c r="F95" s="477" t="s">
        <v>162</v>
      </c>
    </row>
    <row r="96" spans="1:6" ht="15">
      <c r="A96" s="476" t="s">
        <v>163</v>
      </c>
      <c r="B96" s="352">
        <v>92</v>
      </c>
      <c r="C96" s="308">
        <v>50</v>
      </c>
      <c r="D96" s="308">
        <v>6</v>
      </c>
      <c r="E96" s="352">
        <f t="shared" si="1"/>
        <v>148</v>
      </c>
      <c r="F96" s="477" t="s">
        <v>164</v>
      </c>
    </row>
    <row r="97" spans="1:6" ht="15">
      <c r="A97" s="476" t="s">
        <v>165</v>
      </c>
      <c r="B97" s="352">
        <v>98</v>
      </c>
      <c r="C97" s="308">
        <v>41</v>
      </c>
      <c r="D97" s="308">
        <v>4</v>
      </c>
      <c r="E97" s="352">
        <f t="shared" si="1"/>
        <v>143</v>
      </c>
      <c r="F97" s="477" t="s">
        <v>166</v>
      </c>
    </row>
    <row r="98" spans="1:6" ht="15">
      <c r="A98" s="476" t="s">
        <v>167</v>
      </c>
      <c r="B98" s="36">
        <v>85</v>
      </c>
      <c r="C98" s="36">
        <v>34</v>
      </c>
      <c r="D98" s="36">
        <v>2</v>
      </c>
      <c r="E98" s="352">
        <f t="shared" si="1"/>
        <v>121</v>
      </c>
      <c r="F98" s="477" t="s">
        <v>168</v>
      </c>
    </row>
    <row r="99" spans="1:6" ht="15">
      <c r="A99" s="476" t="s">
        <v>169</v>
      </c>
      <c r="B99" s="352">
        <v>78</v>
      </c>
      <c r="C99" s="308">
        <v>23</v>
      </c>
      <c r="D99" s="983">
        <v>0</v>
      </c>
      <c r="E99" s="352">
        <f t="shared" si="1"/>
        <v>101</v>
      </c>
      <c r="F99" s="477" t="s">
        <v>170</v>
      </c>
    </row>
    <row r="100" spans="1:6" ht="14.25">
      <c r="A100" s="479" t="s">
        <v>171</v>
      </c>
      <c r="B100" s="109">
        <v>758</v>
      </c>
      <c r="C100" s="109">
        <v>304</v>
      </c>
      <c r="D100" s="109">
        <v>34</v>
      </c>
      <c r="E100" s="109">
        <f t="shared" si="1"/>
        <v>1096</v>
      </c>
      <c r="F100" s="483" t="s">
        <v>172</v>
      </c>
    </row>
    <row r="101" spans="1:6" ht="15">
      <c r="A101" s="476" t="s">
        <v>173</v>
      </c>
      <c r="B101" s="352">
        <v>104</v>
      </c>
      <c r="C101" s="308">
        <v>60</v>
      </c>
      <c r="D101" s="308">
        <v>10</v>
      </c>
      <c r="E101" s="352">
        <f t="shared" si="1"/>
        <v>174</v>
      </c>
      <c r="F101" s="477" t="s">
        <v>174</v>
      </c>
    </row>
    <row r="102" spans="1:6" ht="15">
      <c r="A102" s="476" t="s">
        <v>175</v>
      </c>
      <c r="B102" s="36">
        <v>125</v>
      </c>
      <c r="C102" s="36">
        <v>58</v>
      </c>
      <c r="D102" s="36">
        <v>8</v>
      </c>
      <c r="E102" s="352">
        <f t="shared" si="1"/>
        <v>191</v>
      </c>
      <c r="F102" s="477" t="s">
        <v>176</v>
      </c>
    </row>
    <row r="103" spans="1:6" ht="15">
      <c r="A103" s="476" t="s">
        <v>177</v>
      </c>
      <c r="B103" s="352">
        <v>84</v>
      </c>
      <c r="C103" s="308">
        <v>42</v>
      </c>
      <c r="D103" s="308">
        <v>2</v>
      </c>
      <c r="E103" s="352">
        <f t="shared" si="1"/>
        <v>128</v>
      </c>
      <c r="F103" s="477" t="s">
        <v>178</v>
      </c>
    </row>
    <row r="104" spans="1:6" ht="15">
      <c r="A104" s="476" t="s">
        <v>179</v>
      </c>
      <c r="B104" s="352">
        <v>228</v>
      </c>
      <c r="C104" s="308">
        <v>67</v>
      </c>
      <c r="D104" s="308">
        <v>6</v>
      </c>
      <c r="E104" s="352">
        <f t="shared" si="1"/>
        <v>301</v>
      </c>
      <c r="F104" s="477" t="s">
        <v>180</v>
      </c>
    </row>
    <row r="105" spans="1:6" ht="15">
      <c r="A105" s="476" t="s">
        <v>181</v>
      </c>
      <c r="B105" s="352">
        <v>88</v>
      </c>
      <c r="C105" s="308">
        <v>41</v>
      </c>
      <c r="D105" s="308">
        <v>1</v>
      </c>
      <c r="E105" s="352">
        <f t="shared" si="1"/>
        <v>130</v>
      </c>
      <c r="F105" s="477" t="s">
        <v>182</v>
      </c>
    </row>
    <row r="106" spans="1:6" ht="15">
      <c r="A106" s="476" t="s">
        <v>183</v>
      </c>
      <c r="B106" s="352">
        <v>129</v>
      </c>
      <c r="C106" s="308">
        <v>36</v>
      </c>
      <c r="D106" s="308">
        <v>7</v>
      </c>
      <c r="E106" s="352">
        <f t="shared" si="1"/>
        <v>172</v>
      </c>
      <c r="F106" s="477" t="s">
        <v>184</v>
      </c>
    </row>
    <row r="107" spans="1:6" ht="14.25">
      <c r="A107" s="484" t="s">
        <v>185</v>
      </c>
      <c r="B107" s="109">
        <v>238</v>
      </c>
      <c r="C107" s="109">
        <v>81</v>
      </c>
      <c r="D107" s="109">
        <v>11</v>
      </c>
      <c r="E107" s="109">
        <f t="shared" si="1"/>
        <v>330</v>
      </c>
      <c r="F107" s="480" t="s">
        <v>186</v>
      </c>
    </row>
    <row r="108" spans="1:6" ht="15">
      <c r="A108" s="476" t="s">
        <v>187</v>
      </c>
      <c r="B108" s="352">
        <v>24</v>
      </c>
      <c r="C108" s="308">
        <v>15</v>
      </c>
      <c r="D108" s="308">
        <v>2</v>
      </c>
      <c r="E108" s="352">
        <f t="shared" si="1"/>
        <v>41</v>
      </c>
      <c r="F108" s="477" t="s">
        <v>188</v>
      </c>
    </row>
    <row r="109" spans="1:6" ht="15">
      <c r="A109" s="476" t="s">
        <v>189</v>
      </c>
      <c r="B109" s="36">
        <v>105</v>
      </c>
      <c r="C109" s="36">
        <v>24</v>
      </c>
      <c r="D109" s="36">
        <v>4</v>
      </c>
      <c r="E109" s="352">
        <f t="shared" si="1"/>
        <v>133</v>
      </c>
      <c r="F109" s="477" t="s">
        <v>190</v>
      </c>
    </row>
    <row r="110" spans="1:6" ht="15">
      <c r="A110" s="476" t="s">
        <v>191</v>
      </c>
      <c r="B110" s="352">
        <v>75</v>
      </c>
      <c r="C110" s="308">
        <v>30</v>
      </c>
      <c r="D110" s="308">
        <v>4</v>
      </c>
      <c r="E110" s="352">
        <f t="shared" si="1"/>
        <v>109</v>
      </c>
      <c r="F110" s="477" t="s">
        <v>192</v>
      </c>
    </row>
    <row r="111" spans="1:6" ht="15">
      <c r="A111" s="476" t="s">
        <v>193</v>
      </c>
      <c r="B111" s="352">
        <v>34</v>
      </c>
      <c r="C111" s="308">
        <v>12</v>
      </c>
      <c r="D111" s="308">
        <v>1</v>
      </c>
      <c r="E111" s="352">
        <f t="shared" si="1"/>
        <v>47</v>
      </c>
      <c r="F111" s="477" t="s">
        <v>194</v>
      </c>
    </row>
    <row r="112" spans="1:6" ht="14.25">
      <c r="A112" s="473" t="s">
        <v>195</v>
      </c>
      <c r="B112" s="109">
        <v>229</v>
      </c>
      <c r="C112" s="109">
        <v>34</v>
      </c>
      <c r="D112" s="109">
        <v>12</v>
      </c>
      <c r="E112" s="109">
        <f t="shared" si="1"/>
        <v>275</v>
      </c>
      <c r="F112" s="480" t="s">
        <v>196</v>
      </c>
    </row>
    <row r="113" spans="1:6" ht="15">
      <c r="A113" s="476" t="s">
        <v>197</v>
      </c>
      <c r="B113" s="352">
        <v>44</v>
      </c>
      <c r="C113" s="983">
        <v>0</v>
      </c>
      <c r="D113" s="983">
        <v>1</v>
      </c>
      <c r="E113" s="352">
        <f t="shared" si="1"/>
        <v>45</v>
      </c>
      <c r="F113" s="477" t="s">
        <v>198</v>
      </c>
    </row>
    <row r="114" spans="1:6" ht="15">
      <c r="A114" s="476" t="s">
        <v>199</v>
      </c>
      <c r="B114" s="36">
        <v>32</v>
      </c>
      <c r="C114" s="983">
        <v>0</v>
      </c>
      <c r="D114" s="983">
        <v>0</v>
      </c>
      <c r="E114" s="352">
        <f t="shared" si="1"/>
        <v>32</v>
      </c>
      <c r="F114" s="477" t="s">
        <v>200</v>
      </c>
    </row>
    <row r="115" spans="1:6" ht="15">
      <c r="A115" s="476" t="s">
        <v>201</v>
      </c>
      <c r="B115" s="352">
        <v>116</v>
      </c>
      <c r="C115" s="983">
        <v>24</v>
      </c>
      <c r="D115" s="983">
        <v>8</v>
      </c>
      <c r="E115" s="352">
        <f t="shared" si="1"/>
        <v>148</v>
      </c>
      <c r="F115" s="477" t="s">
        <v>202</v>
      </c>
    </row>
    <row r="116" spans="1:6" ht="15">
      <c r="A116" s="476" t="s">
        <v>203</v>
      </c>
      <c r="B116" s="352">
        <v>37</v>
      </c>
      <c r="C116" s="983">
        <v>10</v>
      </c>
      <c r="D116" s="983">
        <v>3</v>
      </c>
      <c r="E116" s="352">
        <f t="shared" si="1"/>
        <v>50</v>
      </c>
      <c r="F116" s="477" t="s">
        <v>204</v>
      </c>
    </row>
    <row r="117" spans="1:6" ht="14.25">
      <c r="A117" s="484" t="s">
        <v>205</v>
      </c>
      <c r="B117" s="109">
        <v>40</v>
      </c>
      <c r="C117" s="984">
        <v>18</v>
      </c>
      <c r="D117" s="984">
        <v>5</v>
      </c>
      <c r="E117" s="109">
        <f t="shared" si="1"/>
        <v>63</v>
      </c>
      <c r="F117" s="480" t="s">
        <v>206</v>
      </c>
    </row>
    <row r="118" spans="1:6" ht="15">
      <c r="A118" s="664" t="s">
        <v>207</v>
      </c>
      <c r="B118" s="352">
        <v>7</v>
      </c>
      <c r="C118" s="983">
        <v>3</v>
      </c>
      <c r="D118" s="983">
        <v>0</v>
      </c>
      <c r="E118" s="109">
        <f t="shared" si="1"/>
        <v>10</v>
      </c>
      <c r="F118" s="486" t="s">
        <v>502</v>
      </c>
    </row>
    <row r="119" spans="1:6" ht="15">
      <c r="A119" s="665" t="s">
        <v>209</v>
      </c>
      <c r="B119" s="36">
        <v>33</v>
      </c>
      <c r="C119" s="983">
        <v>15</v>
      </c>
      <c r="D119" s="983">
        <v>5</v>
      </c>
      <c r="E119" s="109">
        <f t="shared" si="1"/>
        <v>53</v>
      </c>
      <c r="F119" s="486" t="s">
        <v>210</v>
      </c>
    </row>
    <row r="120" spans="1:6" ht="14.25">
      <c r="A120" s="488" t="s">
        <v>335</v>
      </c>
      <c r="B120" s="109">
        <f>B117+B112+B107+B100+B94+B85+B75+'11'!B10+'11'!B19+'11'!B28+'11'!B38+'11'!B46</f>
        <v>7497</v>
      </c>
      <c r="C120" s="109">
        <f>C117+C112+C107+C100+C94+C85+C75+'11'!C10+'11'!C19+'11'!C28+'11'!C38+'11'!C46</f>
        <v>3015</v>
      </c>
      <c r="D120" s="109">
        <f>D117+D112+D107+D100+D94+D85+D75+'11'!D10+'11'!D19+'11'!D28+'11'!D38+'11'!D46</f>
        <v>524</v>
      </c>
      <c r="E120" s="109">
        <f>E117+E112+E107+E100+E94+E85+E75+'11'!E10+'11'!E19+'11'!E28+'11'!E38+'11'!E46</f>
        <v>11036</v>
      </c>
      <c r="F120" s="200" t="s">
        <v>212</v>
      </c>
    </row>
    <row r="121" spans="1:6" ht="15">
      <c r="A121" s="35"/>
      <c r="B121" s="352"/>
      <c r="C121" s="308"/>
      <c r="D121" s="308"/>
      <c r="E121" s="308"/>
      <c r="F121" s="514"/>
    </row>
    <row r="122" spans="1:6">
      <c r="A122" s="21"/>
      <c r="B122" s="352"/>
      <c r="C122" s="308"/>
      <c r="D122" s="308"/>
      <c r="E122" s="308"/>
      <c r="F122" s="372"/>
    </row>
    <row r="123" spans="1:6">
      <c r="A123" s="22" t="s">
        <v>847</v>
      </c>
      <c r="B123" s="352"/>
      <c r="C123" s="308"/>
      <c r="D123" s="308"/>
      <c r="E123" s="308"/>
      <c r="F123" s="22" t="s">
        <v>679</v>
      </c>
    </row>
    <row r="124" spans="1:6" ht="6" customHeight="1">
      <c r="A124" s="21"/>
      <c r="B124" s="352"/>
      <c r="C124" s="308"/>
      <c r="D124" s="308"/>
      <c r="E124" s="308"/>
      <c r="F124" s="746"/>
    </row>
    <row r="125" spans="1:6">
      <c r="A125" s="81" t="s">
        <v>1330</v>
      </c>
      <c r="B125" s="84"/>
      <c r="C125" s="84"/>
      <c r="D125" s="84"/>
      <c r="E125" s="84"/>
      <c r="F125" s="497" t="s">
        <v>1351</v>
      </c>
    </row>
    <row r="126" spans="1:6" ht="14.25">
      <c r="A126" s="747"/>
      <c r="F126" s="747"/>
    </row>
    <row r="129" spans="1:5">
      <c r="B129" s="741"/>
      <c r="C129" s="741"/>
      <c r="D129" s="741"/>
      <c r="E129" s="741"/>
    </row>
    <row r="130" spans="1:5" ht="14.25">
      <c r="A130" s="742"/>
      <c r="B130" s="745"/>
      <c r="C130" s="745"/>
      <c r="D130" s="745"/>
      <c r="E130" s="745"/>
    </row>
  </sheetData>
  <mergeCells count="4">
    <mergeCell ref="E3:F3"/>
    <mergeCell ref="E4:F4"/>
    <mergeCell ref="E68:F68"/>
    <mergeCell ref="E69:F69"/>
  </mergeCells>
  <printOptions gridLinesSet="0"/>
  <pageMargins left="0.78740157480314965" right="0.59055118110236227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6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122"/>
  <sheetViews>
    <sheetView showGridLines="0" view="pageLayout" topLeftCell="A60" zoomScaleSheetLayoutView="137" workbookViewId="0">
      <selection activeCell="B14" sqref="B14"/>
    </sheetView>
  </sheetViews>
  <sheetFormatPr baseColWidth="10" defaultRowHeight="12.75"/>
  <cols>
    <col min="1" max="1" width="30.85546875" style="288" customWidth="1"/>
    <col min="2" max="2" width="15.5703125" style="307" customWidth="1"/>
    <col min="3" max="3" width="15" style="307" customWidth="1"/>
    <col min="4" max="4" width="14.140625" style="335" customWidth="1"/>
    <col min="5" max="5" width="39" style="288" customWidth="1"/>
    <col min="6" max="6" width="6.42578125" style="288" customWidth="1"/>
    <col min="7" max="257" width="11.42578125" style="288"/>
    <col min="258" max="258" width="39.42578125" style="288" customWidth="1"/>
    <col min="259" max="259" width="19" style="288" customWidth="1"/>
    <col min="260" max="260" width="24.42578125" style="288" customWidth="1"/>
    <col min="261" max="261" width="39.42578125" style="288" customWidth="1"/>
    <col min="262" max="262" width="6.42578125" style="288" customWidth="1"/>
    <col min="263" max="513" width="11.42578125" style="288"/>
    <col min="514" max="514" width="39.42578125" style="288" customWidth="1"/>
    <col min="515" max="515" width="19" style="288" customWidth="1"/>
    <col min="516" max="516" width="24.42578125" style="288" customWidth="1"/>
    <col min="517" max="517" width="39.42578125" style="288" customWidth="1"/>
    <col min="518" max="518" width="6.42578125" style="288" customWidth="1"/>
    <col min="519" max="769" width="11.42578125" style="288"/>
    <col min="770" max="770" width="39.42578125" style="288" customWidth="1"/>
    <col min="771" max="771" width="19" style="288" customWidth="1"/>
    <col min="772" max="772" width="24.42578125" style="288" customWidth="1"/>
    <col min="773" max="773" width="39.42578125" style="288" customWidth="1"/>
    <col min="774" max="774" width="6.42578125" style="288" customWidth="1"/>
    <col min="775" max="1025" width="11.42578125" style="288"/>
    <col min="1026" max="1026" width="39.42578125" style="288" customWidth="1"/>
    <col min="1027" max="1027" width="19" style="288" customWidth="1"/>
    <col min="1028" max="1028" width="24.42578125" style="288" customWidth="1"/>
    <col min="1029" max="1029" width="39.42578125" style="288" customWidth="1"/>
    <col min="1030" max="1030" width="6.42578125" style="288" customWidth="1"/>
    <col min="1031" max="1281" width="11.42578125" style="288"/>
    <col min="1282" max="1282" width="39.42578125" style="288" customWidth="1"/>
    <col min="1283" max="1283" width="19" style="288" customWidth="1"/>
    <col min="1284" max="1284" width="24.42578125" style="288" customWidth="1"/>
    <col min="1285" max="1285" width="39.42578125" style="288" customWidth="1"/>
    <col min="1286" max="1286" width="6.42578125" style="288" customWidth="1"/>
    <col min="1287" max="1537" width="11.42578125" style="288"/>
    <col min="1538" max="1538" width="39.42578125" style="288" customWidth="1"/>
    <col min="1539" max="1539" width="19" style="288" customWidth="1"/>
    <col min="1540" max="1540" width="24.42578125" style="288" customWidth="1"/>
    <col min="1541" max="1541" width="39.42578125" style="288" customWidth="1"/>
    <col min="1542" max="1542" width="6.42578125" style="288" customWidth="1"/>
    <col min="1543" max="1793" width="11.42578125" style="288"/>
    <col min="1794" max="1794" width="39.42578125" style="288" customWidth="1"/>
    <col min="1795" max="1795" width="19" style="288" customWidth="1"/>
    <col min="1796" max="1796" width="24.42578125" style="288" customWidth="1"/>
    <col min="1797" max="1797" width="39.42578125" style="288" customWidth="1"/>
    <col min="1798" max="1798" width="6.42578125" style="288" customWidth="1"/>
    <col min="1799" max="2049" width="11.42578125" style="288"/>
    <col min="2050" max="2050" width="39.42578125" style="288" customWidth="1"/>
    <col min="2051" max="2051" width="19" style="288" customWidth="1"/>
    <col min="2052" max="2052" width="24.42578125" style="288" customWidth="1"/>
    <col min="2053" max="2053" width="39.42578125" style="288" customWidth="1"/>
    <col min="2054" max="2054" width="6.42578125" style="288" customWidth="1"/>
    <col min="2055" max="2305" width="11.42578125" style="288"/>
    <col min="2306" max="2306" width="39.42578125" style="288" customWidth="1"/>
    <col min="2307" max="2307" width="19" style="288" customWidth="1"/>
    <col min="2308" max="2308" width="24.42578125" style="288" customWidth="1"/>
    <col min="2309" max="2309" width="39.42578125" style="288" customWidth="1"/>
    <col min="2310" max="2310" width="6.42578125" style="288" customWidth="1"/>
    <col min="2311" max="2561" width="11.42578125" style="288"/>
    <col min="2562" max="2562" width="39.42578125" style="288" customWidth="1"/>
    <col min="2563" max="2563" width="19" style="288" customWidth="1"/>
    <col min="2564" max="2564" width="24.42578125" style="288" customWidth="1"/>
    <col min="2565" max="2565" width="39.42578125" style="288" customWidth="1"/>
    <col min="2566" max="2566" width="6.42578125" style="288" customWidth="1"/>
    <col min="2567" max="2817" width="11.42578125" style="288"/>
    <col min="2818" max="2818" width="39.42578125" style="288" customWidth="1"/>
    <col min="2819" max="2819" width="19" style="288" customWidth="1"/>
    <col min="2820" max="2820" width="24.42578125" style="288" customWidth="1"/>
    <col min="2821" max="2821" width="39.42578125" style="288" customWidth="1"/>
    <col min="2822" max="2822" width="6.42578125" style="288" customWidth="1"/>
    <col min="2823" max="3073" width="11.42578125" style="288"/>
    <col min="3074" max="3074" width="39.42578125" style="288" customWidth="1"/>
    <col min="3075" max="3075" width="19" style="288" customWidth="1"/>
    <col min="3076" max="3076" width="24.42578125" style="288" customWidth="1"/>
    <col min="3077" max="3077" width="39.42578125" style="288" customWidth="1"/>
    <col min="3078" max="3078" width="6.42578125" style="288" customWidth="1"/>
    <col min="3079" max="3329" width="11.42578125" style="288"/>
    <col min="3330" max="3330" width="39.42578125" style="288" customWidth="1"/>
    <col min="3331" max="3331" width="19" style="288" customWidth="1"/>
    <col min="3332" max="3332" width="24.42578125" style="288" customWidth="1"/>
    <col min="3333" max="3333" width="39.42578125" style="288" customWidth="1"/>
    <col min="3334" max="3334" width="6.42578125" style="288" customWidth="1"/>
    <col min="3335" max="3585" width="11.42578125" style="288"/>
    <col min="3586" max="3586" width="39.42578125" style="288" customWidth="1"/>
    <col min="3587" max="3587" width="19" style="288" customWidth="1"/>
    <col min="3588" max="3588" width="24.42578125" style="288" customWidth="1"/>
    <col min="3589" max="3589" width="39.42578125" style="288" customWidth="1"/>
    <col min="3590" max="3590" width="6.42578125" style="288" customWidth="1"/>
    <col min="3591" max="3841" width="11.42578125" style="288"/>
    <col min="3842" max="3842" width="39.42578125" style="288" customWidth="1"/>
    <col min="3843" max="3843" width="19" style="288" customWidth="1"/>
    <col min="3844" max="3844" width="24.42578125" style="288" customWidth="1"/>
    <col min="3845" max="3845" width="39.42578125" style="288" customWidth="1"/>
    <col min="3846" max="3846" width="6.42578125" style="288" customWidth="1"/>
    <col min="3847" max="4097" width="11.42578125" style="288"/>
    <col min="4098" max="4098" width="39.42578125" style="288" customWidth="1"/>
    <col min="4099" max="4099" width="19" style="288" customWidth="1"/>
    <col min="4100" max="4100" width="24.42578125" style="288" customWidth="1"/>
    <col min="4101" max="4101" width="39.42578125" style="288" customWidth="1"/>
    <col min="4102" max="4102" width="6.42578125" style="288" customWidth="1"/>
    <col min="4103" max="4353" width="11.42578125" style="288"/>
    <col min="4354" max="4354" width="39.42578125" style="288" customWidth="1"/>
    <col min="4355" max="4355" width="19" style="288" customWidth="1"/>
    <col min="4356" max="4356" width="24.42578125" style="288" customWidth="1"/>
    <col min="4357" max="4357" width="39.42578125" style="288" customWidth="1"/>
    <col min="4358" max="4358" width="6.42578125" style="288" customWidth="1"/>
    <col min="4359" max="4609" width="11.42578125" style="288"/>
    <col min="4610" max="4610" width="39.42578125" style="288" customWidth="1"/>
    <col min="4611" max="4611" width="19" style="288" customWidth="1"/>
    <col min="4612" max="4612" width="24.42578125" style="288" customWidth="1"/>
    <col min="4613" max="4613" width="39.42578125" style="288" customWidth="1"/>
    <col min="4614" max="4614" width="6.42578125" style="288" customWidth="1"/>
    <col min="4615" max="4865" width="11.42578125" style="288"/>
    <col min="4866" max="4866" width="39.42578125" style="288" customWidth="1"/>
    <col min="4867" max="4867" width="19" style="288" customWidth="1"/>
    <col min="4868" max="4868" width="24.42578125" style="288" customWidth="1"/>
    <col min="4869" max="4869" width="39.42578125" style="288" customWidth="1"/>
    <col min="4870" max="4870" width="6.42578125" style="288" customWidth="1"/>
    <col min="4871" max="5121" width="11.42578125" style="288"/>
    <col min="5122" max="5122" width="39.42578125" style="288" customWidth="1"/>
    <col min="5123" max="5123" width="19" style="288" customWidth="1"/>
    <col min="5124" max="5124" width="24.42578125" style="288" customWidth="1"/>
    <col min="5125" max="5125" width="39.42578125" style="288" customWidth="1"/>
    <col min="5126" max="5126" width="6.42578125" style="288" customWidth="1"/>
    <col min="5127" max="5377" width="11.42578125" style="288"/>
    <col min="5378" max="5378" width="39.42578125" style="288" customWidth="1"/>
    <col min="5379" max="5379" width="19" style="288" customWidth="1"/>
    <col min="5380" max="5380" width="24.42578125" style="288" customWidth="1"/>
    <col min="5381" max="5381" width="39.42578125" style="288" customWidth="1"/>
    <col min="5382" max="5382" width="6.42578125" style="288" customWidth="1"/>
    <col min="5383" max="5633" width="11.42578125" style="288"/>
    <col min="5634" max="5634" width="39.42578125" style="288" customWidth="1"/>
    <col min="5635" max="5635" width="19" style="288" customWidth="1"/>
    <col min="5636" max="5636" width="24.42578125" style="288" customWidth="1"/>
    <col min="5637" max="5637" width="39.42578125" style="288" customWidth="1"/>
    <col min="5638" max="5638" width="6.42578125" style="288" customWidth="1"/>
    <col min="5639" max="5889" width="11.42578125" style="288"/>
    <col min="5890" max="5890" width="39.42578125" style="288" customWidth="1"/>
    <col min="5891" max="5891" width="19" style="288" customWidth="1"/>
    <col min="5892" max="5892" width="24.42578125" style="288" customWidth="1"/>
    <col min="5893" max="5893" width="39.42578125" style="288" customWidth="1"/>
    <col min="5894" max="5894" width="6.42578125" style="288" customWidth="1"/>
    <col min="5895" max="6145" width="11.42578125" style="288"/>
    <col min="6146" max="6146" width="39.42578125" style="288" customWidth="1"/>
    <col min="6147" max="6147" width="19" style="288" customWidth="1"/>
    <col min="6148" max="6148" width="24.42578125" style="288" customWidth="1"/>
    <col min="6149" max="6149" width="39.42578125" style="288" customWidth="1"/>
    <col min="6150" max="6150" width="6.42578125" style="288" customWidth="1"/>
    <col min="6151" max="6401" width="11.42578125" style="288"/>
    <col min="6402" max="6402" width="39.42578125" style="288" customWidth="1"/>
    <col min="6403" max="6403" width="19" style="288" customWidth="1"/>
    <col min="6404" max="6404" width="24.42578125" style="288" customWidth="1"/>
    <col min="6405" max="6405" width="39.42578125" style="288" customWidth="1"/>
    <col min="6406" max="6406" width="6.42578125" style="288" customWidth="1"/>
    <col min="6407" max="6657" width="11.42578125" style="288"/>
    <col min="6658" max="6658" width="39.42578125" style="288" customWidth="1"/>
    <col min="6659" max="6659" width="19" style="288" customWidth="1"/>
    <col min="6660" max="6660" width="24.42578125" style="288" customWidth="1"/>
    <col min="6661" max="6661" width="39.42578125" style="288" customWidth="1"/>
    <col min="6662" max="6662" width="6.42578125" style="288" customWidth="1"/>
    <col min="6663" max="6913" width="11.42578125" style="288"/>
    <col min="6914" max="6914" width="39.42578125" style="288" customWidth="1"/>
    <col min="6915" max="6915" width="19" style="288" customWidth="1"/>
    <col min="6916" max="6916" width="24.42578125" style="288" customWidth="1"/>
    <col min="6917" max="6917" width="39.42578125" style="288" customWidth="1"/>
    <col min="6918" max="6918" width="6.42578125" style="288" customWidth="1"/>
    <col min="6919" max="7169" width="11.42578125" style="288"/>
    <col min="7170" max="7170" width="39.42578125" style="288" customWidth="1"/>
    <col min="7171" max="7171" width="19" style="288" customWidth="1"/>
    <col min="7172" max="7172" width="24.42578125" style="288" customWidth="1"/>
    <col min="7173" max="7173" width="39.42578125" style="288" customWidth="1"/>
    <col min="7174" max="7174" width="6.42578125" style="288" customWidth="1"/>
    <col min="7175" max="7425" width="11.42578125" style="288"/>
    <col min="7426" max="7426" width="39.42578125" style="288" customWidth="1"/>
    <col min="7427" max="7427" width="19" style="288" customWidth="1"/>
    <col min="7428" max="7428" width="24.42578125" style="288" customWidth="1"/>
    <col min="7429" max="7429" width="39.42578125" style="288" customWidth="1"/>
    <col min="7430" max="7430" width="6.42578125" style="288" customWidth="1"/>
    <col min="7431" max="7681" width="11.42578125" style="288"/>
    <col min="7682" max="7682" width="39.42578125" style="288" customWidth="1"/>
    <col min="7683" max="7683" width="19" style="288" customWidth="1"/>
    <col min="7684" max="7684" width="24.42578125" style="288" customWidth="1"/>
    <col min="7685" max="7685" width="39.42578125" style="288" customWidth="1"/>
    <col min="7686" max="7686" width="6.42578125" style="288" customWidth="1"/>
    <col min="7687" max="7937" width="11.42578125" style="288"/>
    <col min="7938" max="7938" width="39.42578125" style="288" customWidth="1"/>
    <col min="7939" max="7939" width="19" style="288" customWidth="1"/>
    <col min="7940" max="7940" width="24.42578125" style="288" customWidth="1"/>
    <col min="7941" max="7941" width="39.42578125" style="288" customWidth="1"/>
    <col min="7942" max="7942" width="6.42578125" style="288" customWidth="1"/>
    <col min="7943" max="8193" width="11.42578125" style="288"/>
    <col min="8194" max="8194" width="39.42578125" style="288" customWidth="1"/>
    <col min="8195" max="8195" width="19" style="288" customWidth="1"/>
    <col min="8196" max="8196" width="24.42578125" style="288" customWidth="1"/>
    <col min="8197" max="8197" width="39.42578125" style="288" customWidth="1"/>
    <col min="8198" max="8198" width="6.42578125" style="288" customWidth="1"/>
    <col min="8199" max="8449" width="11.42578125" style="288"/>
    <col min="8450" max="8450" width="39.42578125" style="288" customWidth="1"/>
    <col min="8451" max="8451" width="19" style="288" customWidth="1"/>
    <col min="8452" max="8452" width="24.42578125" style="288" customWidth="1"/>
    <col min="8453" max="8453" width="39.42578125" style="288" customWidth="1"/>
    <col min="8454" max="8454" width="6.42578125" style="288" customWidth="1"/>
    <col min="8455" max="8705" width="11.42578125" style="288"/>
    <col min="8706" max="8706" width="39.42578125" style="288" customWidth="1"/>
    <col min="8707" max="8707" width="19" style="288" customWidth="1"/>
    <col min="8708" max="8708" width="24.42578125" style="288" customWidth="1"/>
    <col min="8709" max="8709" width="39.42578125" style="288" customWidth="1"/>
    <col min="8710" max="8710" width="6.42578125" style="288" customWidth="1"/>
    <col min="8711" max="8961" width="11.42578125" style="288"/>
    <col min="8962" max="8962" width="39.42578125" style="288" customWidth="1"/>
    <col min="8963" max="8963" width="19" style="288" customWidth="1"/>
    <col min="8964" max="8964" width="24.42578125" style="288" customWidth="1"/>
    <col min="8965" max="8965" width="39.42578125" style="288" customWidth="1"/>
    <col min="8966" max="8966" width="6.42578125" style="288" customWidth="1"/>
    <col min="8967" max="9217" width="11.42578125" style="288"/>
    <col min="9218" max="9218" width="39.42578125" style="288" customWidth="1"/>
    <col min="9219" max="9219" width="19" style="288" customWidth="1"/>
    <col min="9220" max="9220" width="24.42578125" style="288" customWidth="1"/>
    <col min="9221" max="9221" width="39.42578125" style="288" customWidth="1"/>
    <col min="9222" max="9222" width="6.42578125" style="288" customWidth="1"/>
    <col min="9223" max="9473" width="11.42578125" style="288"/>
    <col min="9474" max="9474" width="39.42578125" style="288" customWidth="1"/>
    <col min="9475" max="9475" width="19" style="288" customWidth="1"/>
    <col min="9476" max="9476" width="24.42578125" style="288" customWidth="1"/>
    <col min="9477" max="9477" width="39.42578125" style="288" customWidth="1"/>
    <col min="9478" max="9478" width="6.42578125" style="288" customWidth="1"/>
    <col min="9479" max="9729" width="11.42578125" style="288"/>
    <col min="9730" max="9730" width="39.42578125" style="288" customWidth="1"/>
    <col min="9731" max="9731" width="19" style="288" customWidth="1"/>
    <col min="9732" max="9732" width="24.42578125" style="288" customWidth="1"/>
    <col min="9733" max="9733" width="39.42578125" style="288" customWidth="1"/>
    <col min="9734" max="9734" width="6.42578125" style="288" customWidth="1"/>
    <col min="9735" max="9985" width="11.42578125" style="288"/>
    <col min="9986" max="9986" width="39.42578125" style="288" customWidth="1"/>
    <col min="9987" max="9987" width="19" style="288" customWidth="1"/>
    <col min="9988" max="9988" width="24.42578125" style="288" customWidth="1"/>
    <col min="9989" max="9989" width="39.42578125" style="288" customWidth="1"/>
    <col min="9990" max="9990" width="6.42578125" style="288" customWidth="1"/>
    <col min="9991" max="10241" width="11.42578125" style="288"/>
    <col min="10242" max="10242" width="39.42578125" style="288" customWidth="1"/>
    <col min="10243" max="10243" width="19" style="288" customWidth="1"/>
    <col min="10244" max="10244" width="24.42578125" style="288" customWidth="1"/>
    <col min="10245" max="10245" width="39.42578125" style="288" customWidth="1"/>
    <col min="10246" max="10246" width="6.42578125" style="288" customWidth="1"/>
    <col min="10247" max="10497" width="11.42578125" style="288"/>
    <col min="10498" max="10498" width="39.42578125" style="288" customWidth="1"/>
    <col min="10499" max="10499" width="19" style="288" customWidth="1"/>
    <col min="10500" max="10500" width="24.42578125" style="288" customWidth="1"/>
    <col min="10501" max="10501" width="39.42578125" style="288" customWidth="1"/>
    <col min="10502" max="10502" width="6.42578125" style="288" customWidth="1"/>
    <col min="10503" max="10753" width="11.42578125" style="288"/>
    <col min="10754" max="10754" width="39.42578125" style="288" customWidth="1"/>
    <col min="10755" max="10755" width="19" style="288" customWidth="1"/>
    <col min="10756" max="10756" width="24.42578125" style="288" customWidth="1"/>
    <col min="10757" max="10757" width="39.42578125" style="288" customWidth="1"/>
    <col min="10758" max="10758" width="6.42578125" style="288" customWidth="1"/>
    <col min="10759" max="11009" width="11.42578125" style="288"/>
    <col min="11010" max="11010" width="39.42578125" style="288" customWidth="1"/>
    <col min="11011" max="11011" width="19" style="288" customWidth="1"/>
    <col min="11012" max="11012" width="24.42578125" style="288" customWidth="1"/>
    <col min="11013" max="11013" width="39.42578125" style="288" customWidth="1"/>
    <col min="11014" max="11014" width="6.42578125" style="288" customWidth="1"/>
    <col min="11015" max="11265" width="11.42578125" style="288"/>
    <col min="11266" max="11266" width="39.42578125" style="288" customWidth="1"/>
    <col min="11267" max="11267" width="19" style="288" customWidth="1"/>
    <col min="11268" max="11268" width="24.42578125" style="288" customWidth="1"/>
    <col min="11269" max="11269" width="39.42578125" style="288" customWidth="1"/>
    <col min="11270" max="11270" width="6.42578125" style="288" customWidth="1"/>
    <col min="11271" max="11521" width="11.42578125" style="288"/>
    <col min="11522" max="11522" width="39.42578125" style="288" customWidth="1"/>
    <col min="11523" max="11523" width="19" style="288" customWidth="1"/>
    <col min="11524" max="11524" width="24.42578125" style="288" customWidth="1"/>
    <col min="11525" max="11525" width="39.42578125" style="288" customWidth="1"/>
    <col min="11526" max="11526" width="6.42578125" style="288" customWidth="1"/>
    <col min="11527" max="11777" width="11.42578125" style="288"/>
    <col min="11778" max="11778" width="39.42578125" style="288" customWidth="1"/>
    <col min="11779" max="11779" width="19" style="288" customWidth="1"/>
    <col min="11780" max="11780" width="24.42578125" style="288" customWidth="1"/>
    <col min="11781" max="11781" width="39.42578125" style="288" customWidth="1"/>
    <col min="11782" max="11782" width="6.42578125" style="288" customWidth="1"/>
    <col min="11783" max="12033" width="11.42578125" style="288"/>
    <col min="12034" max="12034" width="39.42578125" style="288" customWidth="1"/>
    <col min="12035" max="12035" width="19" style="288" customWidth="1"/>
    <col min="12036" max="12036" width="24.42578125" style="288" customWidth="1"/>
    <col min="12037" max="12037" width="39.42578125" style="288" customWidth="1"/>
    <col min="12038" max="12038" width="6.42578125" style="288" customWidth="1"/>
    <col min="12039" max="12289" width="11.42578125" style="288"/>
    <col min="12290" max="12290" width="39.42578125" style="288" customWidth="1"/>
    <col min="12291" max="12291" width="19" style="288" customWidth="1"/>
    <col min="12292" max="12292" width="24.42578125" style="288" customWidth="1"/>
    <col min="12293" max="12293" width="39.42578125" style="288" customWidth="1"/>
    <col min="12294" max="12294" width="6.42578125" style="288" customWidth="1"/>
    <col min="12295" max="12545" width="11.42578125" style="288"/>
    <col min="12546" max="12546" width="39.42578125" style="288" customWidth="1"/>
    <col min="12547" max="12547" width="19" style="288" customWidth="1"/>
    <col min="12548" max="12548" width="24.42578125" style="288" customWidth="1"/>
    <col min="12549" max="12549" width="39.42578125" style="288" customWidth="1"/>
    <col min="12550" max="12550" width="6.42578125" style="288" customWidth="1"/>
    <col min="12551" max="12801" width="11.42578125" style="288"/>
    <col min="12802" max="12802" width="39.42578125" style="288" customWidth="1"/>
    <col min="12803" max="12803" width="19" style="288" customWidth="1"/>
    <col min="12804" max="12804" width="24.42578125" style="288" customWidth="1"/>
    <col min="12805" max="12805" width="39.42578125" style="288" customWidth="1"/>
    <col min="12806" max="12806" width="6.42578125" style="288" customWidth="1"/>
    <col min="12807" max="13057" width="11.42578125" style="288"/>
    <col min="13058" max="13058" width="39.42578125" style="288" customWidth="1"/>
    <col min="13059" max="13059" width="19" style="288" customWidth="1"/>
    <col min="13060" max="13060" width="24.42578125" style="288" customWidth="1"/>
    <col min="13061" max="13061" width="39.42578125" style="288" customWidth="1"/>
    <col min="13062" max="13062" width="6.42578125" style="288" customWidth="1"/>
    <col min="13063" max="13313" width="11.42578125" style="288"/>
    <col min="13314" max="13314" width="39.42578125" style="288" customWidth="1"/>
    <col min="13315" max="13315" width="19" style="288" customWidth="1"/>
    <col min="13316" max="13316" width="24.42578125" style="288" customWidth="1"/>
    <col min="13317" max="13317" width="39.42578125" style="288" customWidth="1"/>
    <col min="13318" max="13318" width="6.42578125" style="288" customWidth="1"/>
    <col min="13319" max="13569" width="11.42578125" style="288"/>
    <col min="13570" max="13570" width="39.42578125" style="288" customWidth="1"/>
    <col min="13571" max="13571" width="19" style="288" customWidth="1"/>
    <col min="13572" max="13572" width="24.42578125" style="288" customWidth="1"/>
    <col min="13573" max="13573" width="39.42578125" style="288" customWidth="1"/>
    <col min="13574" max="13574" width="6.42578125" style="288" customWidth="1"/>
    <col min="13575" max="13825" width="11.42578125" style="288"/>
    <col min="13826" max="13826" width="39.42578125" style="288" customWidth="1"/>
    <col min="13827" max="13827" width="19" style="288" customWidth="1"/>
    <col min="13828" max="13828" width="24.42578125" style="288" customWidth="1"/>
    <col min="13829" max="13829" width="39.42578125" style="288" customWidth="1"/>
    <col min="13830" max="13830" width="6.42578125" style="288" customWidth="1"/>
    <col min="13831" max="14081" width="11.42578125" style="288"/>
    <col min="14082" max="14082" width="39.42578125" style="288" customWidth="1"/>
    <col min="14083" max="14083" width="19" style="288" customWidth="1"/>
    <col min="14084" max="14084" width="24.42578125" style="288" customWidth="1"/>
    <col min="14085" max="14085" width="39.42578125" style="288" customWidth="1"/>
    <col min="14086" max="14086" width="6.42578125" style="288" customWidth="1"/>
    <col min="14087" max="14337" width="11.42578125" style="288"/>
    <col min="14338" max="14338" width="39.42578125" style="288" customWidth="1"/>
    <col min="14339" max="14339" width="19" style="288" customWidth="1"/>
    <col min="14340" max="14340" width="24.42578125" style="288" customWidth="1"/>
    <col min="14341" max="14341" width="39.42578125" style="288" customWidth="1"/>
    <col min="14342" max="14342" width="6.42578125" style="288" customWidth="1"/>
    <col min="14343" max="14593" width="11.42578125" style="288"/>
    <col min="14594" max="14594" width="39.42578125" style="288" customWidth="1"/>
    <col min="14595" max="14595" width="19" style="288" customWidth="1"/>
    <col min="14596" max="14596" width="24.42578125" style="288" customWidth="1"/>
    <col min="14597" max="14597" width="39.42578125" style="288" customWidth="1"/>
    <col min="14598" max="14598" width="6.42578125" style="288" customWidth="1"/>
    <col min="14599" max="14849" width="11.42578125" style="288"/>
    <col min="14850" max="14850" width="39.42578125" style="288" customWidth="1"/>
    <col min="14851" max="14851" width="19" style="288" customWidth="1"/>
    <col min="14852" max="14852" width="24.42578125" style="288" customWidth="1"/>
    <col min="14853" max="14853" width="39.42578125" style="288" customWidth="1"/>
    <col min="14854" max="14854" width="6.42578125" style="288" customWidth="1"/>
    <col min="14855" max="15105" width="11.42578125" style="288"/>
    <col min="15106" max="15106" width="39.42578125" style="288" customWidth="1"/>
    <col min="15107" max="15107" width="19" style="288" customWidth="1"/>
    <col min="15108" max="15108" width="24.42578125" style="288" customWidth="1"/>
    <col min="15109" max="15109" width="39.42578125" style="288" customWidth="1"/>
    <col min="15110" max="15110" width="6.42578125" style="288" customWidth="1"/>
    <col min="15111" max="15361" width="11.42578125" style="288"/>
    <col min="15362" max="15362" width="39.42578125" style="288" customWidth="1"/>
    <col min="15363" max="15363" width="19" style="288" customWidth="1"/>
    <col min="15364" max="15364" width="24.42578125" style="288" customWidth="1"/>
    <col min="15365" max="15365" width="39.42578125" style="288" customWidth="1"/>
    <col min="15366" max="15366" width="6.42578125" style="288" customWidth="1"/>
    <col min="15367" max="15617" width="11.42578125" style="288"/>
    <col min="15618" max="15618" width="39.42578125" style="288" customWidth="1"/>
    <col min="15619" max="15619" width="19" style="288" customWidth="1"/>
    <col min="15620" max="15620" width="24.42578125" style="288" customWidth="1"/>
    <col min="15621" max="15621" width="39.42578125" style="288" customWidth="1"/>
    <col min="15622" max="15622" width="6.42578125" style="288" customWidth="1"/>
    <col min="15623" max="15873" width="11.42578125" style="288"/>
    <col min="15874" max="15874" width="39.42578125" style="288" customWidth="1"/>
    <col min="15875" max="15875" width="19" style="288" customWidth="1"/>
    <col min="15876" max="15876" width="24.42578125" style="288" customWidth="1"/>
    <col min="15877" max="15877" width="39.42578125" style="288" customWidth="1"/>
    <col min="15878" max="15878" width="6.42578125" style="288" customWidth="1"/>
    <col min="15879" max="16129" width="11.42578125" style="288"/>
    <col min="16130" max="16130" width="39.42578125" style="288" customWidth="1"/>
    <col min="16131" max="16131" width="19" style="288" customWidth="1"/>
    <col min="16132" max="16132" width="24.42578125" style="288" customWidth="1"/>
    <col min="16133" max="16133" width="39.42578125" style="288" customWidth="1"/>
    <col min="16134" max="16134" width="6.42578125" style="288" customWidth="1"/>
    <col min="16135" max="16384" width="11.42578125" style="288"/>
  </cols>
  <sheetData>
    <row r="1" spans="1:10" ht="24.75" customHeight="1">
      <c r="A1" s="286" t="s">
        <v>0</v>
      </c>
      <c r="B1" s="752" t="s">
        <v>221</v>
      </c>
      <c r="C1" s="752"/>
      <c r="E1" s="287" t="s">
        <v>1</v>
      </c>
    </row>
    <row r="2" spans="1:10" ht="18.95" customHeight="1"/>
    <row r="3" spans="1:10" ht="18.95" customHeight="1">
      <c r="A3" s="290" t="s">
        <v>713</v>
      </c>
      <c r="B3" s="313"/>
      <c r="C3" s="313"/>
      <c r="E3" s="753" t="s">
        <v>714</v>
      </c>
    </row>
    <row r="4" spans="1:10" ht="18.95" customHeight="1">
      <c r="A4" s="290" t="s">
        <v>715</v>
      </c>
      <c r="B4" s="313"/>
      <c r="C4" s="313"/>
      <c r="E4" s="711" t="s">
        <v>716</v>
      </c>
    </row>
    <row r="5" spans="1:10" ht="18.95" customHeight="1">
      <c r="A5" s="290" t="s">
        <v>717</v>
      </c>
      <c r="B5" s="313"/>
      <c r="C5" s="313"/>
      <c r="E5" s="711" t="s">
        <v>718</v>
      </c>
      <c r="G5" s="377"/>
    </row>
    <row r="6" spans="1:10" ht="18.95" customHeight="1">
      <c r="A6" s="290"/>
      <c r="B6" s="313"/>
      <c r="C6" s="313"/>
      <c r="E6" s="711"/>
      <c r="G6" s="377"/>
    </row>
    <row r="7" spans="1:10" ht="18.95" customHeight="1">
      <c r="A7" s="14">
        <v>2019</v>
      </c>
      <c r="B7" s="290"/>
      <c r="C7" s="737" t="s">
        <v>719</v>
      </c>
      <c r="D7" s="754"/>
      <c r="E7" s="15">
        <v>2019</v>
      </c>
    </row>
    <row r="8" spans="1:10" ht="16.5" customHeight="1">
      <c r="A8" s="14"/>
      <c r="B8" s="290"/>
      <c r="C8" s="755" t="s">
        <v>720</v>
      </c>
      <c r="D8" s="754"/>
      <c r="E8" s="15"/>
      <c r="F8" s="700"/>
    </row>
    <row r="9" spans="1:10" ht="13.5" customHeight="1">
      <c r="A9" s="21"/>
      <c r="B9" s="756" t="s">
        <v>721</v>
      </c>
      <c r="C9" s="756" t="s">
        <v>722</v>
      </c>
      <c r="D9" s="307" t="s">
        <v>212</v>
      </c>
      <c r="E9" s="27"/>
      <c r="F9" s="706"/>
      <c r="G9" s="706"/>
      <c r="H9" s="757"/>
      <c r="I9" s="757"/>
      <c r="J9" s="757"/>
    </row>
    <row r="10" spans="1:10">
      <c r="A10" s="21"/>
      <c r="B10" s="15" t="s">
        <v>723</v>
      </c>
      <c r="C10" s="15" t="s">
        <v>724</v>
      </c>
      <c r="D10" s="307" t="s">
        <v>211</v>
      </c>
      <c r="E10" s="21"/>
      <c r="H10" s="101"/>
      <c r="I10" s="101"/>
      <c r="J10" s="758"/>
    </row>
    <row r="11" spans="1:10" ht="18" customHeight="1">
      <c r="A11" s="27" t="s">
        <v>23</v>
      </c>
      <c r="B11" s="250">
        <f>SUM(B12:B19)</f>
        <v>885042</v>
      </c>
      <c r="C11" s="250">
        <f>SUM(C12:C19)</f>
        <v>684027</v>
      </c>
      <c r="D11" s="250">
        <f>B11+C11</f>
        <v>1569069</v>
      </c>
      <c r="E11" s="29" t="s">
        <v>24</v>
      </c>
      <c r="F11" s="437"/>
      <c r="G11" s="437"/>
      <c r="H11" s="101"/>
      <c r="I11" s="101"/>
      <c r="J11" s="758"/>
    </row>
    <row r="12" spans="1:10" ht="18" customHeight="1">
      <c r="A12" s="35" t="s">
        <v>25</v>
      </c>
      <c r="B12" s="758">
        <v>93384</v>
      </c>
      <c r="C12" s="758">
        <v>47334</v>
      </c>
      <c r="D12" s="758">
        <f>B12+C12</f>
        <v>140718</v>
      </c>
      <c r="E12" s="37" t="s">
        <v>26</v>
      </c>
      <c r="F12" s="437"/>
      <c r="G12" s="437"/>
      <c r="H12" s="101"/>
      <c r="I12" s="101"/>
      <c r="J12" s="758"/>
    </row>
    <row r="13" spans="1:10" ht="18" customHeight="1">
      <c r="A13" s="35" t="s">
        <v>27</v>
      </c>
      <c r="B13" s="758">
        <v>32426</v>
      </c>
      <c r="C13" s="758">
        <v>188244</v>
      </c>
      <c r="D13" s="758">
        <f t="shared" ref="D13:D52" si="0">B13+C13</f>
        <v>220670</v>
      </c>
      <c r="E13" s="37" t="s">
        <v>28</v>
      </c>
      <c r="F13" s="437"/>
      <c r="G13" s="437"/>
      <c r="H13" s="15"/>
      <c r="I13" s="15"/>
      <c r="J13" s="758"/>
    </row>
    <row r="14" spans="1:10" ht="18" customHeight="1">
      <c r="A14" s="35" t="s">
        <v>29</v>
      </c>
      <c r="B14" s="986">
        <v>0</v>
      </c>
      <c r="C14" s="758">
        <v>85800</v>
      </c>
      <c r="D14" s="758">
        <f t="shared" si="0"/>
        <v>85800</v>
      </c>
      <c r="E14" s="37" t="s">
        <v>30</v>
      </c>
      <c r="F14" s="437"/>
      <c r="G14" s="437"/>
      <c r="H14" s="15"/>
      <c r="I14" s="15"/>
      <c r="J14" s="758"/>
    </row>
    <row r="15" spans="1:10" ht="18" customHeight="1">
      <c r="A15" s="21" t="s">
        <v>31</v>
      </c>
      <c r="B15" s="758">
        <v>104785</v>
      </c>
      <c r="C15" s="758">
        <v>136592</v>
      </c>
      <c r="D15" s="758">
        <f t="shared" si="0"/>
        <v>241377</v>
      </c>
      <c r="E15" s="37" t="s">
        <v>32</v>
      </c>
      <c r="F15" s="437"/>
      <c r="G15" s="437"/>
      <c r="H15" s="15"/>
      <c r="I15" s="15"/>
      <c r="J15" s="758"/>
    </row>
    <row r="16" spans="1:10" ht="18" customHeight="1">
      <c r="A16" s="21" t="s">
        <v>33</v>
      </c>
      <c r="B16" s="758">
        <v>49037</v>
      </c>
      <c r="C16" s="758">
        <v>115111</v>
      </c>
      <c r="D16" s="758">
        <f t="shared" si="0"/>
        <v>164148</v>
      </c>
      <c r="E16" s="37" t="s">
        <v>34</v>
      </c>
      <c r="F16" s="437"/>
      <c r="G16" s="437"/>
      <c r="H16" s="15"/>
      <c r="I16" s="15"/>
      <c r="J16" s="758"/>
    </row>
    <row r="17" spans="1:10" ht="18" customHeight="1">
      <c r="A17" s="21" t="s">
        <v>35</v>
      </c>
      <c r="B17" s="758">
        <v>442013</v>
      </c>
      <c r="C17" s="758">
        <v>26719</v>
      </c>
      <c r="D17" s="758">
        <f t="shared" si="0"/>
        <v>468732</v>
      </c>
      <c r="E17" s="37" t="s">
        <v>36</v>
      </c>
      <c r="F17" s="437"/>
      <c r="G17" s="437"/>
      <c r="H17" s="15"/>
      <c r="I17" s="15"/>
      <c r="J17" s="758"/>
    </row>
    <row r="18" spans="1:10" ht="18" customHeight="1">
      <c r="A18" s="21" t="s">
        <v>37</v>
      </c>
      <c r="B18" s="758">
        <v>96965</v>
      </c>
      <c r="C18" s="758">
        <v>68604</v>
      </c>
      <c r="D18" s="758">
        <f t="shared" si="0"/>
        <v>165569</v>
      </c>
      <c r="E18" s="37" t="s">
        <v>38</v>
      </c>
      <c r="F18" s="437"/>
      <c r="G18" s="437"/>
      <c r="H18" s="757"/>
      <c r="I18" s="757"/>
      <c r="J18" s="757"/>
    </row>
    <row r="19" spans="1:10" ht="18" customHeight="1">
      <c r="A19" s="21" t="s">
        <v>39</v>
      </c>
      <c r="B19" s="758">
        <v>66432</v>
      </c>
      <c r="C19" s="758">
        <v>15623</v>
      </c>
      <c r="D19" s="758">
        <f t="shared" si="0"/>
        <v>82055</v>
      </c>
      <c r="E19" s="37" t="s">
        <v>40</v>
      </c>
      <c r="F19" s="437"/>
      <c r="G19" s="437"/>
      <c r="H19" s="101"/>
      <c r="I19" s="101"/>
      <c r="J19" s="758"/>
    </row>
    <row r="20" spans="1:10" ht="18" customHeight="1">
      <c r="A20" s="27" t="s">
        <v>41</v>
      </c>
      <c r="B20" s="250">
        <f>SUM(B21:B28)</f>
        <v>589983</v>
      </c>
      <c r="C20" s="250">
        <f>SUM(C21:C28)</f>
        <v>417605</v>
      </c>
      <c r="D20" s="250">
        <f t="shared" si="0"/>
        <v>1007588</v>
      </c>
      <c r="E20" s="42" t="s">
        <v>42</v>
      </c>
      <c r="F20" s="437"/>
      <c r="G20" s="437"/>
      <c r="H20" s="101"/>
      <c r="I20" s="101"/>
      <c r="J20" s="758"/>
    </row>
    <row r="21" spans="1:10" ht="18" customHeight="1">
      <c r="A21" s="35" t="s">
        <v>43</v>
      </c>
      <c r="B21" s="758">
        <v>44705</v>
      </c>
      <c r="C21" s="758">
        <v>55029</v>
      </c>
      <c r="D21" s="758">
        <f t="shared" si="0"/>
        <v>99734</v>
      </c>
      <c r="E21" s="43" t="s">
        <v>44</v>
      </c>
      <c r="F21" s="437"/>
      <c r="G21" s="437"/>
      <c r="H21" s="101"/>
      <c r="I21" s="101"/>
      <c r="J21" s="758"/>
    </row>
    <row r="22" spans="1:10" ht="18" customHeight="1">
      <c r="A22" s="35" t="s">
        <v>45</v>
      </c>
      <c r="B22" s="758">
        <v>54715</v>
      </c>
      <c r="C22" s="758">
        <v>44992</v>
      </c>
      <c r="D22" s="758">
        <f t="shared" si="0"/>
        <v>99707</v>
      </c>
      <c r="E22" s="43" t="s">
        <v>46</v>
      </c>
      <c r="F22" s="437"/>
      <c r="G22" s="437"/>
      <c r="H22" s="101"/>
      <c r="I22" s="101"/>
      <c r="J22" s="758"/>
    </row>
    <row r="23" spans="1:10" ht="18" customHeight="1">
      <c r="A23" s="35" t="s">
        <v>47</v>
      </c>
      <c r="B23" s="758">
        <v>14832</v>
      </c>
      <c r="C23" s="758">
        <v>78587</v>
      </c>
      <c r="D23" s="758">
        <f t="shared" si="0"/>
        <v>93419</v>
      </c>
      <c r="E23" s="43" t="s">
        <v>48</v>
      </c>
      <c r="F23" s="437"/>
      <c r="G23" s="437"/>
      <c r="H23" s="101"/>
      <c r="I23" s="101"/>
      <c r="J23" s="758"/>
    </row>
    <row r="24" spans="1:10" ht="18" customHeight="1">
      <c r="A24" s="35" t="s">
        <v>49</v>
      </c>
      <c r="B24" s="758">
        <v>48894</v>
      </c>
      <c r="C24" s="758">
        <v>42054</v>
      </c>
      <c r="D24" s="758">
        <f t="shared" si="0"/>
        <v>90948</v>
      </c>
      <c r="E24" s="37" t="s">
        <v>50</v>
      </c>
      <c r="F24" s="437"/>
      <c r="G24" s="437"/>
      <c r="H24" s="101"/>
      <c r="I24" s="101"/>
      <c r="J24" s="758"/>
    </row>
    <row r="25" spans="1:10" ht="18" customHeight="1">
      <c r="A25" s="35" t="s">
        <v>51</v>
      </c>
      <c r="B25" s="758">
        <v>24057</v>
      </c>
      <c r="C25" s="758">
        <v>58918</v>
      </c>
      <c r="D25" s="758">
        <f t="shared" si="0"/>
        <v>82975</v>
      </c>
      <c r="E25" s="43" t="s">
        <v>52</v>
      </c>
      <c r="F25" s="437"/>
      <c r="G25" s="437"/>
      <c r="H25" s="101"/>
      <c r="I25" s="101"/>
      <c r="J25" s="758"/>
    </row>
    <row r="26" spans="1:10" ht="18" customHeight="1">
      <c r="A26" s="35" t="s">
        <v>53</v>
      </c>
      <c r="B26" s="758">
        <v>130088</v>
      </c>
      <c r="C26" s="758">
        <v>55715</v>
      </c>
      <c r="D26" s="758">
        <f t="shared" si="0"/>
        <v>185803</v>
      </c>
      <c r="E26" s="43" t="s">
        <v>54</v>
      </c>
      <c r="F26" s="437"/>
      <c r="G26" s="437"/>
      <c r="H26" s="101"/>
      <c r="I26" s="101"/>
      <c r="J26" s="758"/>
    </row>
    <row r="27" spans="1:10" ht="18" customHeight="1">
      <c r="A27" s="35" t="s">
        <v>55</v>
      </c>
      <c r="B27" s="758">
        <v>234135</v>
      </c>
      <c r="C27" s="758">
        <v>38956</v>
      </c>
      <c r="D27" s="758">
        <f t="shared" si="0"/>
        <v>273091</v>
      </c>
      <c r="E27" s="43" t="s">
        <v>56</v>
      </c>
      <c r="F27" s="437"/>
      <c r="G27" s="437"/>
      <c r="H27" s="757"/>
      <c r="I27" s="757"/>
      <c r="J27" s="757"/>
    </row>
    <row r="28" spans="1:10" ht="18" customHeight="1">
      <c r="A28" s="35" t="s">
        <v>57</v>
      </c>
      <c r="B28" s="758">
        <v>38557</v>
      </c>
      <c r="C28" s="758">
        <v>43354</v>
      </c>
      <c r="D28" s="758">
        <f t="shared" si="0"/>
        <v>81911</v>
      </c>
      <c r="E28" s="43" t="s">
        <v>58</v>
      </c>
      <c r="F28" s="437"/>
      <c r="G28" s="437"/>
      <c r="H28" s="131"/>
      <c r="I28" s="131"/>
      <c r="J28" s="758"/>
    </row>
    <row r="29" spans="1:10" ht="18" customHeight="1">
      <c r="A29" s="27" t="s">
        <v>59</v>
      </c>
      <c r="B29" s="250">
        <f>SUM(B30:B38)</f>
        <v>2532713</v>
      </c>
      <c r="C29" s="250">
        <f>SUM(C30:C38)</f>
        <v>1063408</v>
      </c>
      <c r="D29" s="250">
        <f t="shared" si="0"/>
        <v>3596121</v>
      </c>
      <c r="E29" s="29" t="s">
        <v>60</v>
      </c>
      <c r="F29" s="437"/>
      <c r="G29" s="437"/>
      <c r="H29" s="101"/>
      <c r="I29" s="101"/>
      <c r="J29" s="758"/>
    </row>
    <row r="30" spans="1:10" ht="18" customHeight="1">
      <c r="A30" s="45" t="s">
        <v>61</v>
      </c>
      <c r="B30" s="758">
        <v>636422</v>
      </c>
      <c r="C30" s="758">
        <v>117749</v>
      </c>
      <c r="D30" s="758">
        <f t="shared" si="0"/>
        <v>754171</v>
      </c>
      <c r="E30" s="37" t="s">
        <v>62</v>
      </c>
      <c r="F30" s="437"/>
      <c r="G30" s="437"/>
      <c r="H30" s="131"/>
      <c r="I30" s="131"/>
      <c r="J30" s="758"/>
    </row>
    <row r="31" spans="1:10" ht="18" customHeight="1">
      <c r="A31" s="46" t="s">
        <v>63</v>
      </c>
      <c r="B31" s="758">
        <v>69860</v>
      </c>
      <c r="C31" s="758">
        <v>103691</v>
      </c>
      <c r="D31" s="758">
        <f t="shared" si="0"/>
        <v>173551</v>
      </c>
      <c r="E31" s="37" t="s">
        <v>64</v>
      </c>
      <c r="F31" s="437"/>
      <c r="G31" s="437"/>
      <c r="H31" s="101"/>
      <c r="I31" s="101"/>
      <c r="J31" s="758"/>
    </row>
    <row r="32" spans="1:10" ht="18" customHeight="1">
      <c r="A32" s="45" t="s">
        <v>65</v>
      </c>
      <c r="B32" s="758">
        <v>103950</v>
      </c>
      <c r="C32" s="758">
        <v>152214</v>
      </c>
      <c r="D32" s="758">
        <f t="shared" si="0"/>
        <v>256164</v>
      </c>
      <c r="E32" s="37" t="s">
        <v>66</v>
      </c>
      <c r="F32" s="437"/>
      <c r="G32" s="437"/>
      <c r="H32" s="101"/>
      <c r="I32" s="101"/>
      <c r="J32" s="758"/>
    </row>
    <row r="33" spans="1:10" ht="18" customHeight="1">
      <c r="A33" s="35" t="s">
        <v>67</v>
      </c>
      <c r="B33" s="758">
        <v>1243997</v>
      </c>
      <c r="C33" s="758">
        <v>61430</v>
      </c>
      <c r="D33" s="758">
        <f t="shared" si="0"/>
        <v>1305427</v>
      </c>
      <c r="E33" s="37" t="s">
        <v>68</v>
      </c>
      <c r="F33" s="437"/>
      <c r="G33" s="437"/>
      <c r="H33" s="101"/>
      <c r="I33" s="101"/>
      <c r="J33" s="758"/>
    </row>
    <row r="34" spans="1:10" ht="18" customHeight="1">
      <c r="A34" s="46" t="s">
        <v>69</v>
      </c>
      <c r="B34" s="758">
        <v>105025</v>
      </c>
      <c r="C34" s="758">
        <v>90439</v>
      </c>
      <c r="D34" s="758">
        <f t="shared" si="0"/>
        <v>195464</v>
      </c>
      <c r="E34" s="37" t="s">
        <v>1349</v>
      </c>
      <c r="F34" s="437"/>
      <c r="G34" s="437"/>
      <c r="H34" s="101"/>
      <c r="I34" s="101"/>
      <c r="J34" s="758"/>
    </row>
    <row r="35" spans="1:10" ht="18" customHeight="1">
      <c r="A35" s="35" t="s">
        <v>70</v>
      </c>
      <c r="B35" s="758">
        <v>127642</v>
      </c>
      <c r="C35" s="758">
        <v>97676</v>
      </c>
      <c r="D35" s="758">
        <f t="shared" si="0"/>
        <v>225318</v>
      </c>
      <c r="E35" s="37" t="s">
        <v>71</v>
      </c>
      <c r="F35" s="437"/>
      <c r="G35" s="437"/>
      <c r="H35" s="101"/>
      <c r="I35" s="101"/>
      <c r="J35" s="758"/>
    </row>
    <row r="36" spans="1:10" ht="18" customHeight="1">
      <c r="A36" s="35" t="s">
        <v>72</v>
      </c>
      <c r="B36" s="758">
        <v>36936</v>
      </c>
      <c r="C36" s="758">
        <v>184924</v>
      </c>
      <c r="D36" s="758">
        <f t="shared" si="0"/>
        <v>221860</v>
      </c>
      <c r="E36" s="37" t="s">
        <v>73</v>
      </c>
      <c r="F36" s="437"/>
      <c r="G36" s="437"/>
      <c r="H36" s="101"/>
      <c r="I36" s="101"/>
      <c r="J36" s="758"/>
    </row>
    <row r="37" spans="1:10" ht="18" customHeight="1">
      <c r="A37" s="35" t="s">
        <v>74</v>
      </c>
      <c r="B37" s="758">
        <v>204498</v>
      </c>
      <c r="C37" s="758">
        <v>117090</v>
      </c>
      <c r="D37" s="758">
        <f t="shared" si="0"/>
        <v>321588</v>
      </c>
      <c r="E37" s="37" t="s">
        <v>75</v>
      </c>
      <c r="F37" s="437"/>
      <c r="G37" s="437"/>
      <c r="H37" s="757"/>
      <c r="I37" s="757"/>
      <c r="J37" s="757"/>
    </row>
    <row r="38" spans="1:10" ht="18" customHeight="1">
      <c r="A38" s="35" t="s">
        <v>76</v>
      </c>
      <c r="B38" s="758">
        <v>4383</v>
      </c>
      <c r="C38" s="758">
        <v>138195</v>
      </c>
      <c r="D38" s="758">
        <f t="shared" si="0"/>
        <v>142578</v>
      </c>
      <c r="E38" s="37" t="s">
        <v>77</v>
      </c>
      <c r="F38" s="437"/>
      <c r="G38" s="437"/>
      <c r="H38" s="131"/>
      <c r="I38" s="131"/>
      <c r="J38" s="758"/>
    </row>
    <row r="39" spans="1:10" ht="18" customHeight="1">
      <c r="A39" s="47" t="s">
        <v>78</v>
      </c>
      <c r="B39" s="250">
        <f>SUM(B40:B46)</f>
        <v>2574896</v>
      </c>
      <c r="C39" s="250">
        <f>SUM(C40:C46)</f>
        <v>706423</v>
      </c>
      <c r="D39" s="250">
        <f t="shared" si="0"/>
        <v>3281319</v>
      </c>
      <c r="E39" s="29" t="s">
        <v>79</v>
      </c>
      <c r="F39" s="437"/>
      <c r="G39" s="437"/>
      <c r="H39" s="131"/>
      <c r="I39" s="131"/>
      <c r="J39" s="758"/>
    </row>
    <row r="40" spans="1:10" ht="18" customHeight="1">
      <c r="A40" s="45" t="s">
        <v>80</v>
      </c>
      <c r="B40" s="758">
        <v>322494</v>
      </c>
      <c r="C40" s="758">
        <v>188200</v>
      </c>
      <c r="D40" s="758">
        <f t="shared" si="0"/>
        <v>510694</v>
      </c>
      <c r="E40" s="43" t="s">
        <v>81</v>
      </c>
      <c r="F40" s="437"/>
      <c r="G40" s="437"/>
      <c r="H40" s="131"/>
      <c r="I40" s="759"/>
      <c r="J40" s="758"/>
    </row>
    <row r="41" spans="1:10" ht="18" customHeight="1">
      <c r="A41" s="45" t="s">
        <v>82</v>
      </c>
      <c r="B41" s="758">
        <v>113059</v>
      </c>
      <c r="C41" s="758">
        <v>185117</v>
      </c>
      <c r="D41" s="758">
        <f t="shared" si="0"/>
        <v>298176</v>
      </c>
      <c r="E41" s="37" t="s">
        <v>83</v>
      </c>
      <c r="F41" s="437"/>
      <c r="G41" s="437"/>
      <c r="H41" s="131"/>
      <c r="I41" s="131"/>
      <c r="J41" s="758"/>
    </row>
    <row r="42" spans="1:10" ht="18" customHeight="1">
      <c r="A42" s="45" t="s">
        <v>84</v>
      </c>
      <c r="B42" s="758">
        <v>524357</v>
      </c>
      <c r="C42" s="986">
        <v>0</v>
      </c>
      <c r="D42" s="758">
        <f t="shared" si="0"/>
        <v>524357</v>
      </c>
      <c r="E42" s="37" t="s">
        <v>85</v>
      </c>
      <c r="F42" s="437"/>
      <c r="G42" s="437"/>
      <c r="H42" s="131"/>
      <c r="I42" s="131"/>
      <c r="J42" s="758"/>
    </row>
    <row r="43" spans="1:10" ht="18" customHeight="1">
      <c r="A43" s="45" t="s">
        <v>86</v>
      </c>
      <c r="B43" s="758">
        <v>991275</v>
      </c>
      <c r="C43" s="758">
        <v>15561</v>
      </c>
      <c r="D43" s="758">
        <f t="shared" si="0"/>
        <v>1006836</v>
      </c>
      <c r="E43" s="37" t="s">
        <v>87</v>
      </c>
      <c r="F43" s="437"/>
      <c r="G43" s="437"/>
      <c r="H43" s="131"/>
      <c r="I43" s="131"/>
      <c r="J43" s="758"/>
    </row>
    <row r="44" spans="1:10" ht="18" customHeight="1">
      <c r="A44" s="45" t="s">
        <v>88</v>
      </c>
      <c r="B44" s="758">
        <v>163312</v>
      </c>
      <c r="C44" s="758">
        <v>115968</v>
      </c>
      <c r="D44" s="758">
        <f t="shared" si="0"/>
        <v>279280</v>
      </c>
      <c r="E44" s="43" t="s">
        <v>89</v>
      </c>
      <c r="F44" s="437"/>
      <c r="G44" s="437"/>
      <c r="H44" s="131"/>
      <c r="I44" s="131"/>
      <c r="J44" s="758"/>
    </row>
    <row r="45" spans="1:10" ht="18" customHeight="1">
      <c r="A45" s="45" t="s">
        <v>90</v>
      </c>
      <c r="B45" s="758">
        <v>32009</v>
      </c>
      <c r="C45" s="758">
        <v>66459</v>
      </c>
      <c r="D45" s="758">
        <f t="shared" si="0"/>
        <v>98468</v>
      </c>
      <c r="E45" s="43" t="s">
        <v>91</v>
      </c>
      <c r="F45" s="437"/>
      <c r="G45" s="437"/>
      <c r="H45" s="757"/>
      <c r="I45" s="757"/>
      <c r="J45" s="757"/>
    </row>
    <row r="46" spans="1:10" ht="18" customHeight="1">
      <c r="A46" s="45" t="s">
        <v>92</v>
      </c>
      <c r="B46" s="758">
        <v>428390</v>
      </c>
      <c r="C46" s="758">
        <v>135118</v>
      </c>
      <c r="D46" s="758">
        <f t="shared" si="0"/>
        <v>563508</v>
      </c>
      <c r="E46" s="37" t="s">
        <v>93</v>
      </c>
      <c r="F46" s="437"/>
      <c r="G46" s="437"/>
      <c r="H46" s="101"/>
      <c r="I46" s="101"/>
      <c r="J46" s="758"/>
    </row>
    <row r="47" spans="1:10" ht="18" customHeight="1">
      <c r="A47" s="48" t="s">
        <v>94</v>
      </c>
      <c r="B47" s="250">
        <f>SUM(B48:B52)</f>
        <v>567934</v>
      </c>
      <c r="C47" s="250">
        <f>SUM(C48:C52)</f>
        <v>686541.5</v>
      </c>
      <c r="D47" s="250">
        <f t="shared" si="0"/>
        <v>1254475.5</v>
      </c>
      <c r="E47" s="29" t="s">
        <v>95</v>
      </c>
      <c r="F47" s="437"/>
      <c r="G47" s="437"/>
      <c r="H47" s="131"/>
      <c r="I47" s="131"/>
      <c r="J47" s="758"/>
    </row>
    <row r="48" spans="1:10" ht="18" customHeight="1">
      <c r="A48" s="35" t="s">
        <v>96</v>
      </c>
      <c r="B48" s="758">
        <v>50340</v>
      </c>
      <c r="C48" s="758">
        <v>190871</v>
      </c>
      <c r="D48" s="758">
        <f t="shared" si="0"/>
        <v>241211</v>
      </c>
      <c r="E48" s="37" t="s">
        <v>97</v>
      </c>
      <c r="F48" s="437"/>
      <c r="G48" s="437"/>
      <c r="H48" s="131"/>
      <c r="I48" s="131"/>
      <c r="J48" s="758"/>
    </row>
    <row r="49" spans="1:10" ht="18" customHeight="1">
      <c r="A49" s="45" t="s">
        <v>98</v>
      </c>
      <c r="B49" s="758">
        <v>153703</v>
      </c>
      <c r="C49" s="758">
        <v>143113</v>
      </c>
      <c r="D49" s="758">
        <f t="shared" si="0"/>
        <v>296816</v>
      </c>
      <c r="E49" s="37" t="s">
        <v>99</v>
      </c>
      <c r="F49" s="437"/>
      <c r="G49" s="437"/>
      <c r="H49" s="131"/>
      <c r="I49" s="131"/>
      <c r="J49" s="758"/>
    </row>
    <row r="50" spans="1:10" ht="18" customHeight="1">
      <c r="A50" s="45" t="s">
        <v>100</v>
      </c>
      <c r="B50" s="758">
        <v>109700</v>
      </c>
      <c r="C50" s="758">
        <v>158534.5</v>
      </c>
      <c r="D50" s="758">
        <f t="shared" si="0"/>
        <v>268234.5</v>
      </c>
      <c r="E50" s="37" t="s">
        <v>101</v>
      </c>
      <c r="F50" s="437"/>
      <c r="G50" s="437"/>
      <c r="H50" s="131"/>
      <c r="I50" s="131"/>
      <c r="J50" s="758"/>
    </row>
    <row r="51" spans="1:10" ht="18" customHeight="1">
      <c r="A51" s="45" t="s">
        <v>102</v>
      </c>
      <c r="B51" s="758">
        <v>86280</v>
      </c>
      <c r="C51" s="758">
        <v>83975</v>
      </c>
      <c r="D51" s="758">
        <f t="shared" si="0"/>
        <v>170255</v>
      </c>
      <c r="E51" s="37" t="s">
        <v>103</v>
      </c>
      <c r="F51" s="437"/>
      <c r="G51" s="437"/>
    </row>
    <row r="52" spans="1:10" ht="18" customHeight="1">
      <c r="A52" s="45" t="s">
        <v>104</v>
      </c>
      <c r="B52" s="758">
        <v>167911</v>
      </c>
      <c r="C52" s="758">
        <v>110048</v>
      </c>
      <c r="D52" s="758">
        <f t="shared" si="0"/>
        <v>277959</v>
      </c>
      <c r="E52" s="43" t="s">
        <v>105</v>
      </c>
      <c r="F52" s="437"/>
      <c r="G52" s="437"/>
    </row>
    <row r="53" spans="1:10" ht="14.1" customHeight="1">
      <c r="D53" s="307"/>
    </row>
    <row r="54" spans="1:10" ht="14.1" customHeight="1"/>
    <row r="55" spans="1:10" ht="14.1" customHeight="1"/>
    <row r="56" spans="1:10" ht="12.75" customHeight="1"/>
    <row r="57" spans="1:10" ht="12.75" customHeight="1"/>
    <row r="58" spans="1:10" ht="6.95" customHeight="1"/>
    <row r="59" spans="1:10" ht="12.75" customHeight="1"/>
    <row r="60" spans="1:10" ht="12.75" customHeight="1"/>
    <row r="61" spans="1:10" ht="22.5">
      <c r="A61" s="286" t="s">
        <v>0</v>
      </c>
      <c r="B61" s="337" t="s">
        <v>221</v>
      </c>
      <c r="C61" s="337"/>
      <c r="D61" s="288"/>
      <c r="E61" s="287" t="s">
        <v>1</v>
      </c>
    </row>
    <row r="62" spans="1:10">
      <c r="B62" s="288"/>
      <c r="C62" s="288"/>
      <c r="D62" s="288"/>
    </row>
    <row r="63" spans="1:10" ht="20.25">
      <c r="A63" s="290" t="s">
        <v>713</v>
      </c>
      <c r="B63" s="313"/>
      <c r="C63" s="313"/>
      <c r="D63" s="288"/>
      <c r="E63" s="753" t="s">
        <v>714</v>
      </c>
    </row>
    <row r="64" spans="1:10" ht="20.25">
      <c r="A64" s="290" t="s">
        <v>725</v>
      </c>
      <c r="B64" s="314"/>
      <c r="C64" s="314"/>
      <c r="D64" s="288"/>
      <c r="E64" s="711" t="s">
        <v>726</v>
      </c>
    </row>
    <row r="65" spans="1:5" ht="20.25">
      <c r="A65" s="290" t="s">
        <v>727</v>
      </c>
      <c r="B65" s="288"/>
      <c r="C65" s="288"/>
      <c r="D65" s="288"/>
      <c r="E65" s="711" t="s">
        <v>728</v>
      </c>
    </row>
    <row r="66" spans="1:5" ht="18.75">
      <c r="A66" s="14">
        <v>2019</v>
      </c>
      <c r="B66" s="290"/>
      <c r="C66" s="737" t="s">
        <v>719</v>
      </c>
      <c r="D66" s="754"/>
      <c r="E66" s="15">
        <v>2019</v>
      </c>
    </row>
    <row r="67" spans="1:5" ht="18.75">
      <c r="A67" s="14"/>
      <c r="B67" s="290"/>
      <c r="C67" s="755" t="s">
        <v>720</v>
      </c>
      <c r="D67" s="754"/>
      <c r="E67" s="15"/>
    </row>
    <row r="68" spans="1:5">
      <c r="A68" s="21"/>
      <c r="B68" s="756" t="s">
        <v>721</v>
      </c>
      <c r="C68" s="756" t="s">
        <v>722</v>
      </c>
      <c r="D68" s="307" t="s">
        <v>212</v>
      </c>
      <c r="E68" s="27"/>
    </row>
    <row r="69" spans="1:5">
      <c r="A69" s="21"/>
      <c r="B69" s="15" t="s">
        <v>723</v>
      </c>
      <c r="C69" s="15" t="s">
        <v>724</v>
      </c>
      <c r="D69" s="307" t="s">
        <v>211</v>
      </c>
      <c r="E69" s="21"/>
    </row>
    <row r="70" spans="1:5">
      <c r="A70" s="21"/>
      <c r="B70" s="21"/>
      <c r="C70" s="21"/>
      <c r="D70" s="21"/>
      <c r="E70" s="21"/>
    </row>
    <row r="71" spans="1:5" ht="14.25">
      <c r="A71" s="47" t="s">
        <v>108</v>
      </c>
      <c r="B71" s="760">
        <f>SUM(B72:B80)</f>
        <v>3330677</v>
      </c>
      <c r="C71" s="760">
        <f>SUM(C72:C80)</f>
        <v>750111</v>
      </c>
      <c r="D71" s="760">
        <f>SUM(D72:D80)</f>
        <v>4080788</v>
      </c>
      <c r="E71" s="200" t="s">
        <v>109</v>
      </c>
    </row>
    <row r="72" spans="1:5" ht="15">
      <c r="A72" s="218" t="s">
        <v>110</v>
      </c>
      <c r="B72" s="761">
        <v>162665</v>
      </c>
      <c r="C72" s="761">
        <v>103940</v>
      </c>
      <c r="D72" s="761">
        <f>B72+C72</f>
        <v>266605</v>
      </c>
      <c r="E72" s="76" t="s">
        <v>111</v>
      </c>
    </row>
    <row r="73" spans="1:5" ht="15">
      <c r="A73" s="218" t="s">
        <v>112</v>
      </c>
      <c r="B73" s="761">
        <v>353468</v>
      </c>
      <c r="C73" s="761">
        <v>51861</v>
      </c>
      <c r="D73" s="761">
        <f t="shared" ref="D73:D112" si="1">B73+C73</f>
        <v>405329</v>
      </c>
      <c r="E73" s="76" t="s">
        <v>113</v>
      </c>
    </row>
    <row r="74" spans="1:5" ht="15">
      <c r="A74" s="218" t="s">
        <v>500</v>
      </c>
      <c r="B74" s="761">
        <v>2142108</v>
      </c>
      <c r="C74" s="986">
        <v>0</v>
      </c>
      <c r="D74" s="761">
        <f t="shared" si="1"/>
        <v>2142108</v>
      </c>
      <c r="E74" s="76" t="s">
        <v>1339</v>
      </c>
    </row>
    <row r="75" spans="1:5" ht="15">
      <c r="A75" s="218" t="s">
        <v>130</v>
      </c>
      <c r="B75" s="761">
        <v>171223</v>
      </c>
      <c r="C75" s="761">
        <v>279512</v>
      </c>
      <c r="D75" s="761">
        <f t="shared" si="1"/>
        <v>450735</v>
      </c>
      <c r="E75" s="76" t="s">
        <v>131</v>
      </c>
    </row>
    <row r="76" spans="1:5" ht="15">
      <c r="A76" s="218" t="s">
        <v>132</v>
      </c>
      <c r="B76" s="761">
        <v>157888</v>
      </c>
      <c r="C76" s="761">
        <v>38189</v>
      </c>
      <c r="D76" s="761">
        <f t="shared" si="1"/>
        <v>196077</v>
      </c>
      <c r="E76" s="76" t="s">
        <v>133</v>
      </c>
    </row>
    <row r="77" spans="1:5" ht="15">
      <c r="A77" s="218" t="s">
        <v>134</v>
      </c>
      <c r="B77" s="761">
        <v>51646</v>
      </c>
      <c r="C77" s="761">
        <v>10178</v>
      </c>
      <c r="D77" s="761">
        <f t="shared" si="1"/>
        <v>61824</v>
      </c>
      <c r="E77" s="76" t="s">
        <v>135</v>
      </c>
    </row>
    <row r="78" spans="1:5" ht="15">
      <c r="A78" s="218" t="s">
        <v>136</v>
      </c>
      <c r="B78" s="761">
        <v>95053</v>
      </c>
      <c r="C78" s="761">
        <v>41651</v>
      </c>
      <c r="D78" s="761">
        <f t="shared" si="1"/>
        <v>136704</v>
      </c>
      <c r="E78" s="76" t="s">
        <v>137</v>
      </c>
    </row>
    <row r="79" spans="1:5" ht="15">
      <c r="A79" s="218" t="s">
        <v>138</v>
      </c>
      <c r="B79" s="761">
        <v>158031</v>
      </c>
      <c r="C79" s="761">
        <v>140251</v>
      </c>
      <c r="D79" s="761">
        <f t="shared" si="1"/>
        <v>298282</v>
      </c>
      <c r="E79" s="76" t="s">
        <v>139</v>
      </c>
    </row>
    <row r="80" spans="1:5" ht="15">
      <c r="A80" s="218" t="s">
        <v>140</v>
      </c>
      <c r="B80" s="761">
        <v>38595</v>
      </c>
      <c r="C80" s="761">
        <v>84529</v>
      </c>
      <c r="D80" s="761">
        <f t="shared" si="1"/>
        <v>123124</v>
      </c>
      <c r="E80" s="76" t="s">
        <v>141</v>
      </c>
    </row>
    <row r="81" spans="1:5" ht="14.25">
      <c r="A81" s="48" t="s">
        <v>142</v>
      </c>
      <c r="B81" s="760">
        <f>SUM(B82:B89)</f>
        <v>1462392</v>
      </c>
      <c r="C81" s="760">
        <f>SUM(C82:C89)</f>
        <v>1465395</v>
      </c>
      <c r="D81" s="760">
        <f>SUM(D82:D89)</f>
        <v>2927787</v>
      </c>
      <c r="E81" s="77" t="s">
        <v>143</v>
      </c>
    </row>
    <row r="82" spans="1:5" ht="15">
      <c r="A82" s="218" t="s">
        <v>144</v>
      </c>
      <c r="B82" s="761">
        <v>59734</v>
      </c>
      <c r="C82" s="761">
        <v>327317</v>
      </c>
      <c r="D82" s="761">
        <f t="shared" si="1"/>
        <v>387051</v>
      </c>
      <c r="E82" s="76" t="s">
        <v>145</v>
      </c>
    </row>
    <row r="83" spans="1:5" ht="15">
      <c r="A83" s="218" t="s">
        <v>146</v>
      </c>
      <c r="B83" s="761">
        <v>71119</v>
      </c>
      <c r="C83" s="761">
        <v>141290</v>
      </c>
      <c r="D83" s="761">
        <f t="shared" si="1"/>
        <v>212409</v>
      </c>
      <c r="E83" s="76" t="s">
        <v>147</v>
      </c>
    </row>
    <row r="84" spans="1:5" ht="15">
      <c r="A84" s="218" t="s">
        <v>148</v>
      </c>
      <c r="B84" s="761">
        <v>266175</v>
      </c>
      <c r="C84" s="761">
        <v>229310</v>
      </c>
      <c r="D84" s="761">
        <f t="shared" si="1"/>
        <v>495485</v>
      </c>
      <c r="E84" s="76" t="s">
        <v>149</v>
      </c>
    </row>
    <row r="85" spans="1:5" ht="15">
      <c r="A85" s="218" t="s">
        <v>150</v>
      </c>
      <c r="B85" s="761">
        <v>110886</v>
      </c>
      <c r="C85" s="761">
        <v>166820</v>
      </c>
      <c r="D85" s="761">
        <f t="shared" si="1"/>
        <v>277706</v>
      </c>
      <c r="E85" s="76" t="s">
        <v>151</v>
      </c>
    </row>
    <row r="86" spans="1:5" ht="15">
      <c r="A86" s="218" t="s">
        <v>152</v>
      </c>
      <c r="B86" s="761">
        <v>571303</v>
      </c>
      <c r="C86" s="761">
        <v>205754</v>
      </c>
      <c r="D86" s="761">
        <f t="shared" si="1"/>
        <v>777057</v>
      </c>
      <c r="E86" s="76" t="s">
        <v>153</v>
      </c>
    </row>
    <row r="87" spans="1:5" ht="15">
      <c r="A87" s="218" t="s">
        <v>154</v>
      </c>
      <c r="B87" s="761">
        <v>56405</v>
      </c>
      <c r="C87" s="761">
        <v>131938</v>
      </c>
      <c r="D87" s="761">
        <f t="shared" si="1"/>
        <v>188343</v>
      </c>
      <c r="E87" s="76" t="s">
        <v>155</v>
      </c>
    </row>
    <row r="88" spans="1:5" ht="15">
      <c r="A88" s="218" t="s">
        <v>156</v>
      </c>
      <c r="B88" s="761">
        <v>243599</v>
      </c>
      <c r="C88" s="761">
        <v>205583</v>
      </c>
      <c r="D88" s="761">
        <f t="shared" si="1"/>
        <v>449182</v>
      </c>
      <c r="E88" s="76" t="s">
        <v>1350</v>
      </c>
    </row>
    <row r="89" spans="1:5" ht="15">
      <c r="A89" s="218" t="s">
        <v>157</v>
      </c>
      <c r="B89" s="761">
        <v>83171</v>
      </c>
      <c r="C89" s="761">
        <v>57383</v>
      </c>
      <c r="D89" s="761">
        <f t="shared" si="1"/>
        <v>140554</v>
      </c>
      <c r="E89" s="76" t="s">
        <v>158</v>
      </c>
    </row>
    <row r="90" spans="1:5" ht="14.25">
      <c r="A90" s="48" t="s">
        <v>159</v>
      </c>
      <c r="B90" s="760">
        <f>SUM(B91:B95)</f>
        <v>262081</v>
      </c>
      <c r="C90" s="760">
        <f>SUM(C91:C95)</f>
        <v>256890</v>
      </c>
      <c r="D90" s="760">
        <f>SUM(D91:D95)</f>
        <v>518971</v>
      </c>
      <c r="E90" s="200" t="s">
        <v>160</v>
      </c>
    </row>
    <row r="91" spans="1:5" ht="15">
      <c r="A91" s="218" t="s">
        <v>161</v>
      </c>
      <c r="B91" s="761">
        <v>111366</v>
      </c>
      <c r="C91" s="761">
        <v>16650</v>
      </c>
      <c r="D91" s="761">
        <f t="shared" si="1"/>
        <v>128016</v>
      </c>
      <c r="E91" s="76" t="s">
        <v>162</v>
      </c>
    </row>
    <row r="92" spans="1:5" ht="15">
      <c r="A92" s="218" t="s">
        <v>163</v>
      </c>
      <c r="B92" s="761">
        <v>41573</v>
      </c>
      <c r="C92" s="761">
        <v>54015</v>
      </c>
      <c r="D92" s="761">
        <f t="shared" si="1"/>
        <v>95588</v>
      </c>
      <c r="E92" s="76" t="s">
        <v>164</v>
      </c>
    </row>
    <row r="93" spans="1:5" ht="15">
      <c r="A93" s="218" t="s">
        <v>165</v>
      </c>
      <c r="B93" s="761">
        <v>28058</v>
      </c>
      <c r="C93" s="761">
        <v>78521</v>
      </c>
      <c r="D93" s="761">
        <f t="shared" si="1"/>
        <v>106579</v>
      </c>
      <c r="E93" s="76" t="s">
        <v>166</v>
      </c>
    </row>
    <row r="94" spans="1:5" ht="15">
      <c r="A94" s="218" t="s">
        <v>167</v>
      </c>
      <c r="B94" s="761">
        <v>46808</v>
      </c>
      <c r="C94" s="761">
        <v>60220</v>
      </c>
      <c r="D94" s="761">
        <f t="shared" si="1"/>
        <v>107028</v>
      </c>
      <c r="E94" s="76" t="s">
        <v>168</v>
      </c>
    </row>
    <row r="95" spans="1:5" ht="15">
      <c r="A95" s="218" t="s">
        <v>169</v>
      </c>
      <c r="B95" s="761">
        <v>34276</v>
      </c>
      <c r="C95" s="761">
        <v>47484</v>
      </c>
      <c r="D95" s="761">
        <f t="shared" si="1"/>
        <v>81760</v>
      </c>
      <c r="E95" s="76" t="s">
        <v>170</v>
      </c>
    </row>
    <row r="96" spans="1:5" ht="14.25">
      <c r="A96" s="48" t="s">
        <v>171</v>
      </c>
      <c r="B96" s="760">
        <f>SUM(B97:B102)</f>
        <v>669868</v>
      </c>
      <c r="C96" s="760">
        <f>SUM(C97:C102)</f>
        <v>483445</v>
      </c>
      <c r="D96" s="760">
        <f>SUM(D97:D102)</f>
        <v>1153313</v>
      </c>
      <c r="E96" s="77" t="s">
        <v>172</v>
      </c>
    </row>
    <row r="97" spans="1:5" ht="15">
      <c r="A97" s="218" t="s">
        <v>173</v>
      </c>
      <c r="B97" s="761">
        <v>191941</v>
      </c>
      <c r="C97" s="761">
        <v>50634</v>
      </c>
      <c r="D97" s="761">
        <f t="shared" si="1"/>
        <v>242575</v>
      </c>
      <c r="E97" s="76" t="s">
        <v>174</v>
      </c>
    </row>
    <row r="98" spans="1:5" ht="15">
      <c r="A98" s="218" t="s">
        <v>175</v>
      </c>
      <c r="B98" s="761">
        <v>34456</v>
      </c>
      <c r="C98" s="761">
        <v>137606</v>
      </c>
      <c r="D98" s="761">
        <f t="shared" si="1"/>
        <v>172062</v>
      </c>
      <c r="E98" s="76" t="s">
        <v>176</v>
      </c>
    </row>
    <row r="99" spans="1:5" ht="15">
      <c r="A99" s="218" t="s">
        <v>177</v>
      </c>
      <c r="B99" s="761">
        <v>242218</v>
      </c>
      <c r="C99" s="761">
        <v>34181</v>
      </c>
      <c r="D99" s="761">
        <f t="shared" si="1"/>
        <v>276399</v>
      </c>
      <c r="E99" s="76" t="s">
        <v>178</v>
      </c>
    </row>
    <row r="100" spans="1:5" ht="15">
      <c r="A100" s="218" t="s">
        <v>179</v>
      </c>
      <c r="B100" s="761">
        <v>120177</v>
      </c>
      <c r="C100" s="761">
        <v>161395</v>
      </c>
      <c r="D100" s="761">
        <f t="shared" si="1"/>
        <v>281572</v>
      </c>
      <c r="E100" s="76" t="s">
        <v>180</v>
      </c>
    </row>
    <row r="101" spans="1:5" ht="15">
      <c r="A101" s="218" t="s">
        <v>181</v>
      </c>
      <c r="B101" s="761">
        <v>36241</v>
      </c>
      <c r="C101" s="761">
        <v>51472</v>
      </c>
      <c r="D101" s="761">
        <f t="shared" si="1"/>
        <v>87713</v>
      </c>
      <c r="E101" s="76" t="s">
        <v>182</v>
      </c>
    </row>
    <row r="102" spans="1:5" ht="15">
      <c r="A102" s="218" t="s">
        <v>183</v>
      </c>
      <c r="B102" s="761">
        <v>44835</v>
      </c>
      <c r="C102" s="761">
        <v>48157</v>
      </c>
      <c r="D102" s="761">
        <f t="shared" si="1"/>
        <v>92992</v>
      </c>
      <c r="E102" s="76" t="s">
        <v>184</v>
      </c>
    </row>
    <row r="103" spans="1:5" ht="14.25">
      <c r="A103" s="27" t="s">
        <v>185</v>
      </c>
      <c r="B103" s="760">
        <f>SUM(B104:B107)</f>
        <v>237729</v>
      </c>
      <c r="C103" s="760">
        <f>SUM(C104:C107)</f>
        <v>56591</v>
      </c>
      <c r="D103" s="760">
        <f>SUM(D104:D107)</f>
        <v>294320</v>
      </c>
      <c r="E103" s="77" t="s">
        <v>186</v>
      </c>
    </row>
    <row r="104" spans="1:5" ht="15">
      <c r="A104" s="218" t="s">
        <v>187</v>
      </c>
      <c r="B104" s="761">
        <v>13719</v>
      </c>
      <c r="C104" s="761">
        <v>6644</v>
      </c>
      <c r="D104" s="761">
        <f t="shared" si="1"/>
        <v>20363</v>
      </c>
      <c r="E104" s="76" t="s">
        <v>188</v>
      </c>
    </row>
    <row r="105" spans="1:5" ht="15">
      <c r="A105" s="218" t="s">
        <v>189</v>
      </c>
      <c r="B105" s="761">
        <v>96430</v>
      </c>
      <c r="C105" s="761">
        <v>24189</v>
      </c>
      <c r="D105" s="761">
        <f t="shared" si="1"/>
        <v>120619</v>
      </c>
      <c r="E105" s="76" t="s">
        <v>190</v>
      </c>
    </row>
    <row r="106" spans="1:5" ht="15">
      <c r="A106" s="218" t="s">
        <v>191</v>
      </c>
      <c r="B106" s="761">
        <v>20304</v>
      </c>
      <c r="C106" s="761">
        <v>24097</v>
      </c>
      <c r="D106" s="761">
        <f t="shared" si="1"/>
        <v>44401</v>
      </c>
      <c r="E106" s="76" t="s">
        <v>192</v>
      </c>
    </row>
    <row r="107" spans="1:5" ht="15">
      <c r="A107" s="218" t="s">
        <v>193</v>
      </c>
      <c r="B107" s="761">
        <v>107276</v>
      </c>
      <c r="C107" s="761">
        <v>1661</v>
      </c>
      <c r="D107" s="761">
        <f t="shared" si="1"/>
        <v>108937</v>
      </c>
      <c r="E107" s="76" t="s">
        <v>194</v>
      </c>
    </row>
    <row r="108" spans="1:5" ht="14.25">
      <c r="A108" s="47" t="s">
        <v>195</v>
      </c>
      <c r="B108" s="760">
        <f>SUM(B109:B112)</f>
        <v>179546</v>
      </c>
      <c r="C108" s="760">
        <f>SUM(C109:C112)</f>
        <v>9083</v>
      </c>
      <c r="D108" s="760">
        <f>SUM(D109:D112)</f>
        <v>188629</v>
      </c>
      <c r="E108" s="77" t="s">
        <v>196</v>
      </c>
    </row>
    <row r="109" spans="1:5" ht="15">
      <c r="A109" s="218" t="s">
        <v>197</v>
      </c>
      <c r="B109" s="761">
        <v>19513</v>
      </c>
      <c r="C109" s="761">
        <v>443</v>
      </c>
      <c r="D109" s="761">
        <f t="shared" si="1"/>
        <v>19956</v>
      </c>
      <c r="E109" s="76" t="s">
        <v>198</v>
      </c>
    </row>
    <row r="110" spans="1:5" ht="15">
      <c r="A110" s="218" t="s">
        <v>199</v>
      </c>
      <c r="B110" s="761">
        <v>16219</v>
      </c>
      <c r="C110" s="761">
        <v>769</v>
      </c>
      <c r="D110" s="761">
        <f t="shared" si="1"/>
        <v>16988</v>
      </c>
      <c r="E110" s="76" t="s">
        <v>200</v>
      </c>
    </row>
    <row r="111" spans="1:5" ht="15">
      <c r="A111" s="218" t="s">
        <v>201</v>
      </c>
      <c r="B111" s="761">
        <v>115347</v>
      </c>
      <c r="C111" s="761">
        <v>5164</v>
      </c>
      <c r="D111" s="761">
        <f t="shared" si="1"/>
        <v>120511</v>
      </c>
      <c r="E111" s="76" t="s">
        <v>202</v>
      </c>
    </row>
    <row r="112" spans="1:5" ht="15">
      <c r="A112" s="218" t="s">
        <v>203</v>
      </c>
      <c r="B112" s="761">
        <v>28467</v>
      </c>
      <c r="C112" s="761">
        <v>2707</v>
      </c>
      <c r="D112" s="761">
        <f t="shared" si="1"/>
        <v>31174</v>
      </c>
      <c r="E112" s="76" t="s">
        <v>204</v>
      </c>
    </row>
    <row r="113" spans="1:5" ht="14.25">
      <c r="A113" s="27" t="s">
        <v>205</v>
      </c>
      <c r="B113" s="760">
        <f>B115+B114</f>
        <v>82461</v>
      </c>
      <c r="C113" s="760">
        <f>C115+C114</f>
        <v>732</v>
      </c>
      <c r="D113" s="760">
        <f>D115+D114</f>
        <v>83193</v>
      </c>
      <c r="E113" s="77" t="s">
        <v>206</v>
      </c>
    </row>
    <row r="114" spans="1:5" ht="14.25">
      <c r="A114" s="35" t="s">
        <v>729</v>
      </c>
      <c r="B114" s="986">
        <v>0</v>
      </c>
      <c r="C114" s="761">
        <v>732</v>
      </c>
      <c r="D114" s="761">
        <f>C114+B114</f>
        <v>732</v>
      </c>
      <c r="E114" s="77" t="s">
        <v>208</v>
      </c>
    </row>
    <row r="115" spans="1:5" ht="15">
      <c r="A115" s="35" t="s">
        <v>209</v>
      </c>
      <c r="B115" s="761">
        <v>82461</v>
      </c>
      <c r="C115" s="986">
        <v>0</v>
      </c>
      <c r="D115" s="761">
        <f>B115+C115</f>
        <v>82461</v>
      </c>
      <c r="E115" s="76" t="s">
        <v>330</v>
      </c>
    </row>
    <row r="116" spans="1:5" ht="14.25">
      <c r="A116" s="27" t="s">
        <v>211</v>
      </c>
      <c r="B116" s="762">
        <f>B113+B108+B103+B96+B90+B81+B71+B47+B39+B29+B20+B11</f>
        <v>13375322</v>
      </c>
      <c r="C116" s="762">
        <f>C113+C108+C103+C96+C90+C81+C71+C47+C39+C29+C20+C11</f>
        <v>6580251.5</v>
      </c>
      <c r="D116" s="762">
        <f>D113+D108+D103+D96+D90+D81+D71+D47+D39+D29+D20+D11</f>
        <v>19955573.5</v>
      </c>
      <c r="E116" s="200" t="s">
        <v>212</v>
      </c>
    </row>
    <row r="117" spans="1:5">
      <c r="B117" s="763"/>
      <c r="C117" s="763"/>
      <c r="D117" s="764"/>
    </row>
    <row r="118" spans="1:5">
      <c r="B118" s="765"/>
      <c r="C118" s="765"/>
      <c r="D118" s="765"/>
    </row>
    <row r="119" spans="1:5">
      <c r="B119" s="765"/>
      <c r="C119" s="765"/>
      <c r="D119" s="765"/>
    </row>
    <row r="120" spans="1:5">
      <c r="A120" s="766" t="s">
        <v>1330</v>
      </c>
      <c r="B120" s="288"/>
      <c r="C120" s="288"/>
      <c r="D120" s="288"/>
      <c r="E120" s="497" t="s">
        <v>1351</v>
      </c>
    </row>
    <row r="121" spans="1:5">
      <c r="B121" s="238"/>
      <c r="C121" s="238"/>
      <c r="D121" s="238"/>
    </row>
    <row r="122" spans="1:5">
      <c r="B122" s="288"/>
      <c r="C122" s="288"/>
      <c r="D122" s="288"/>
    </row>
  </sheetData>
  <pageMargins left="0.78740157480314965" right="0.625" top="0.59055118110236227" bottom="0.59055118110236227" header="0.51181102362204722" footer="0.51181102362204722"/>
  <pageSetup paperSize="9" scale="75" orientation="portrait" r:id="rId1"/>
  <headerFooter alignWithMargins="0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80" transitionEvaluation="1">
    <tabColor rgb="FF7030A0"/>
  </sheetPr>
  <dimension ref="A1:G142"/>
  <sheetViews>
    <sheetView showGridLines="0" view="pageLayout" topLeftCell="A80" zoomScaleSheetLayoutView="137" workbookViewId="0">
      <selection activeCell="E85" sqref="E85"/>
    </sheetView>
  </sheetViews>
  <sheetFormatPr baseColWidth="10" defaultColWidth="11" defaultRowHeight="12.75"/>
  <cols>
    <col min="1" max="1" width="30.42578125" style="2" customWidth="1"/>
    <col min="2" max="2" width="12.140625" style="2" customWidth="1"/>
    <col min="3" max="3" width="9.7109375" style="2" customWidth="1"/>
    <col min="4" max="4" width="11" style="2" customWidth="1"/>
    <col min="5" max="5" width="35" style="2" customWidth="1"/>
    <col min="6" max="6" width="5.28515625" style="2" hidden="1" customWidth="1"/>
    <col min="7" max="7" width="5.28515625" style="2" customWidth="1"/>
    <col min="8" max="243" width="11" style="2" customWidth="1"/>
    <col min="244" max="253" width="11" style="2"/>
    <col min="254" max="254" width="30.42578125" style="2" customWidth="1"/>
    <col min="255" max="260" width="11" style="2" customWidth="1"/>
    <col min="261" max="261" width="35" style="2" customWidth="1"/>
    <col min="262" max="262" width="0" style="2" hidden="1" customWidth="1"/>
    <col min="263" max="263" width="5.28515625" style="2" customWidth="1"/>
    <col min="264" max="499" width="11" style="2" customWidth="1"/>
    <col min="500" max="509" width="11" style="2"/>
    <col min="510" max="510" width="30.42578125" style="2" customWidth="1"/>
    <col min="511" max="516" width="11" style="2" customWidth="1"/>
    <col min="517" max="517" width="35" style="2" customWidth="1"/>
    <col min="518" max="518" width="0" style="2" hidden="1" customWidth="1"/>
    <col min="519" max="519" width="5.28515625" style="2" customWidth="1"/>
    <col min="520" max="755" width="11" style="2" customWidth="1"/>
    <col min="756" max="765" width="11" style="2"/>
    <col min="766" max="766" width="30.42578125" style="2" customWidth="1"/>
    <col min="767" max="772" width="11" style="2" customWidth="1"/>
    <col min="773" max="773" width="35" style="2" customWidth="1"/>
    <col min="774" max="774" width="0" style="2" hidden="1" customWidth="1"/>
    <col min="775" max="775" width="5.28515625" style="2" customWidth="1"/>
    <col min="776" max="1011" width="11" style="2" customWidth="1"/>
    <col min="1012" max="1021" width="11" style="2"/>
    <col min="1022" max="1022" width="30.42578125" style="2" customWidth="1"/>
    <col min="1023" max="1028" width="11" style="2" customWidth="1"/>
    <col min="1029" max="1029" width="35" style="2" customWidth="1"/>
    <col min="1030" max="1030" width="0" style="2" hidden="1" customWidth="1"/>
    <col min="1031" max="1031" width="5.28515625" style="2" customWidth="1"/>
    <col min="1032" max="1267" width="11" style="2" customWidth="1"/>
    <col min="1268" max="1277" width="11" style="2"/>
    <col min="1278" max="1278" width="30.42578125" style="2" customWidth="1"/>
    <col min="1279" max="1284" width="11" style="2" customWidth="1"/>
    <col min="1285" max="1285" width="35" style="2" customWidth="1"/>
    <col min="1286" max="1286" width="0" style="2" hidden="1" customWidth="1"/>
    <col min="1287" max="1287" width="5.28515625" style="2" customWidth="1"/>
    <col min="1288" max="1523" width="11" style="2" customWidth="1"/>
    <col min="1524" max="1533" width="11" style="2"/>
    <col min="1534" max="1534" width="30.42578125" style="2" customWidth="1"/>
    <col min="1535" max="1540" width="11" style="2" customWidth="1"/>
    <col min="1541" max="1541" width="35" style="2" customWidth="1"/>
    <col min="1542" max="1542" width="0" style="2" hidden="1" customWidth="1"/>
    <col min="1543" max="1543" width="5.28515625" style="2" customWidth="1"/>
    <col min="1544" max="1779" width="11" style="2" customWidth="1"/>
    <col min="1780" max="1789" width="11" style="2"/>
    <col min="1790" max="1790" width="30.42578125" style="2" customWidth="1"/>
    <col min="1791" max="1796" width="11" style="2" customWidth="1"/>
    <col min="1797" max="1797" width="35" style="2" customWidth="1"/>
    <col min="1798" max="1798" width="0" style="2" hidden="1" customWidth="1"/>
    <col min="1799" max="1799" width="5.28515625" style="2" customWidth="1"/>
    <col min="1800" max="2035" width="11" style="2" customWidth="1"/>
    <col min="2036" max="2045" width="11" style="2"/>
    <col min="2046" max="2046" width="30.42578125" style="2" customWidth="1"/>
    <col min="2047" max="2052" width="11" style="2" customWidth="1"/>
    <col min="2053" max="2053" width="35" style="2" customWidth="1"/>
    <col min="2054" max="2054" width="0" style="2" hidden="1" customWidth="1"/>
    <col min="2055" max="2055" width="5.28515625" style="2" customWidth="1"/>
    <col min="2056" max="2291" width="11" style="2" customWidth="1"/>
    <col min="2292" max="2301" width="11" style="2"/>
    <col min="2302" max="2302" width="30.42578125" style="2" customWidth="1"/>
    <col min="2303" max="2308" width="11" style="2" customWidth="1"/>
    <col min="2309" max="2309" width="35" style="2" customWidth="1"/>
    <col min="2310" max="2310" width="0" style="2" hidden="1" customWidth="1"/>
    <col min="2311" max="2311" width="5.28515625" style="2" customWidth="1"/>
    <col min="2312" max="2547" width="11" style="2" customWidth="1"/>
    <col min="2548" max="2557" width="11" style="2"/>
    <col min="2558" max="2558" width="30.42578125" style="2" customWidth="1"/>
    <col min="2559" max="2564" width="11" style="2" customWidth="1"/>
    <col min="2565" max="2565" width="35" style="2" customWidth="1"/>
    <col min="2566" max="2566" width="0" style="2" hidden="1" customWidth="1"/>
    <col min="2567" max="2567" width="5.28515625" style="2" customWidth="1"/>
    <col min="2568" max="2803" width="11" style="2" customWidth="1"/>
    <col min="2804" max="2813" width="11" style="2"/>
    <col min="2814" max="2814" width="30.42578125" style="2" customWidth="1"/>
    <col min="2815" max="2820" width="11" style="2" customWidth="1"/>
    <col min="2821" max="2821" width="35" style="2" customWidth="1"/>
    <col min="2822" max="2822" width="0" style="2" hidden="1" customWidth="1"/>
    <col min="2823" max="2823" width="5.28515625" style="2" customWidth="1"/>
    <col min="2824" max="3059" width="11" style="2" customWidth="1"/>
    <col min="3060" max="3069" width="11" style="2"/>
    <col min="3070" max="3070" width="30.42578125" style="2" customWidth="1"/>
    <col min="3071" max="3076" width="11" style="2" customWidth="1"/>
    <col min="3077" max="3077" width="35" style="2" customWidth="1"/>
    <col min="3078" max="3078" width="0" style="2" hidden="1" customWidth="1"/>
    <col min="3079" max="3079" width="5.28515625" style="2" customWidth="1"/>
    <col min="3080" max="3315" width="11" style="2" customWidth="1"/>
    <col min="3316" max="3325" width="11" style="2"/>
    <col min="3326" max="3326" width="30.42578125" style="2" customWidth="1"/>
    <col min="3327" max="3332" width="11" style="2" customWidth="1"/>
    <col min="3333" max="3333" width="35" style="2" customWidth="1"/>
    <col min="3334" max="3334" width="0" style="2" hidden="1" customWidth="1"/>
    <col min="3335" max="3335" width="5.28515625" style="2" customWidth="1"/>
    <col min="3336" max="3571" width="11" style="2" customWidth="1"/>
    <col min="3572" max="3581" width="11" style="2"/>
    <col min="3582" max="3582" width="30.42578125" style="2" customWidth="1"/>
    <col min="3583" max="3588" width="11" style="2" customWidth="1"/>
    <col min="3589" max="3589" width="35" style="2" customWidth="1"/>
    <col min="3590" max="3590" width="0" style="2" hidden="1" customWidth="1"/>
    <col min="3591" max="3591" width="5.28515625" style="2" customWidth="1"/>
    <col min="3592" max="3827" width="11" style="2" customWidth="1"/>
    <col min="3828" max="3837" width="11" style="2"/>
    <col min="3838" max="3838" width="30.42578125" style="2" customWidth="1"/>
    <col min="3839" max="3844" width="11" style="2" customWidth="1"/>
    <col min="3845" max="3845" width="35" style="2" customWidth="1"/>
    <col min="3846" max="3846" width="0" style="2" hidden="1" customWidth="1"/>
    <col min="3847" max="3847" width="5.28515625" style="2" customWidth="1"/>
    <col min="3848" max="4083" width="11" style="2" customWidth="1"/>
    <col min="4084" max="4093" width="11" style="2"/>
    <col min="4094" max="4094" width="30.42578125" style="2" customWidth="1"/>
    <col min="4095" max="4100" width="11" style="2" customWidth="1"/>
    <col min="4101" max="4101" width="35" style="2" customWidth="1"/>
    <col min="4102" max="4102" width="0" style="2" hidden="1" customWidth="1"/>
    <col min="4103" max="4103" width="5.28515625" style="2" customWidth="1"/>
    <col min="4104" max="4339" width="11" style="2" customWidth="1"/>
    <col min="4340" max="4349" width="11" style="2"/>
    <col min="4350" max="4350" width="30.42578125" style="2" customWidth="1"/>
    <col min="4351" max="4356" width="11" style="2" customWidth="1"/>
    <col min="4357" max="4357" width="35" style="2" customWidth="1"/>
    <col min="4358" max="4358" width="0" style="2" hidden="1" customWidth="1"/>
    <col min="4359" max="4359" width="5.28515625" style="2" customWidth="1"/>
    <col min="4360" max="4595" width="11" style="2" customWidth="1"/>
    <col min="4596" max="4605" width="11" style="2"/>
    <col min="4606" max="4606" width="30.42578125" style="2" customWidth="1"/>
    <col min="4607" max="4612" width="11" style="2" customWidth="1"/>
    <col min="4613" max="4613" width="35" style="2" customWidth="1"/>
    <col min="4614" max="4614" width="0" style="2" hidden="1" customWidth="1"/>
    <col min="4615" max="4615" width="5.28515625" style="2" customWidth="1"/>
    <col min="4616" max="4851" width="11" style="2" customWidth="1"/>
    <col min="4852" max="4861" width="11" style="2"/>
    <col min="4862" max="4862" width="30.42578125" style="2" customWidth="1"/>
    <col min="4863" max="4868" width="11" style="2" customWidth="1"/>
    <col min="4869" max="4869" width="35" style="2" customWidth="1"/>
    <col min="4870" max="4870" width="0" style="2" hidden="1" customWidth="1"/>
    <col min="4871" max="4871" width="5.28515625" style="2" customWidth="1"/>
    <col min="4872" max="5107" width="11" style="2" customWidth="1"/>
    <col min="5108" max="5117" width="11" style="2"/>
    <col min="5118" max="5118" width="30.42578125" style="2" customWidth="1"/>
    <col min="5119" max="5124" width="11" style="2" customWidth="1"/>
    <col min="5125" max="5125" width="35" style="2" customWidth="1"/>
    <col min="5126" max="5126" width="0" style="2" hidden="1" customWidth="1"/>
    <col min="5127" max="5127" width="5.28515625" style="2" customWidth="1"/>
    <col min="5128" max="5363" width="11" style="2" customWidth="1"/>
    <col min="5364" max="5373" width="11" style="2"/>
    <col min="5374" max="5374" width="30.42578125" style="2" customWidth="1"/>
    <col min="5375" max="5380" width="11" style="2" customWidth="1"/>
    <col min="5381" max="5381" width="35" style="2" customWidth="1"/>
    <col min="5382" max="5382" width="0" style="2" hidden="1" customWidth="1"/>
    <col min="5383" max="5383" width="5.28515625" style="2" customWidth="1"/>
    <col min="5384" max="5619" width="11" style="2" customWidth="1"/>
    <col min="5620" max="5629" width="11" style="2"/>
    <col min="5630" max="5630" width="30.42578125" style="2" customWidth="1"/>
    <col min="5631" max="5636" width="11" style="2" customWidth="1"/>
    <col min="5637" max="5637" width="35" style="2" customWidth="1"/>
    <col min="5638" max="5638" width="0" style="2" hidden="1" customWidth="1"/>
    <col min="5639" max="5639" width="5.28515625" style="2" customWidth="1"/>
    <col min="5640" max="5875" width="11" style="2" customWidth="1"/>
    <col min="5876" max="5885" width="11" style="2"/>
    <col min="5886" max="5886" width="30.42578125" style="2" customWidth="1"/>
    <col min="5887" max="5892" width="11" style="2" customWidth="1"/>
    <col min="5893" max="5893" width="35" style="2" customWidth="1"/>
    <col min="5894" max="5894" width="0" style="2" hidden="1" customWidth="1"/>
    <col min="5895" max="5895" width="5.28515625" style="2" customWidth="1"/>
    <col min="5896" max="6131" width="11" style="2" customWidth="1"/>
    <col min="6132" max="6141" width="11" style="2"/>
    <col min="6142" max="6142" width="30.42578125" style="2" customWidth="1"/>
    <col min="6143" max="6148" width="11" style="2" customWidth="1"/>
    <col min="6149" max="6149" width="35" style="2" customWidth="1"/>
    <col min="6150" max="6150" width="0" style="2" hidden="1" customWidth="1"/>
    <col min="6151" max="6151" width="5.28515625" style="2" customWidth="1"/>
    <col min="6152" max="6387" width="11" style="2" customWidth="1"/>
    <col min="6388" max="6397" width="11" style="2"/>
    <col min="6398" max="6398" width="30.42578125" style="2" customWidth="1"/>
    <col min="6399" max="6404" width="11" style="2" customWidth="1"/>
    <col min="6405" max="6405" width="35" style="2" customWidth="1"/>
    <col min="6406" max="6406" width="0" style="2" hidden="1" customWidth="1"/>
    <col min="6407" max="6407" width="5.28515625" style="2" customWidth="1"/>
    <col min="6408" max="6643" width="11" style="2" customWidth="1"/>
    <col min="6644" max="6653" width="11" style="2"/>
    <col min="6654" max="6654" width="30.42578125" style="2" customWidth="1"/>
    <col min="6655" max="6660" width="11" style="2" customWidth="1"/>
    <col min="6661" max="6661" width="35" style="2" customWidth="1"/>
    <col min="6662" max="6662" width="0" style="2" hidden="1" customWidth="1"/>
    <col min="6663" max="6663" width="5.28515625" style="2" customWidth="1"/>
    <col min="6664" max="6899" width="11" style="2" customWidth="1"/>
    <col min="6900" max="6909" width="11" style="2"/>
    <col min="6910" max="6910" width="30.42578125" style="2" customWidth="1"/>
    <col min="6911" max="6916" width="11" style="2" customWidth="1"/>
    <col min="6917" max="6917" width="35" style="2" customWidth="1"/>
    <col min="6918" max="6918" width="0" style="2" hidden="1" customWidth="1"/>
    <col min="6919" max="6919" width="5.28515625" style="2" customWidth="1"/>
    <col min="6920" max="7155" width="11" style="2" customWidth="1"/>
    <col min="7156" max="7165" width="11" style="2"/>
    <col min="7166" max="7166" width="30.42578125" style="2" customWidth="1"/>
    <col min="7167" max="7172" width="11" style="2" customWidth="1"/>
    <col min="7173" max="7173" width="35" style="2" customWidth="1"/>
    <col min="7174" max="7174" width="0" style="2" hidden="1" customWidth="1"/>
    <col min="7175" max="7175" width="5.28515625" style="2" customWidth="1"/>
    <col min="7176" max="7411" width="11" style="2" customWidth="1"/>
    <col min="7412" max="7421" width="11" style="2"/>
    <col min="7422" max="7422" width="30.42578125" style="2" customWidth="1"/>
    <col min="7423" max="7428" width="11" style="2" customWidth="1"/>
    <col min="7429" max="7429" width="35" style="2" customWidth="1"/>
    <col min="7430" max="7430" width="0" style="2" hidden="1" customWidth="1"/>
    <col min="7431" max="7431" width="5.28515625" style="2" customWidth="1"/>
    <col min="7432" max="7667" width="11" style="2" customWidth="1"/>
    <col min="7668" max="7677" width="11" style="2"/>
    <col min="7678" max="7678" width="30.42578125" style="2" customWidth="1"/>
    <col min="7679" max="7684" width="11" style="2" customWidth="1"/>
    <col min="7685" max="7685" width="35" style="2" customWidth="1"/>
    <col min="7686" max="7686" width="0" style="2" hidden="1" customWidth="1"/>
    <col min="7687" max="7687" width="5.28515625" style="2" customWidth="1"/>
    <col min="7688" max="7923" width="11" style="2" customWidth="1"/>
    <col min="7924" max="7933" width="11" style="2"/>
    <col min="7934" max="7934" width="30.42578125" style="2" customWidth="1"/>
    <col min="7935" max="7940" width="11" style="2" customWidth="1"/>
    <col min="7941" max="7941" width="35" style="2" customWidth="1"/>
    <col min="7942" max="7942" width="0" style="2" hidden="1" customWidth="1"/>
    <col min="7943" max="7943" width="5.28515625" style="2" customWidth="1"/>
    <col min="7944" max="8179" width="11" style="2" customWidth="1"/>
    <col min="8180" max="8189" width="11" style="2"/>
    <col min="8190" max="8190" width="30.42578125" style="2" customWidth="1"/>
    <col min="8191" max="8196" width="11" style="2" customWidth="1"/>
    <col min="8197" max="8197" width="35" style="2" customWidth="1"/>
    <col min="8198" max="8198" width="0" style="2" hidden="1" customWidth="1"/>
    <col min="8199" max="8199" width="5.28515625" style="2" customWidth="1"/>
    <col min="8200" max="8435" width="11" style="2" customWidth="1"/>
    <col min="8436" max="8445" width="11" style="2"/>
    <col min="8446" max="8446" width="30.42578125" style="2" customWidth="1"/>
    <col min="8447" max="8452" width="11" style="2" customWidth="1"/>
    <col min="8453" max="8453" width="35" style="2" customWidth="1"/>
    <col min="8454" max="8454" width="0" style="2" hidden="1" customWidth="1"/>
    <col min="8455" max="8455" width="5.28515625" style="2" customWidth="1"/>
    <col min="8456" max="8691" width="11" style="2" customWidth="1"/>
    <col min="8692" max="8701" width="11" style="2"/>
    <col min="8702" max="8702" width="30.42578125" style="2" customWidth="1"/>
    <col min="8703" max="8708" width="11" style="2" customWidth="1"/>
    <col min="8709" max="8709" width="35" style="2" customWidth="1"/>
    <col min="8710" max="8710" width="0" style="2" hidden="1" customWidth="1"/>
    <col min="8711" max="8711" width="5.28515625" style="2" customWidth="1"/>
    <col min="8712" max="8947" width="11" style="2" customWidth="1"/>
    <col min="8948" max="8957" width="11" style="2"/>
    <col min="8958" max="8958" width="30.42578125" style="2" customWidth="1"/>
    <col min="8959" max="8964" width="11" style="2" customWidth="1"/>
    <col min="8965" max="8965" width="35" style="2" customWidth="1"/>
    <col min="8966" max="8966" width="0" style="2" hidden="1" customWidth="1"/>
    <col min="8967" max="8967" width="5.28515625" style="2" customWidth="1"/>
    <col min="8968" max="9203" width="11" style="2" customWidth="1"/>
    <col min="9204" max="9213" width="11" style="2"/>
    <col min="9214" max="9214" width="30.42578125" style="2" customWidth="1"/>
    <col min="9215" max="9220" width="11" style="2" customWidth="1"/>
    <col min="9221" max="9221" width="35" style="2" customWidth="1"/>
    <col min="9222" max="9222" width="0" style="2" hidden="1" customWidth="1"/>
    <col min="9223" max="9223" width="5.28515625" style="2" customWidth="1"/>
    <col min="9224" max="9459" width="11" style="2" customWidth="1"/>
    <col min="9460" max="9469" width="11" style="2"/>
    <col min="9470" max="9470" width="30.42578125" style="2" customWidth="1"/>
    <col min="9471" max="9476" width="11" style="2" customWidth="1"/>
    <col min="9477" max="9477" width="35" style="2" customWidth="1"/>
    <col min="9478" max="9478" width="0" style="2" hidden="1" customWidth="1"/>
    <col min="9479" max="9479" width="5.28515625" style="2" customWidth="1"/>
    <col min="9480" max="9715" width="11" style="2" customWidth="1"/>
    <col min="9716" max="9725" width="11" style="2"/>
    <col min="9726" max="9726" width="30.42578125" style="2" customWidth="1"/>
    <col min="9727" max="9732" width="11" style="2" customWidth="1"/>
    <col min="9733" max="9733" width="35" style="2" customWidth="1"/>
    <col min="9734" max="9734" width="0" style="2" hidden="1" customWidth="1"/>
    <col min="9735" max="9735" width="5.28515625" style="2" customWidth="1"/>
    <col min="9736" max="9971" width="11" style="2" customWidth="1"/>
    <col min="9972" max="9981" width="11" style="2"/>
    <col min="9982" max="9982" width="30.42578125" style="2" customWidth="1"/>
    <col min="9983" max="9988" width="11" style="2" customWidth="1"/>
    <col min="9989" max="9989" width="35" style="2" customWidth="1"/>
    <col min="9990" max="9990" width="0" style="2" hidden="1" customWidth="1"/>
    <col min="9991" max="9991" width="5.28515625" style="2" customWidth="1"/>
    <col min="9992" max="10227" width="11" style="2" customWidth="1"/>
    <col min="10228" max="10237" width="11" style="2"/>
    <col min="10238" max="10238" width="30.42578125" style="2" customWidth="1"/>
    <col min="10239" max="10244" width="11" style="2" customWidth="1"/>
    <col min="10245" max="10245" width="35" style="2" customWidth="1"/>
    <col min="10246" max="10246" width="0" style="2" hidden="1" customWidth="1"/>
    <col min="10247" max="10247" width="5.28515625" style="2" customWidth="1"/>
    <col min="10248" max="10483" width="11" style="2" customWidth="1"/>
    <col min="10484" max="10493" width="11" style="2"/>
    <col min="10494" max="10494" width="30.42578125" style="2" customWidth="1"/>
    <col min="10495" max="10500" width="11" style="2" customWidth="1"/>
    <col min="10501" max="10501" width="35" style="2" customWidth="1"/>
    <col min="10502" max="10502" width="0" style="2" hidden="1" customWidth="1"/>
    <col min="10503" max="10503" width="5.28515625" style="2" customWidth="1"/>
    <col min="10504" max="10739" width="11" style="2" customWidth="1"/>
    <col min="10740" max="10749" width="11" style="2"/>
    <col min="10750" max="10750" width="30.42578125" style="2" customWidth="1"/>
    <col min="10751" max="10756" width="11" style="2" customWidth="1"/>
    <col min="10757" max="10757" width="35" style="2" customWidth="1"/>
    <col min="10758" max="10758" width="0" style="2" hidden="1" customWidth="1"/>
    <col min="10759" max="10759" width="5.28515625" style="2" customWidth="1"/>
    <col min="10760" max="10995" width="11" style="2" customWidth="1"/>
    <col min="10996" max="11005" width="11" style="2"/>
    <col min="11006" max="11006" width="30.42578125" style="2" customWidth="1"/>
    <col min="11007" max="11012" width="11" style="2" customWidth="1"/>
    <col min="11013" max="11013" width="35" style="2" customWidth="1"/>
    <col min="11014" max="11014" width="0" style="2" hidden="1" customWidth="1"/>
    <col min="11015" max="11015" width="5.28515625" style="2" customWidth="1"/>
    <col min="11016" max="11251" width="11" style="2" customWidth="1"/>
    <col min="11252" max="11261" width="11" style="2"/>
    <col min="11262" max="11262" width="30.42578125" style="2" customWidth="1"/>
    <col min="11263" max="11268" width="11" style="2" customWidth="1"/>
    <col min="11269" max="11269" width="35" style="2" customWidth="1"/>
    <col min="11270" max="11270" width="0" style="2" hidden="1" customWidth="1"/>
    <col min="11271" max="11271" width="5.28515625" style="2" customWidth="1"/>
    <col min="11272" max="11507" width="11" style="2" customWidth="1"/>
    <col min="11508" max="11517" width="11" style="2"/>
    <col min="11518" max="11518" width="30.42578125" style="2" customWidth="1"/>
    <col min="11519" max="11524" width="11" style="2" customWidth="1"/>
    <col min="11525" max="11525" width="35" style="2" customWidth="1"/>
    <col min="11526" max="11526" width="0" style="2" hidden="1" customWidth="1"/>
    <col min="11527" max="11527" width="5.28515625" style="2" customWidth="1"/>
    <col min="11528" max="11763" width="11" style="2" customWidth="1"/>
    <col min="11764" max="11773" width="11" style="2"/>
    <col min="11774" max="11774" width="30.42578125" style="2" customWidth="1"/>
    <col min="11775" max="11780" width="11" style="2" customWidth="1"/>
    <col min="11781" max="11781" width="35" style="2" customWidth="1"/>
    <col min="11782" max="11782" width="0" style="2" hidden="1" customWidth="1"/>
    <col min="11783" max="11783" width="5.28515625" style="2" customWidth="1"/>
    <col min="11784" max="12019" width="11" style="2" customWidth="1"/>
    <col min="12020" max="12029" width="11" style="2"/>
    <col min="12030" max="12030" width="30.42578125" style="2" customWidth="1"/>
    <col min="12031" max="12036" width="11" style="2" customWidth="1"/>
    <col min="12037" max="12037" width="35" style="2" customWidth="1"/>
    <col min="12038" max="12038" width="0" style="2" hidden="1" customWidth="1"/>
    <col min="12039" max="12039" width="5.28515625" style="2" customWidth="1"/>
    <col min="12040" max="12275" width="11" style="2" customWidth="1"/>
    <col min="12276" max="12285" width="11" style="2"/>
    <col min="12286" max="12286" width="30.42578125" style="2" customWidth="1"/>
    <col min="12287" max="12292" width="11" style="2" customWidth="1"/>
    <col min="12293" max="12293" width="35" style="2" customWidth="1"/>
    <col min="12294" max="12294" width="0" style="2" hidden="1" customWidth="1"/>
    <col min="12295" max="12295" width="5.28515625" style="2" customWidth="1"/>
    <col min="12296" max="12531" width="11" style="2" customWidth="1"/>
    <col min="12532" max="12541" width="11" style="2"/>
    <col min="12542" max="12542" width="30.42578125" style="2" customWidth="1"/>
    <col min="12543" max="12548" width="11" style="2" customWidth="1"/>
    <col min="12549" max="12549" width="35" style="2" customWidth="1"/>
    <col min="12550" max="12550" width="0" style="2" hidden="1" customWidth="1"/>
    <col min="12551" max="12551" width="5.28515625" style="2" customWidth="1"/>
    <col min="12552" max="12787" width="11" style="2" customWidth="1"/>
    <col min="12788" max="12797" width="11" style="2"/>
    <col min="12798" max="12798" width="30.42578125" style="2" customWidth="1"/>
    <col min="12799" max="12804" width="11" style="2" customWidth="1"/>
    <col min="12805" max="12805" width="35" style="2" customWidth="1"/>
    <col min="12806" max="12806" width="0" style="2" hidden="1" customWidth="1"/>
    <col min="12807" max="12807" width="5.28515625" style="2" customWidth="1"/>
    <col min="12808" max="13043" width="11" style="2" customWidth="1"/>
    <col min="13044" max="13053" width="11" style="2"/>
    <col min="13054" max="13054" width="30.42578125" style="2" customWidth="1"/>
    <col min="13055" max="13060" width="11" style="2" customWidth="1"/>
    <col min="13061" max="13061" width="35" style="2" customWidth="1"/>
    <col min="13062" max="13062" width="0" style="2" hidden="1" customWidth="1"/>
    <col min="13063" max="13063" width="5.28515625" style="2" customWidth="1"/>
    <col min="13064" max="13299" width="11" style="2" customWidth="1"/>
    <col min="13300" max="13309" width="11" style="2"/>
    <col min="13310" max="13310" width="30.42578125" style="2" customWidth="1"/>
    <col min="13311" max="13316" width="11" style="2" customWidth="1"/>
    <col min="13317" max="13317" width="35" style="2" customWidth="1"/>
    <col min="13318" max="13318" width="0" style="2" hidden="1" customWidth="1"/>
    <col min="13319" max="13319" width="5.28515625" style="2" customWidth="1"/>
    <col min="13320" max="13555" width="11" style="2" customWidth="1"/>
    <col min="13556" max="13565" width="11" style="2"/>
    <col min="13566" max="13566" width="30.42578125" style="2" customWidth="1"/>
    <col min="13567" max="13572" width="11" style="2" customWidth="1"/>
    <col min="13573" max="13573" width="35" style="2" customWidth="1"/>
    <col min="13574" max="13574" width="0" style="2" hidden="1" customWidth="1"/>
    <col min="13575" max="13575" width="5.28515625" style="2" customWidth="1"/>
    <col min="13576" max="13811" width="11" style="2" customWidth="1"/>
    <col min="13812" max="13821" width="11" style="2"/>
    <col min="13822" max="13822" width="30.42578125" style="2" customWidth="1"/>
    <col min="13823" max="13828" width="11" style="2" customWidth="1"/>
    <col min="13829" max="13829" width="35" style="2" customWidth="1"/>
    <col min="13830" max="13830" width="0" style="2" hidden="1" customWidth="1"/>
    <col min="13831" max="13831" width="5.28515625" style="2" customWidth="1"/>
    <col min="13832" max="14067" width="11" style="2" customWidth="1"/>
    <col min="14068" max="14077" width="11" style="2"/>
    <col min="14078" max="14078" width="30.42578125" style="2" customWidth="1"/>
    <col min="14079" max="14084" width="11" style="2" customWidth="1"/>
    <col min="14085" max="14085" width="35" style="2" customWidth="1"/>
    <col min="14086" max="14086" width="0" style="2" hidden="1" customWidth="1"/>
    <col min="14087" max="14087" width="5.28515625" style="2" customWidth="1"/>
    <col min="14088" max="14323" width="11" style="2" customWidth="1"/>
    <col min="14324" max="14333" width="11" style="2"/>
    <col min="14334" max="14334" width="30.42578125" style="2" customWidth="1"/>
    <col min="14335" max="14340" width="11" style="2" customWidth="1"/>
    <col min="14341" max="14341" width="35" style="2" customWidth="1"/>
    <col min="14342" max="14342" width="0" style="2" hidden="1" customWidth="1"/>
    <col min="14343" max="14343" width="5.28515625" style="2" customWidth="1"/>
    <col min="14344" max="14579" width="11" style="2" customWidth="1"/>
    <col min="14580" max="14589" width="11" style="2"/>
    <col min="14590" max="14590" width="30.42578125" style="2" customWidth="1"/>
    <col min="14591" max="14596" width="11" style="2" customWidth="1"/>
    <col min="14597" max="14597" width="35" style="2" customWidth="1"/>
    <col min="14598" max="14598" width="0" style="2" hidden="1" customWidth="1"/>
    <col min="14599" max="14599" width="5.28515625" style="2" customWidth="1"/>
    <col min="14600" max="14835" width="11" style="2" customWidth="1"/>
    <col min="14836" max="14845" width="11" style="2"/>
    <col min="14846" max="14846" width="30.42578125" style="2" customWidth="1"/>
    <col min="14847" max="14852" width="11" style="2" customWidth="1"/>
    <col min="14853" max="14853" width="35" style="2" customWidth="1"/>
    <col min="14854" max="14854" width="0" style="2" hidden="1" customWidth="1"/>
    <col min="14855" max="14855" width="5.28515625" style="2" customWidth="1"/>
    <col min="14856" max="15091" width="11" style="2" customWidth="1"/>
    <col min="15092" max="15101" width="11" style="2"/>
    <col min="15102" max="15102" width="30.42578125" style="2" customWidth="1"/>
    <col min="15103" max="15108" width="11" style="2" customWidth="1"/>
    <col min="15109" max="15109" width="35" style="2" customWidth="1"/>
    <col min="15110" max="15110" width="0" style="2" hidden="1" customWidth="1"/>
    <col min="15111" max="15111" width="5.28515625" style="2" customWidth="1"/>
    <col min="15112" max="15347" width="11" style="2" customWidth="1"/>
    <col min="15348" max="15357" width="11" style="2"/>
    <col min="15358" max="15358" width="30.42578125" style="2" customWidth="1"/>
    <col min="15359" max="15364" width="11" style="2" customWidth="1"/>
    <col min="15365" max="15365" width="35" style="2" customWidth="1"/>
    <col min="15366" max="15366" width="0" style="2" hidden="1" customWidth="1"/>
    <col min="15367" max="15367" width="5.28515625" style="2" customWidth="1"/>
    <col min="15368" max="15603" width="11" style="2" customWidth="1"/>
    <col min="15604" max="15613" width="11" style="2"/>
    <col min="15614" max="15614" width="30.42578125" style="2" customWidth="1"/>
    <col min="15615" max="15620" width="11" style="2" customWidth="1"/>
    <col min="15621" max="15621" width="35" style="2" customWidth="1"/>
    <col min="15622" max="15622" width="0" style="2" hidden="1" customWidth="1"/>
    <col min="15623" max="15623" width="5.28515625" style="2" customWidth="1"/>
    <col min="15624" max="15859" width="11" style="2" customWidth="1"/>
    <col min="15860" max="15869" width="11" style="2"/>
    <col min="15870" max="15870" width="30.42578125" style="2" customWidth="1"/>
    <col min="15871" max="15876" width="11" style="2" customWidth="1"/>
    <col min="15877" max="15877" width="35" style="2" customWidth="1"/>
    <col min="15878" max="15878" width="0" style="2" hidden="1" customWidth="1"/>
    <col min="15879" max="15879" width="5.28515625" style="2" customWidth="1"/>
    <col min="15880" max="16115" width="11" style="2" customWidth="1"/>
    <col min="16116" max="16125" width="11" style="2"/>
    <col min="16126" max="16126" width="30.42578125" style="2" customWidth="1"/>
    <col min="16127" max="16132" width="11" style="2" customWidth="1"/>
    <col min="16133" max="16133" width="35" style="2" customWidth="1"/>
    <col min="16134" max="16134" width="0" style="2" hidden="1" customWidth="1"/>
    <col min="16135" max="16135" width="5.28515625" style="2" customWidth="1"/>
    <col min="16136" max="16371" width="11" style="2" customWidth="1"/>
    <col min="16372" max="16384" width="11" style="2"/>
  </cols>
  <sheetData>
    <row r="1" spans="1:7" ht="24.75" customHeight="1">
      <c r="A1" s="1" t="s">
        <v>0</v>
      </c>
      <c r="B1" s="767"/>
      <c r="C1" s="767"/>
      <c r="D1" s="1"/>
      <c r="E1" s="3" t="s">
        <v>471</v>
      </c>
    </row>
    <row r="2" spans="1:7" ht="18.95" customHeight="1"/>
    <row r="3" spans="1:7" ht="20.25">
      <c r="A3" s="5" t="s">
        <v>730</v>
      </c>
      <c r="B3" s="768"/>
      <c r="C3" s="769"/>
      <c r="D3" s="769"/>
      <c r="E3" s="770" t="s">
        <v>731</v>
      </c>
      <c r="F3" s="770" t="s">
        <v>731</v>
      </c>
      <c r="G3" s="6"/>
    </row>
    <row r="4" spans="1:7" ht="18.95" customHeight="1">
      <c r="A4" s="290" t="s">
        <v>732</v>
      </c>
      <c r="B4" s="771"/>
      <c r="C4" s="769"/>
      <c r="D4" s="769"/>
      <c r="E4" s="711" t="s">
        <v>733</v>
      </c>
      <c r="F4" s="711" t="s">
        <v>733</v>
      </c>
    </row>
    <row r="5" spans="1:7" ht="18.95" customHeight="1">
      <c r="A5" s="5"/>
      <c r="B5" s="771"/>
      <c r="C5" s="769"/>
      <c r="D5" s="769"/>
      <c r="E5" s="12"/>
      <c r="F5" s="772"/>
    </row>
    <row r="6" spans="1:7" ht="12.95" customHeight="1">
      <c r="A6" s="5"/>
      <c r="B6" s="771"/>
      <c r="C6" s="771"/>
      <c r="D6" s="771"/>
      <c r="E6" s="772"/>
      <c r="F6" s="772"/>
    </row>
    <row r="7" spans="1:7" ht="18.75">
      <c r="A7" s="773">
        <v>2019</v>
      </c>
      <c r="B7" s="290"/>
      <c r="C7" s="737" t="s">
        <v>734</v>
      </c>
      <c r="D7" s="754"/>
      <c r="E7" s="15">
        <v>2019</v>
      </c>
      <c r="F7" s="772"/>
    </row>
    <row r="8" spans="1:7" ht="13.5" customHeight="1">
      <c r="A8" s="290"/>
      <c r="B8" s="290"/>
      <c r="C8" s="737" t="s">
        <v>735</v>
      </c>
      <c r="D8" s="754"/>
      <c r="E8" s="21"/>
      <c r="F8" s="772"/>
    </row>
    <row r="9" spans="1:7" ht="13.5" customHeight="1">
      <c r="A9" s="773"/>
      <c r="B9" s="774" t="s">
        <v>721</v>
      </c>
      <c r="C9" s="774" t="s">
        <v>722</v>
      </c>
      <c r="D9" s="698" t="s">
        <v>212</v>
      </c>
      <c r="E9" s="21"/>
      <c r="F9" s="32"/>
    </row>
    <row r="10" spans="1:7" ht="13.5" customHeight="1">
      <c r="A10" s="14"/>
      <c r="B10" s="708" t="s">
        <v>723</v>
      </c>
      <c r="C10" s="708" t="s">
        <v>724</v>
      </c>
      <c r="D10" s="698" t="s">
        <v>211</v>
      </c>
      <c r="E10" s="21"/>
      <c r="F10" s="1009"/>
      <c r="G10" s="1009"/>
    </row>
    <row r="11" spans="1:7" ht="13.5" customHeight="1">
      <c r="A11" s="46"/>
      <c r="B11" s="775"/>
      <c r="C11" s="20"/>
      <c r="D11" s="776"/>
      <c r="E11" s="20"/>
      <c r="F11" s="1009"/>
      <c r="G11" s="1009"/>
    </row>
    <row r="12" spans="1:7" ht="13.5" customHeight="1">
      <c r="A12" s="14"/>
      <c r="B12" s="775"/>
      <c r="D12" s="776"/>
      <c r="E12" s="21"/>
      <c r="F12" s="1009"/>
      <c r="G12" s="1009"/>
    </row>
    <row r="13" spans="1:7" ht="8.1" customHeight="1">
      <c r="A13" s="14"/>
      <c r="B13" s="20"/>
      <c r="C13" s="20"/>
      <c r="D13" s="20"/>
      <c r="E13" s="20"/>
      <c r="F13" s="777"/>
      <c r="G13" s="4"/>
    </row>
    <row r="14" spans="1:7" ht="18" customHeight="1">
      <c r="A14" s="27" t="s">
        <v>23</v>
      </c>
      <c r="B14" s="760">
        <f>SUM(B15:B22)</f>
        <v>84606</v>
      </c>
      <c r="C14" s="760">
        <f>SUM(C15:C22)</f>
        <v>50779</v>
      </c>
      <c r="D14" s="760">
        <f>SUM(D15:D22)</f>
        <v>135385</v>
      </c>
      <c r="E14" s="29" t="s">
        <v>24</v>
      </c>
      <c r="F14" s="53"/>
      <c r="G14" s="53"/>
    </row>
    <row r="15" spans="1:7" ht="18" customHeight="1">
      <c r="A15" s="35" t="s">
        <v>25</v>
      </c>
      <c r="B15" s="778">
        <v>4195</v>
      </c>
      <c r="C15" s="778">
        <v>6388</v>
      </c>
      <c r="D15" s="778">
        <f>B15+C15</f>
        <v>10583</v>
      </c>
      <c r="E15" s="37" t="s">
        <v>26</v>
      </c>
      <c r="F15" s="99"/>
      <c r="G15" s="99"/>
    </row>
    <row r="16" spans="1:7" ht="18" customHeight="1">
      <c r="A16" s="35" t="s">
        <v>27</v>
      </c>
      <c r="B16" s="778">
        <v>1893</v>
      </c>
      <c r="C16" s="778">
        <v>12614</v>
      </c>
      <c r="D16" s="778">
        <f t="shared" ref="D16:D55" si="0">B16+C16</f>
        <v>14507</v>
      </c>
      <c r="E16" s="37" t="s">
        <v>28</v>
      </c>
      <c r="F16" s="99"/>
      <c r="G16" s="99"/>
    </row>
    <row r="17" spans="1:7" ht="18" customHeight="1">
      <c r="A17" s="35" t="s">
        <v>29</v>
      </c>
      <c r="B17" s="987">
        <v>0</v>
      </c>
      <c r="C17" s="778">
        <v>5862</v>
      </c>
      <c r="D17" s="778">
        <f t="shared" si="0"/>
        <v>5862</v>
      </c>
      <c r="E17" s="37" t="s">
        <v>30</v>
      </c>
      <c r="F17" s="99"/>
      <c r="G17" s="99"/>
    </row>
    <row r="18" spans="1:7" ht="18" customHeight="1">
      <c r="A18" s="21" t="s">
        <v>31</v>
      </c>
      <c r="B18" s="778">
        <v>6302</v>
      </c>
      <c r="C18" s="778">
        <v>6639</v>
      </c>
      <c r="D18" s="778">
        <f t="shared" si="0"/>
        <v>12941</v>
      </c>
      <c r="E18" s="37" t="s">
        <v>32</v>
      </c>
      <c r="F18" s="99"/>
      <c r="G18" s="99"/>
    </row>
    <row r="19" spans="1:7" ht="18" customHeight="1">
      <c r="A19" s="21" t="s">
        <v>33</v>
      </c>
      <c r="B19" s="778">
        <v>7244</v>
      </c>
      <c r="C19" s="778">
        <v>10702</v>
      </c>
      <c r="D19" s="778">
        <f t="shared" si="0"/>
        <v>17946</v>
      </c>
      <c r="E19" s="37" t="s">
        <v>34</v>
      </c>
      <c r="F19" s="99"/>
      <c r="G19" s="99"/>
    </row>
    <row r="20" spans="1:7" ht="18" customHeight="1">
      <c r="A20" s="21" t="s">
        <v>35</v>
      </c>
      <c r="B20" s="778">
        <v>39693</v>
      </c>
      <c r="C20" s="778">
        <v>3587</v>
      </c>
      <c r="D20" s="778">
        <f t="shared" si="0"/>
        <v>43280</v>
      </c>
      <c r="E20" s="37" t="s">
        <v>36</v>
      </c>
      <c r="F20" s="99"/>
      <c r="G20" s="99"/>
    </row>
    <row r="21" spans="1:7" ht="18" customHeight="1">
      <c r="A21" s="21" t="s">
        <v>37</v>
      </c>
      <c r="B21" s="778">
        <v>13202</v>
      </c>
      <c r="C21" s="778">
        <v>4517</v>
      </c>
      <c r="D21" s="778">
        <f t="shared" si="0"/>
        <v>17719</v>
      </c>
      <c r="E21" s="37" t="s">
        <v>38</v>
      </c>
      <c r="F21" s="99"/>
      <c r="G21" s="99"/>
    </row>
    <row r="22" spans="1:7" ht="18" customHeight="1">
      <c r="A22" s="21" t="s">
        <v>39</v>
      </c>
      <c r="B22" s="778">
        <v>12077</v>
      </c>
      <c r="C22" s="778">
        <v>470</v>
      </c>
      <c r="D22" s="778">
        <f t="shared" si="0"/>
        <v>12547</v>
      </c>
      <c r="E22" s="37" t="s">
        <v>40</v>
      </c>
      <c r="F22" s="99"/>
      <c r="G22" s="99"/>
    </row>
    <row r="23" spans="1:7" ht="18" customHeight="1">
      <c r="A23" s="27" t="s">
        <v>41</v>
      </c>
      <c r="B23" s="760">
        <f>SUM(B24:B31)</f>
        <v>59050</v>
      </c>
      <c r="C23" s="760">
        <f>SUM(C24:C31)</f>
        <v>27918</v>
      </c>
      <c r="D23" s="760">
        <f>SUM(D24:D31)</f>
        <v>86968</v>
      </c>
      <c r="E23" s="42" t="s">
        <v>42</v>
      </c>
      <c r="F23" s="99"/>
      <c r="G23" s="99"/>
    </row>
    <row r="24" spans="1:7" ht="18" customHeight="1">
      <c r="A24" s="35" t="s">
        <v>43</v>
      </c>
      <c r="B24" s="778">
        <v>5084</v>
      </c>
      <c r="C24" s="778">
        <v>4424</v>
      </c>
      <c r="D24" s="778">
        <f t="shared" si="0"/>
        <v>9508</v>
      </c>
      <c r="E24" s="43" t="s">
        <v>44</v>
      </c>
      <c r="F24" s="99"/>
      <c r="G24" s="99"/>
    </row>
    <row r="25" spans="1:7" ht="18" customHeight="1">
      <c r="A25" s="35" t="s">
        <v>45</v>
      </c>
      <c r="B25" s="778">
        <v>4743</v>
      </c>
      <c r="C25" s="778">
        <v>3534</v>
      </c>
      <c r="D25" s="778">
        <f t="shared" si="0"/>
        <v>8277</v>
      </c>
      <c r="E25" s="43" t="s">
        <v>46</v>
      </c>
      <c r="F25" s="99"/>
      <c r="G25" s="99"/>
    </row>
    <row r="26" spans="1:7" ht="18" customHeight="1">
      <c r="A26" s="35" t="s">
        <v>47</v>
      </c>
      <c r="B26" s="778">
        <v>2584</v>
      </c>
      <c r="C26" s="778">
        <v>5126</v>
      </c>
      <c r="D26" s="778">
        <f t="shared" si="0"/>
        <v>7710</v>
      </c>
      <c r="E26" s="43" t="s">
        <v>48</v>
      </c>
      <c r="F26" s="99"/>
      <c r="G26" s="99"/>
    </row>
    <row r="27" spans="1:7" ht="18" customHeight="1">
      <c r="A27" s="35" t="s">
        <v>49</v>
      </c>
      <c r="B27" s="778">
        <v>3267</v>
      </c>
      <c r="C27" s="778">
        <v>4331</v>
      </c>
      <c r="D27" s="778">
        <f t="shared" si="0"/>
        <v>7598</v>
      </c>
      <c r="E27" s="37" t="s">
        <v>50</v>
      </c>
      <c r="F27" s="99"/>
      <c r="G27" s="99"/>
    </row>
    <row r="28" spans="1:7" ht="18" customHeight="1">
      <c r="A28" s="35" t="s">
        <v>51</v>
      </c>
      <c r="B28" s="778">
        <v>3995</v>
      </c>
      <c r="C28" s="778">
        <v>2304</v>
      </c>
      <c r="D28" s="778">
        <f t="shared" si="0"/>
        <v>6299</v>
      </c>
      <c r="E28" s="43" t="s">
        <v>52</v>
      </c>
      <c r="F28" s="99"/>
      <c r="G28" s="99"/>
    </row>
    <row r="29" spans="1:7" ht="18" customHeight="1">
      <c r="A29" s="35" t="s">
        <v>53</v>
      </c>
      <c r="B29" s="778">
        <v>12389</v>
      </c>
      <c r="C29" s="778">
        <v>3581</v>
      </c>
      <c r="D29" s="778">
        <f t="shared" si="0"/>
        <v>15970</v>
      </c>
      <c r="E29" s="43" t="s">
        <v>54</v>
      </c>
      <c r="F29" s="99"/>
      <c r="G29" s="99"/>
    </row>
    <row r="30" spans="1:7" ht="18" customHeight="1">
      <c r="A30" s="35" t="s">
        <v>55</v>
      </c>
      <c r="B30" s="778">
        <v>19181</v>
      </c>
      <c r="C30" s="778">
        <v>1530</v>
      </c>
      <c r="D30" s="778">
        <f t="shared" si="0"/>
        <v>20711</v>
      </c>
      <c r="E30" s="43" t="s">
        <v>56</v>
      </c>
      <c r="F30" s="53"/>
      <c r="G30" s="53"/>
    </row>
    <row r="31" spans="1:7" ht="18" customHeight="1">
      <c r="A31" s="35" t="s">
        <v>57</v>
      </c>
      <c r="B31" s="778">
        <v>7807</v>
      </c>
      <c r="C31" s="778">
        <v>3088</v>
      </c>
      <c r="D31" s="778">
        <f t="shared" si="0"/>
        <v>10895</v>
      </c>
      <c r="E31" s="43" t="s">
        <v>58</v>
      </c>
      <c r="F31" s="53"/>
      <c r="G31" s="53"/>
    </row>
    <row r="32" spans="1:7" ht="18" customHeight="1">
      <c r="A32" s="27" t="s">
        <v>59</v>
      </c>
      <c r="B32" s="760">
        <f>SUM(B33:B41)</f>
        <v>114377</v>
      </c>
      <c r="C32" s="760">
        <f>SUM(C33:C41)</f>
        <v>76660</v>
      </c>
      <c r="D32" s="760">
        <f>SUM(D33:D41)</f>
        <v>191037</v>
      </c>
      <c r="E32" s="29" t="s">
        <v>60</v>
      </c>
      <c r="F32" s="99"/>
      <c r="G32" s="99"/>
    </row>
    <row r="33" spans="1:7" ht="18" customHeight="1">
      <c r="A33" s="45" t="s">
        <v>61</v>
      </c>
      <c r="B33" s="778">
        <v>34977</v>
      </c>
      <c r="C33" s="778">
        <v>8188</v>
      </c>
      <c r="D33" s="778">
        <f t="shared" si="0"/>
        <v>43165</v>
      </c>
      <c r="E33" s="37" t="s">
        <v>62</v>
      </c>
      <c r="G33" s="99"/>
    </row>
    <row r="34" spans="1:7" ht="18" customHeight="1">
      <c r="A34" s="46" t="s">
        <v>63</v>
      </c>
      <c r="B34" s="778">
        <v>4488</v>
      </c>
      <c r="C34" s="778">
        <v>6296</v>
      </c>
      <c r="D34" s="778">
        <f t="shared" si="0"/>
        <v>10784</v>
      </c>
      <c r="E34" s="37" t="s">
        <v>64</v>
      </c>
      <c r="F34" s="99"/>
      <c r="G34" s="99"/>
    </row>
    <row r="35" spans="1:7" ht="18" customHeight="1">
      <c r="A35" s="45" t="s">
        <v>65</v>
      </c>
      <c r="B35" s="778">
        <v>8421</v>
      </c>
      <c r="C35" s="778">
        <v>6599</v>
      </c>
      <c r="D35" s="778">
        <f t="shared" si="0"/>
        <v>15020</v>
      </c>
      <c r="E35" s="37" t="s">
        <v>66</v>
      </c>
      <c r="F35" s="99"/>
      <c r="G35" s="99"/>
    </row>
    <row r="36" spans="1:7" ht="18" customHeight="1">
      <c r="A36" s="35" t="s">
        <v>67</v>
      </c>
      <c r="B36" s="778">
        <v>38053</v>
      </c>
      <c r="C36" s="778">
        <v>3672</v>
      </c>
      <c r="D36" s="778">
        <f t="shared" si="0"/>
        <v>41725</v>
      </c>
      <c r="E36" s="37" t="s">
        <v>68</v>
      </c>
      <c r="F36" s="99"/>
      <c r="G36" s="99"/>
    </row>
    <row r="37" spans="1:7" s="32" customFormat="1" ht="18" customHeight="1">
      <c r="A37" s="46" t="s">
        <v>69</v>
      </c>
      <c r="B37" s="778">
        <v>4480</v>
      </c>
      <c r="C37" s="778">
        <v>4300</v>
      </c>
      <c r="D37" s="778">
        <f t="shared" si="0"/>
        <v>8780</v>
      </c>
      <c r="E37" s="37" t="s">
        <v>1349</v>
      </c>
      <c r="F37" s="99"/>
      <c r="G37" s="99"/>
    </row>
    <row r="38" spans="1:7" s="32" customFormat="1" ht="18" customHeight="1">
      <c r="A38" s="35" t="s">
        <v>70</v>
      </c>
      <c r="B38" s="778">
        <v>9988</v>
      </c>
      <c r="C38" s="778">
        <v>6131</v>
      </c>
      <c r="D38" s="778">
        <f t="shared" si="0"/>
        <v>16119</v>
      </c>
      <c r="E38" s="37" t="s">
        <v>71</v>
      </c>
      <c r="F38" s="99"/>
      <c r="G38" s="99"/>
    </row>
    <row r="39" spans="1:7" s="32" customFormat="1" ht="18" customHeight="1">
      <c r="A39" s="35" t="s">
        <v>72</v>
      </c>
      <c r="B39" s="778">
        <v>5994</v>
      </c>
      <c r="C39" s="778">
        <v>18902</v>
      </c>
      <c r="D39" s="778">
        <f t="shared" si="0"/>
        <v>24896</v>
      </c>
      <c r="E39" s="37" t="s">
        <v>73</v>
      </c>
      <c r="F39" s="99"/>
      <c r="G39" s="99"/>
    </row>
    <row r="40" spans="1:7" s="32" customFormat="1" ht="18" customHeight="1">
      <c r="A40" s="35" t="s">
        <v>74</v>
      </c>
      <c r="B40" s="778">
        <v>7074</v>
      </c>
      <c r="C40" s="778">
        <v>10187</v>
      </c>
      <c r="D40" s="778">
        <f t="shared" si="0"/>
        <v>17261</v>
      </c>
      <c r="E40" s="37" t="s">
        <v>75</v>
      </c>
      <c r="F40" s="99"/>
      <c r="G40" s="99"/>
    </row>
    <row r="41" spans="1:7" s="32" customFormat="1" ht="18" customHeight="1">
      <c r="A41" s="35" t="s">
        <v>76</v>
      </c>
      <c r="B41" s="778">
        <v>902</v>
      </c>
      <c r="C41" s="778">
        <v>12385</v>
      </c>
      <c r="D41" s="778">
        <f t="shared" si="0"/>
        <v>13287</v>
      </c>
      <c r="E41" s="37" t="s">
        <v>77</v>
      </c>
      <c r="F41" s="99"/>
      <c r="G41" s="99"/>
    </row>
    <row r="42" spans="1:7" s="32" customFormat="1" ht="18" customHeight="1">
      <c r="A42" s="47" t="s">
        <v>78</v>
      </c>
      <c r="B42" s="760">
        <f>SUM(B43:B49)</f>
        <v>118020</v>
      </c>
      <c r="C42" s="760">
        <f>SUM(C43:C49)</f>
        <v>74046</v>
      </c>
      <c r="D42" s="760">
        <f>SUM(D43:D49)</f>
        <v>192066</v>
      </c>
      <c r="E42" s="29" t="s">
        <v>79</v>
      </c>
      <c r="F42" s="99"/>
      <c r="G42" s="99"/>
    </row>
    <row r="43" spans="1:7" s="32" customFormat="1" ht="18" customHeight="1">
      <c r="A43" s="45" t="s">
        <v>80</v>
      </c>
      <c r="B43" s="778">
        <v>23363</v>
      </c>
      <c r="C43" s="778">
        <v>21308</v>
      </c>
      <c r="D43" s="778">
        <f t="shared" si="0"/>
        <v>44671</v>
      </c>
      <c r="E43" s="43" t="s">
        <v>81</v>
      </c>
      <c r="F43" s="99"/>
      <c r="G43" s="99"/>
    </row>
    <row r="44" spans="1:7" s="32" customFormat="1" ht="18" customHeight="1">
      <c r="A44" s="45" t="s">
        <v>82</v>
      </c>
      <c r="B44" s="778">
        <v>9493</v>
      </c>
      <c r="C44" s="778">
        <v>12553</v>
      </c>
      <c r="D44" s="778">
        <f t="shared" si="0"/>
        <v>22046</v>
      </c>
      <c r="E44" s="37" t="s">
        <v>83</v>
      </c>
      <c r="F44" s="53"/>
      <c r="G44" s="53"/>
    </row>
    <row r="45" spans="1:7" s="32" customFormat="1" ht="18" customHeight="1">
      <c r="A45" s="45" t="s">
        <v>84</v>
      </c>
      <c r="B45" s="778">
        <v>10269</v>
      </c>
      <c r="C45" s="987">
        <v>0</v>
      </c>
      <c r="D45" s="778">
        <f t="shared" si="0"/>
        <v>10269</v>
      </c>
      <c r="E45" s="37" t="s">
        <v>85</v>
      </c>
      <c r="F45" s="99"/>
      <c r="G45" s="99"/>
    </row>
    <row r="46" spans="1:7" s="32" customFormat="1" ht="18" customHeight="1">
      <c r="A46" s="45" t="s">
        <v>86</v>
      </c>
      <c r="B46" s="778">
        <v>33510</v>
      </c>
      <c r="C46" s="778">
        <v>3409</v>
      </c>
      <c r="D46" s="778">
        <f t="shared" si="0"/>
        <v>36919</v>
      </c>
      <c r="E46" s="37" t="s">
        <v>87</v>
      </c>
      <c r="F46" s="99"/>
      <c r="G46" s="99"/>
    </row>
    <row r="47" spans="1:7" s="32" customFormat="1" ht="18" customHeight="1">
      <c r="A47" s="45" t="s">
        <v>88</v>
      </c>
      <c r="B47" s="778">
        <v>13154</v>
      </c>
      <c r="C47" s="778">
        <v>18019</v>
      </c>
      <c r="D47" s="778">
        <f t="shared" si="0"/>
        <v>31173</v>
      </c>
      <c r="E47" s="43" t="s">
        <v>89</v>
      </c>
      <c r="F47" s="99"/>
      <c r="G47" s="99"/>
    </row>
    <row r="48" spans="1:7" s="32" customFormat="1" ht="18" customHeight="1">
      <c r="A48" s="45" t="s">
        <v>90</v>
      </c>
      <c r="B48" s="778">
        <v>5499</v>
      </c>
      <c r="C48" s="778">
        <v>11544</v>
      </c>
      <c r="D48" s="778">
        <f t="shared" si="0"/>
        <v>17043</v>
      </c>
      <c r="E48" s="43" t="s">
        <v>91</v>
      </c>
      <c r="F48" s="99"/>
      <c r="G48" s="99"/>
    </row>
    <row r="49" spans="1:7" s="32" customFormat="1" ht="18" customHeight="1">
      <c r="A49" s="45" t="s">
        <v>92</v>
      </c>
      <c r="B49" s="778">
        <v>22732</v>
      </c>
      <c r="C49" s="778">
        <v>7213</v>
      </c>
      <c r="D49" s="778">
        <f t="shared" si="0"/>
        <v>29945</v>
      </c>
      <c r="E49" s="37" t="s">
        <v>93</v>
      </c>
      <c r="F49" s="99"/>
      <c r="G49" s="99"/>
    </row>
    <row r="50" spans="1:7" s="32" customFormat="1" ht="18" customHeight="1">
      <c r="A50" s="48" t="s">
        <v>94</v>
      </c>
      <c r="B50" s="760">
        <f>SUM(B51:B55)</f>
        <v>47513</v>
      </c>
      <c r="C50" s="760">
        <f>SUM(C51:C55)</f>
        <v>69914</v>
      </c>
      <c r="D50" s="760">
        <f>SUM(D51:D55)</f>
        <v>117427</v>
      </c>
      <c r="E50" s="29" t="s">
        <v>95</v>
      </c>
      <c r="F50" s="99"/>
      <c r="G50" s="99"/>
    </row>
    <row r="51" spans="1:7" s="32" customFormat="1" ht="18" customHeight="1">
      <c r="A51" s="35" t="s">
        <v>96</v>
      </c>
      <c r="B51" s="778">
        <v>4119</v>
      </c>
      <c r="C51" s="778">
        <v>18249</v>
      </c>
      <c r="D51" s="778">
        <f t="shared" si="0"/>
        <v>22368</v>
      </c>
      <c r="E51" s="37" t="s">
        <v>97</v>
      </c>
      <c r="F51" s="99"/>
      <c r="G51" s="99"/>
    </row>
    <row r="52" spans="1:7" s="32" customFormat="1" ht="18" customHeight="1">
      <c r="A52" s="45" t="s">
        <v>98</v>
      </c>
      <c r="B52" s="778">
        <v>15065</v>
      </c>
      <c r="C52" s="778">
        <v>11543</v>
      </c>
      <c r="D52" s="778">
        <f t="shared" si="0"/>
        <v>26608</v>
      </c>
      <c r="E52" s="37" t="s">
        <v>99</v>
      </c>
      <c r="F52" s="99"/>
      <c r="G52" s="99"/>
    </row>
    <row r="53" spans="1:7" s="32" customFormat="1" ht="18" customHeight="1">
      <c r="A53" s="45" t="s">
        <v>100</v>
      </c>
      <c r="B53" s="778">
        <v>9033</v>
      </c>
      <c r="C53" s="778">
        <v>18945</v>
      </c>
      <c r="D53" s="778">
        <f t="shared" si="0"/>
        <v>27978</v>
      </c>
      <c r="E53" s="37" t="s">
        <v>101</v>
      </c>
      <c r="F53" s="99"/>
      <c r="G53" s="99"/>
    </row>
    <row r="54" spans="1:7" s="32" customFormat="1" ht="18" customHeight="1">
      <c r="A54" s="45" t="s">
        <v>102</v>
      </c>
      <c r="B54" s="778">
        <v>6780</v>
      </c>
      <c r="C54" s="778">
        <v>12927</v>
      </c>
      <c r="D54" s="778">
        <f t="shared" si="0"/>
        <v>19707</v>
      </c>
      <c r="E54" s="37" t="s">
        <v>103</v>
      </c>
      <c r="F54" s="99"/>
      <c r="G54" s="99"/>
    </row>
    <row r="55" spans="1:7" s="32" customFormat="1" ht="18" customHeight="1">
      <c r="A55" s="45" t="s">
        <v>104</v>
      </c>
      <c r="B55" s="778">
        <v>12516</v>
      </c>
      <c r="C55" s="778">
        <v>8250</v>
      </c>
      <c r="D55" s="778">
        <f t="shared" si="0"/>
        <v>20766</v>
      </c>
      <c r="E55" s="43" t="s">
        <v>105</v>
      </c>
      <c r="F55" s="99"/>
      <c r="G55" s="99"/>
    </row>
    <row r="56" spans="1:7" s="32" customFormat="1" ht="12.75" customHeight="1">
      <c r="A56" s="779"/>
      <c r="B56" s="780"/>
      <c r="C56" s="780"/>
      <c r="D56" s="780"/>
      <c r="E56" s="99"/>
      <c r="F56" s="99"/>
      <c r="G56" s="99"/>
    </row>
    <row r="57" spans="1:7" s="32" customFormat="1" ht="12.75" customHeight="1">
      <c r="A57" s="781"/>
      <c r="B57" s="782"/>
      <c r="C57" s="782"/>
      <c r="D57" s="783"/>
      <c r="E57" s="99"/>
      <c r="F57" s="99"/>
      <c r="G57" s="99"/>
    </row>
    <row r="58" spans="1:7" s="32" customFormat="1" ht="12.75" customHeight="1">
      <c r="A58" s="781"/>
      <c r="B58" s="782"/>
      <c r="C58" s="782"/>
      <c r="D58" s="782"/>
      <c r="E58" s="99"/>
      <c r="F58" s="99"/>
      <c r="G58" s="99"/>
    </row>
    <row r="59" spans="1:7" s="32" customFormat="1" ht="12.75" customHeight="1">
      <c r="A59" s="781"/>
      <c r="B59" s="11"/>
      <c r="C59" s="11"/>
      <c r="D59" s="11"/>
      <c r="E59" s="99"/>
      <c r="F59" s="99"/>
      <c r="G59" s="99"/>
    </row>
    <row r="60" spans="1:7" s="32" customFormat="1" ht="12.75" customHeight="1">
      <c r="A60" s="781"/>
      <c r="B60" s="784"/>
      <c r="C60" s="784"/>
      <c r="D60" s="99"/>
      <c r="E60" s="99"/>
      <c r="F60" s="99"/>
      <c r="G60" s="99"/>
    </row>
    <row r="61" spans="1:7" s="32" customFormat="1" ht="12.75" customHeight="1">
      <c r="A61" s="1010"/>
      <c r="B61" s="1010"/>
      <c r="C61" s="1010"/>
      <c r="D61" s="1010"/>
      <c r="E61" s="1010"/>
      <c r="F61" s="99"/>
      <c r="G61" s="99"/>
    </row>
    <row r="62" spans="1:7" s="32" customFormat="1" ht="12.75" customHeight="1">
      <c r="A62" s="785"/>
      <c r="B62" s="786"/>
      <c r="C62" s="786"/>
      <c r="D62" s="786"/>
      <c r="E62" s="99"/>
      <c r="F62" s="99"/>
      <c r="G62" s="99"/>
    </row>
    <row r="63" spans="1:7" s="32" customFormat="1" ht="12.75" customHeight="1">
      <c r="A63" s="787"/>
      <c r="B63" s="784"/>
      <c r="C63" s="784"/>
      <c r="D63" s="99"/>
      <c r="E63" s="99"/>
      <c r="F63" s="99"/>
      <c r="G63" s="99"/>
    </row>
    <row r="64" spans="1:7" s="32" customFormat="1" ht="6.75" customHeight="1">
      <c r="A64" s="781"/>
      <c r="B64" s="784"/>
      <c r="C64" s="784"/>
      <c r="D64" s="99"/>
      <c r="E64" s="99"/>
      <c r="F64" s="99"/>
      <c r="G64" s="99"/>
    </row>
    <row r="65" spans="1:7" s="32" customFormat="1" ht="12.75" customHeight="1">
      <c r="A65" s="788"/>
      <c r="B65" s="784"/>
      <c r="C65" s="784"/>
      <c r="D65" s="99"/>
      <c r="E65" s="99"/>
      <c r="F65" s="99"/>
      <c r="G65" s="99"/>
    </row>
    <row r="66" spans="1:7" s="32" customFormat="1" ht="12.95" customHeight="1">
      <c r="A66" s="789"/>
      <c r="B66" s="784"/>
      <c r="C66" s="784"/>
      <c r="D66" s="99"/>
      <c r="E66" s="53"/>
      <c r="F66" s="53"/>
      <c r="G66" s="53"/>
    </row>
    <row r="67" spans="1:7" s="32" customFormat="1" ht="12.95" customHeight="1">
      <c r="A67" s="789"/>
      <c r="B67" s="790"/>
      <c r="C67" s="790"/>
      <c r="D67" s="53"/>
      <c r="E67" s="99"/>
      <c r="F67" s="99"/>
      <c r="G67" s="99"/>
    </row>
    <row r="68" spans="1:7" s="32" customFormat="1" ht="12.95" customHeight="1">
      <c r="A68" s="789"/>
      <c r="B68" s="784"/>
      <c r="C68" s="784"/>
      <c r="D68" s="99"/>
      <c r="E68" s="99"/>
      <c r="F68" s="99"/>
      <c r="G68" s="99"/>
    </row>
    <row r="69" spans="1:7" s="32" customFormat="1" ht="12.95" customHeight="1">
      <c r="A69" s="781"/>
      <c r="B69" s="784"/>
      <c r="C69" s="784"/>
      <c r="D69" s="99"/>
      <c r="E69" s="99"/>
      <c r="F69" s="99"/>
      <c r="G69" s="99"/>
    </row>
    <row r="70" spans="1:7" s="32" customFormat="1" ht="12.95" customHeight="1">
      <c r="A70" s="788"/>
      <c r="B70" s="784"/>
      <c r="C70" s="784"/>
      <c r="D70" s="99"/>
      <c r="E70" s="99"/>
      <c r="F70" s="99"/>
      <c r="G70" s="99"/>
    </row>
    <row r="71" spans="1:7" s="32" customFormat="1" ht="12.95" customHeight="1">
      <c r="A71" s="789"/>
      <c r="B71" s="784"/>
      <c r="C71" s="784"/>
      <c r="D71" s="99"/>
      <c r="E71" s="99"/>
      <c r="F71" s="99"/>
      <c r="G71" s="99"/>
    </row>
    <row r="72" spans="1:7" s="32" customFormat="1" ht="12.95" customHeight="1">
      <c r="A72" s="789"/>
      <c r="B72" s="784"/>
      <c r="C72" s="784"/>
      <c r="D72" s="99"/>
      <c r="E72" s="99"/>
      <c r="F72" s="99"/>
      <c r="G72" s="99"/>
    </row>
    <row r="73" spans="1:7" s="32" customFormat="1" ht="12.95" customHeight="1">
      <c r="A73" s="788"/>
      <c r="B73" s="784"/>
      <c r="C73" s="784"/>
      <c r="D73" s="99"/>
      <c r="E73" s="99"/>
      <c r="F73" s="99"/>
      <c r="G73" s="99"/>
    </row>
    <row r="74" spans="1:7" s="32" customFormat="1" ht="12.95" customHeight="1">
      <c r="A74" s="50"/>
      <c r="B74" s="784"/>
      <c r="C74" s="784"/>
      <c r="D74" s="99"/>
      <c r="E74" s="99"/>
      <c r="F74" s="99"/>
      <c r="G74" s="99"/>
    </row>
    <row r="75" spans="1:7" s="32" customFormat="1" ht="12.95" customHeight="1">
      <c r="A75" s="791"/>
      <c r="B75" s="99"/>
      <c r="C75" s="99"/>
      <c r="D75" s="99"/>
      <c r="E75" s="53"/>
      <c r="F75" s="53"/>
      <c r="G75" s="53"/>
    </row>
    <row r="76" spans="1:7" s="32" customFormat="1" ht="12.95" customHeight="1">
      <c r="A76" s="788"/>
      <c r="B76" s="53"/>
      <c r="C76" s="53"/>
      <c r="D76" s="53"/>
      <c r="E76" s="99"/>
      <c r="F76" s="99"/>
      <c r="G76" s="99"/>
    </row>
    <row r="77" spans="1:7" s="32" customFormat="1" ht="12.95" customHeight="1">
      <c r="A77" s="50"/>
      <c r="B77" s="99"/>
      <c r="C77" s="99"/>
      <c r="D77" s="99"/>
      <c r="E77" s="99"/>
      <c r="F77" s="99"/>
      <c r="G77" s="99"/>
    </row>
    <row r="78" spans="1:7" s="32" customFormat="1" ht="12.95" customHeight="1">
      <c r="A78" s="50"/>
      <c r="B78" s="99"/>
      <c r="C78" s="99"/>
      <c r="D78" s="99"/>
      <c r="E78" s="99"/>
      <c r="F78" s="99"/>
      <c r="G78" s="99"/>
    </row>
    <row r="79" spans="1:7" s="32" customFormat="1" ht="12.95" customHeight="1">
      <c r="A79" s="1" t="s">
        <v>0</v>
      </c>
      <c r="B79" s="767"/>
      <c r="C79" s="767"/>
      <c r="D79" s="1"/>
      <c r="E79" s="3" t="s">
        <v>471</v>
      </c>
      <c r="F79" s="99"/>
      <c r="G79" s="99"/>
    </row>
    <row r="80" spans="1:7" s="32" customFormat="1" ht="12.95" customHeight="1">
      <c r="A80" s="2"/>
      <c r="B80" s="2"/>
      <c r="C80" s="2"/>
      <c r="D80" s="2"/>
      <c r="E80" s="2"/>
      <c r="F80" s="53"/>
      <c r="G80" s="53"/>
    </row>
    <row r="81" spans="1:7" s="32" customFormat="1" ht="18.75" customHeight="1">
      <c r="A81" s="5" t="s">
        <v>730</v>
      </c>
      <c r="B81" s="768"/>
      <c r="C81" s="769"/>
      <c r="D81" s="769"/>
      <c r="E81" s="770" t="s">
        <v>1364</v>
      </c>
      <c r="F81" s="99"/>
      <c r="G81" s="99"/>
    </row>
    <row r="82" spans="1:7" s="32" customFormat="1" ht="24.75" customHeight="1">
      <c r="A82" s="290" t="s">
        <v>1355</v>
      </c>
      <c r="B82" s="771"/>
      <c r="C82" s="769"/>
      <c r="D82" s="769"/>
      <c r="E82" s="985" t="s">
        <v>1365</v>
      </c>
      <c r="F82" s="99"/>
      <c r="G82" s="99"/>
    </row>
    <row r="83" spans="1:7" s="32" customFormat="1" ht="19.5" customHeight="1">
      <c r="A83" s="5"/>
      <c r="B83" s="771"/>
      <c r="C83" s="769"/>
      <c r="D83" s="769"/>
      <c r="E83" s="12"/>
      <c r="F83" s="99"/>
      <c r="G83" s="99"/>
    </row>
    <row r="84" spans="1:7" s="32" customFormat="1" ht="12.95" customHeight="1">
      <c r="A84" s="5"/>
      <c r="B84" s="771"/>
      <c r="C84" s="771"/>
      <c r="D84" s="771"/>
      <c r="E84" s="772"/>
      <c r="F84" s="99"/>
      <c r="G84" s="99"/>
    </row>
    <row r="85" spans="1:7" s="32" customFormat="1" ht="12.95" customHeight="1">
      <c r="A85" s="773">
        <v>2019</v>
      </c>
      <c r="B85" s="290"/>
      <c r="C85" s="737" t="s">
        <v>734</v>
      </c>
      <c r="D85" s="754"/>
      <c r="E85" s="15">
        <v>2019</v>
      </c>
      <c r="F85" s="99"/>
      <c r="G85" s="99"/>
    </row>
    <row r="86" spans="1:7" s="32" customFormat="1" ht="12.95" customHeight="1">
      <c r="A86" s="290"/>
      <c r="B86" s="290"/>
      <c r="C86" s="737" t="s">
        <v>735</v>
      </c>
      <c r="D86" s="754"/>
      <c r="E86" s="21"/>
      <c r="F86" s="99"/>
      <c r="G86" s="99"/>
    </row>
    <row r="87" spans="1:7" ht="12.95" customHeight="1">
      <c r="A87" s="773"/>
      <c r="B87" s="774" t="s">
        <v>721</v>
      </c>
      <c r="C87" s="774" t="s">
        <v>722</v>
      </c>
      <c r="D87" s="698" t="s">
        <v>212</v>
      </c>
      <c r="E87" s="21"/>
      <c r="F87" s="53"/>
      <c r="G87" s="53"/>
    </row>
    <row r="88" spans="1:7" s="793" customFormat="1" ht="12.95" customHeight="1">
      <c r="A88" s="14"/>
      <c r="B88" s="708" t="s">
        <v>723</v>
      </c>
      <c r="C88" s="708" t="s">
        <v>724</v>
      </c>
      <c r="D88" s="698" t="s">
        <v>211</v>
      </c>
      <c r="E88" s="21"/>
      <c r="F88" s="792"/>
    </row>
    <row r="89" spans="1:7" s="793" customFormat="1" ht="12.95" customHeight="1">
      <c r="A89" s="46"/>
      <c r="B89" s="775"/>
      <c r="C89" s="20"/>
      <c r="D89" s="776"/>
      <c r="E89" s="20"/>
      <c r="F89" s="792"/>
    </row>
    <row r="90" spans="1:7" s="793" customFormat="1" ht="12.95" customHeight="1">
      <c r="A90" s="14"/>
      <c r="B90" s="775"/>
      <c r="C90" s="2"/>
      <c r="D90" s="776"/>
      <c r="E90" s="21"/>
      <c r="F90" s="792"/>
    </row>
    <row r="91" spans="1:7" s="793" customFormat="1" ht="12.95" customHeight="1">
      <c r="A91" s="14"/>
      <c r="B91" s="20"/>
      <c r="C91" s="20"/>
      <c r="D91" s="20"/>
      <c r="E91" s="20"/>
      <c r="F91" s="792"/>
    </row>
    <row r="92" spans="1:7" s="793" customFormat="1" ht="12.95" customHeight="1">
      <c r="A92" s="47" t="s">
        <v>108</v>
      </c>
      <c r="B92" s="760">
        <f>SUM(B93:B101)</f>
        <v>213741</v>
      </c>
      <c r="C92" s="760">
        <f>SUM(C93:C101)</f>
        <v>92194</v>
      </c>
      <c r="D92" s="760">
        <f>SUM(D93:D101)</f>
        <v>305935</v>
      </c>
      <c r="E92" s="73" t="s">
        <v>109</v>
      </c>
      <c r="F92" s="792"/>
    </row>
    <row r="93" spans="1:7" s="793" customFormat="1" ht="12.95" customHeight="1">
      <c r="A93" s="218" t="s">
        <v>110</v>
      </c>
      <c r="B93" s="761">
        <v>5422</v>
      </c>
      <c r="C93" s="761">
        <v>8149</v>
      </c>
      <c r="D93" s="761">
        <f>B93+C93</f>
        <v>13571</v>
      </c>
      <c r="E93" s="76" t="s">
        <v>111</v>
      </c>
      <c r="F93" s="792"/>
    </row>
    <row r="94" spans="1:7" s="793" customFormat="1" ht="12.95" customHeight="1">
      <c r="A94" s="218" t="s">
        <v>112</v>
      </c>
      <c r="B94" s="761">
        <v>23581</v>
      </c>
      <c r="C94" s="761">
        <v>8887</v>
      </c>
      <c r="D94" s="761">
        <f t="shared" ref="D94:D136" si="1">B94+C94</f>
        <v>32468</v>
      </c>
      <c r="E94" s="76" t="s">
        <v>113</v>
      </c>
      <c r="F94" s="792"/>
    </row>
    <row r="95" spans="1:7" s="793" customFormat="1" ht="12.95" customHeight="1">
      <c r="A95" s="218" t="s">
        <v>1301</v>
      </c>
      <c r="B95" s="761">
        <v>128592</v>
      </c>
      <c r="C95" s="987">
        <v>0</v>
      </c>
      <c r="D95" s="761">
        <f t="shared" si="1"/>
        <v>128592</v>
      </c>
      <c r="E95" s="76" t="s">
        <v>115</v>
      </c>
      <c r="F95" s="792"/>
    </row>
    <row r="96" spans="1:7" s="793" customFormat="1" ht="12.95" customHeight="1">
      <c r="A96" s="218" t="s">
        <v>130</v>
      </c>
      <c r="B96" s="761">
        <v>10405</v>
      </c>
      <c r="C96" s="761">
        <v>27630</v>
      </c>
      <c r="D96" s="761">
        <f t="shared" si="1"/>
        <v>38035</v>
      </c>
      <c r="E96" s="76" t="s">
        <v>131</v>
      </c>
      <c r="F96" s="792"/>
    </row>
    <row r="97" spans="1:6" s="793" customFormat="1" ht="12.95" customHeight="1">
      <c r="A97" s="218" t="s">
        <v>132</v>
      </c>
      <c r="B97" s="761">
        <v>6583</v>
      </c>
      <c r="C97" s="761">
        <v>2475</v>
      </c>
      <c r="D97" s="761">
        <f t="shared" si="1"/>
        <v>9058</v>
      </c>
      <c r="E97" s="76" t="s">
        <v>133</v>
      </c>
      <c r="F97" s="792"/>
    </row>
    <row r="98" spans="1:6" s="793" customFormat="1" ht="12.95" customHeight="1">
      <c r="A98" s="218" t="s">
        <v>134</v>
      </c>
      <c r="B98" s="761">
        <v>8007</v>
      </c>
      <c r="C98" s="761">
        <v>6588</v>
      </c>
      <c r="D98" s="761">
        <f t="shared" si="1"/>
        <v>14595</v>
      </c>
      <c r="E98" s="76" t="s">
        <v>135</v>
      </c>
      <c r="F98" s="792"/>
    </row>
    <row r="99" spans="1:6" s="793" customFormat="1" ht="12.95" customHeight="1">
      <c r="A99" s="218" t="s">
        <v>136</v>
      </c>
      <c r="B99" s="761">
        <v>17918</v>
      </c>
      <c r="C99" s="761">
        <v>2862</v>
      </c>
      <c r="D99" s="761">
        <f t="shared" si="1"/>
        <v>20780</v>
      </c>
      <c r="E99" s="76" t="s">
        <v>137</v>
      </c>
      <c r="F99" s="792"/>
    </row>
    <row r="100" spans="1:6" ht="12.95" customHeight="1">
      <c r="A100" s="218" t="s">
        <v>138</v>
      </c>
      <c r="B100" s="761">
        <v>8755</v>
      </c>
      <c r="C100" s="761">
        <v>20248</v>
      </c>
      <c r="D100" s="761">
        <f t="shared" si="1"/>
        <v>29003</v>
      </c>
      <c r="E100" s="76" t="s">
        <v>139</v>
      </c>
      <c r="F100" s="32"/>
    </row>
    <row r="101" spans="1:6" ht="12.95" customHeight="1">
      <c r="A101" s="218" t="s">
        <v>140</v>
      </c>
      <c r="B101" s="761">
        <v>4478</v>
      </c>
      <c r="C101" s="761">
        <v>15355</v>
      </c>
      <c r="D101" s="761">
        <f t="shared" si="1"/>
        <v>19833</v>
      </c>
      <c r="E101" s="76" t="s">
        <v>141</v>
      </c>
      <c r="F101" s="32"/>
    </row>
    <row r="102" spans="1:6" ht="12.95" customHeight="1">
      <c r="A102" s="48" t="s">
        <v>142</v>
      </c>
      <c r="B102" s="760">
        <f>SUM(B103:B110)</f>
        <v>70289</v>
      </c>
      <c r="C102" s="760">
        <f>SUM(C103:C110)</f>
        <v>124501</v>
      </c>
      <c r="D102" s="760">
        <f>SUM(D103:D110)</f>
        <v>194790</v>
      </c>
      <c r="E102" s="77" t="s">
        <v>143</v>
      </c>
    </row>
    <row r="103" spans="1:6" ht="12.95" customHeight="1">
      <c r="A103" s="218" t="s">
        <v>144</v>
      </c>
      <c r="B103" s="778">
        <v>3349</v>
      </c>
      <c r="C103" s="778">
        <v>21498</v>
      </c>
      <c r="D103" s="761">
        <f t="shared" si="1"/>
        <v>24847</v>
      </c>
      <c r="E103" s="75" t="s">
        <v>145</v>
      </c>
      <c r="F103" s="32"/>
    </row>
    <row r="104" spans="1:6" ht="12.95" customHeight="1">
      <c r="A104" s="218" t="s">
        <v>146</v>
      </c>
      <c r="B104" s="778">
        <v>2202</v>
      </c>
      <c r="C104" s="778">
        <v>11418</v>
      </c>
      <c r="D104" s="761">
        <f t="shared" si="1"/>
        <v>13620</v>
      </c>
      <c r="E104" s="75" t="s">
        <v>147</v>
      </c>
      <c r="F104" s="32"/>
    </row>
    <row r="105" spans="1:6" ht="12.95" customHeight="1">
      <c r="A105" s="218" t="s">
        <v>148</v>
      </c>
      <c r="B105" s="778">
        <v>11792</v>
      </c>
      <c r="C105" s="778">
        <v>28508</v>
      </c>
      <c r="D105" s="761">
        <f t="shared" si="1"/>
        <v>40300</v>
      </c>
      <c r="E105" s="75" t="s">
        <v>149</v>
      </c>
      <c r="F105" s="32"/>
    </row>
    <row r="106" spans="1:6" ht="12.95" customHeight="1">
      <c r="A106" s="218" t="s">
        <v>150</v>
      </c>
      <c r="B106" s="778">
        <v>3419</v>
      </c>
      <c r="C106" s="778">
        <v>14451</v>
      </c>
      <c r="D106" s="761">
        <f t="shared" si="1"/>
        <v>17870</v>
      </c>
      <c r="E106" s="75" t="s">
        <v>151</v>
      </c>
      <c r="F106" s="32"/>
    </row>
    <row r="107" spans="1:6" ht="18" customHeight="1">
      <c r="A107" s="218" t="s">
        <v>152</v>
      </c>
      <c r="B107" s="778">
        <v>22647</v>
      </c>
      <c r="C107" s="778">
        <v>15240</v>
      </c>
      <c r="D107" s="761">
        <f t="shared" si="1"/>
        <v>37887</v>
      </c>
      <c r="E107" s="75" t="s">
        <v>153</v>
      </c>
      <c r="F107" s="32"/>
    </row>
    <row r="108" spans="1:6" ht="18" customHeight="1">
      <c r="A108" s="218" t="s">
        <v>154</v>
      </c>
      <c r="B108" s="778">
        <v>6804</v>
      </c>
      <c r="C108" s="778">
        <v>13097</v>
      </c>
      <c r="D108" s="761">
        <f t="shared" si="1"/>
        <v>19901</v>
      </c>
      <c r="E108" s="75" t="s">
        <v>155</v>
      </c>
      <c r="F108" s="32"/>
    </row>
    <row r="109" spans="1:6" ht="18" customHeight="1">
      <c r="A109" s="218" t="s">
        <v>156</v>
      </c>
      <c r="B109" s="778">
        <v>13579</v>
      </c>
      <c r="C109" s="778">
        <v>12266</v>
      </c>
      <c r="D109" s="761">
        <f t="shared" si="1"/>
        <v>25845</v>
      </c>
      <c r="E109" s="75" t="s">
        <v>1350</v>
      </c>
      <c r="F109" s="32"/>
    </row>
    <row r="110" spans="1:6">
      <c r="A110" s="218" t="s">
        <v>157</v>
      </c>
      <c r="B110" s="778">
        <v>6497</v>
      </c>
      <c r="C110" s="778">
        <v>8023</v>
      </c>
      <c r="D110" s="761">
        <f t="shared" si="1"/>
        <v>14520</v>
      </c>
      <c r="E110" s="75" t="s">
        <v>158</v>
      </c>
    </row>
    <row r="111" spans="1:6" ht="15.75">
      <c r="A111" s="48" t="s">
        <v>159</v>
      </c>
      <c r="B111" s="760">
        <f>SUM(B112:B116)</f>
        <v>33316</v>
      </c>
      <c r="C111" s="760">
        <f>SUM(C112:C116)</f>
        <v>51865</v>
      </c>
      <c r="D111" s="760">
        <f>SUM(D112:D116)</f>
        <v>85181</v>
      </c>
      <c r="E111" s="73" t="s">
        <v>160</v>
      </c>
    </row>
    <row r="112" spans="1:6">
      <c r="A112" s="218" t="s">
        <v>161</v>
      </c>
      <c r="B112" s="778">
        <v>17252</v>
      </c>
      <c r="C112" s="778">
        <v>9447</v>
      </c>
      <c r="D112" s="761">
        <f t="shared" si="1"/>
        <v>26699</v>
      </c>
      <c r="E112" s="75" t="s">
        <v>162</v>
      </c>
    </row>
    <row r="113" spans="1:5">
      <c r="A113" s="218" t="s">
        <v>163</v>
      </c>
      <c r="B113" s="778">
        <v>3769</v>
      </c>
      <c r="C113" s="778">
        <v>9966</v>
      </c>
      <c r="D113" s="761">
        <f t="shared" si="1"/>
        <v>13735</v>
      </c>
      <c r="E113" s="75" t="s">
        <v>164</v>
      </c>
    </row>
    <row r="114" spans="1:5">
      <c r="A114" s="218" t="s">
        <v>165</v>
      </c>
      <c r="B114" s="778">
        <v>4159</v>
      </c>
      <c r="C114" s="778">
        <v>9869</v>
      </c>
      <c r="D114" s="761">
        <f t="shared" si="1"/>
        <v>14028</v>
      </c>
      <c r="E114" s="75" t="s">
        <v>166</v>
      </c>
    </row>
    <row r="115" spans="1:5">
      <c r="A115" s="218" t="s">
        <v>167</v>
      </c>
      <c r="B115" s="778">
        <v>4652</v>
      </c>
      <c r="C115" s="778">
        <v>7910</v>
      </c>
      <c r="D115" s="761">
        <f t="shared" si="1"/>
        <v>12562</v>
      </c>
      <c r="E115" s="75" t="s">
        <v>168</v>
      </c>
    </row>
    <row r="116" spans="1:5">
      <c r="A116" s="218" t="s">
        <v>169</v>
      </c>
      <c r="B116" s="778">
        <v>3484</v>
      </c>
      <c r="C116" s="778">
        <v>14673</v>
      </c>
      <c r="D116" s="761">
        <f t="shared" si="1"/>
        <v>18157</v>
      </c>
      <c r="E116" s="75" t="s">
        <v>170</v>
      </c>
    </row>
    <row r="117" spans="1:5" ht="14.25">
      <c r="A117" s="48" t="s">
        <v>171</v>
      </c>
      <c r="B117" s="760">
        <f>SUM(B118:B123)</f>
        <v>47967</v>
      </c>
      <c r="C117" s="760">
        <f>SUM(C118:C123)</f>
        <v>41477</v>
      </c>
      <c r="D117" s="760">
        <f>SUM(D118:D123)</f>
        <v>89444</v>
      </c>
      <c r="E117" s="77" t="s">
        <v>172</v>
      </c>
    </row>
    <row r="118" spans="1:5">
      <c r="A118" s="218" t="s">
        <v>173</v>
      </c>
      <c r="B118" s="778">
        <v>11269</v>
      </c>
      <c r="C118" s="778">
        <v>7169</v>
      </c>
      <c r="D118" s="761">
        <f t="shared" si="1"/>
        <v>18438</v>
      </c>
      <c r="E118" s="75" t="s">
        <v>174</v>
      </c>
    </row>
    <row r="119" spans="1:5">
      <c r="A119" s="218" t="s">
        <v>175</v>
      </c>
      <c r="B119" s="778">
        <v>4536</v>
      </c>
      <c r="C119" s="778">
        <v>10676</v>
      </c>
      <c r="D119" s="761">
        <f t="shared" si="1"/>
        <v>15212</v>
      </c>
      <c r="E119" s="75" t="s">
        <v>176</v>
      </c>
    </row>
    <row r="120" spans="1:5">
      <c r="A120" s="218" t="s">
        <v>177</v>
      </c>
      <c r="B120" s="778">
        <v>15368</v>
      </c>
      <c r="C120" s="778">
        <v>2901</v>
      </c>
      <c r="D120" s="761">
        <f t="shared" si="1"/>
        <v>18269</v>
      </c>
      <c r="E120" s="75" t="s">
        <v>178</v>
      </c>
    </row>
    <row r="121" spans="1:5">
      <c r="A121" s="218" t="s">
        <v>179</v>
      </c>
      <c r="B121" s="778">
        <v>10539</v>
      </c>
      <c r="C121" s="778">
        <v>13274</v>
      </c>
      <c r="D121" s="761">
        <f t="shared" si="1"/>
        <v>23813</v>
      </c>
      <c r="E121" s="75" t="s">
        <v>180</v>
      </c>
    </row>
    <row r="122" spans="1:5">
      <c r="A122" s="218" t="s">
        <v>181</v>
      </c>
      <c r="B122" s="778">
        <v>3434</v>
      </c>
      <c r="C122" s="778">
        <v>4241</v>
      </c>
      <c r="D122" s="761">
        <f t="shared" si="1"/>
        <v>7675</v>
      </c>
      <c r="E122" s="75" t="s">
        <v>182</v>
      </c>
    </row>
    <row r="123" spans="1:5">
      <c r="A123" s="218" t="s">
        <v>183</v>
      </c>
      <c r="B123" s="778">
        <v>2821</v>
      </c>
      <c r="C123" s="778">
        <v>3216</v>
      </c>
      <c r="D123" s="761">
        <f t="shared" si="1"/>
        <v>6037</v>
      </c>
      <c r="E123" s="75" t="s">
        <v>184</v>
      </c>
    </row>
    <row r="124" spans="1:5" ht="14.25">
      <c r="A124" s="27" t="s">
        <v>185</v>
      </c>
      <c r="B124" s="760">
        <f>SUM(B125:B128)</f>
        <v>12564</v>
      </c>
      <c r="C124" s="760">
        <f>SUM(C125:C128)</f>
        <v>6594</v>
      </c>
      <c r="D124" s="760">
        <f>SUM(D125:D128)</f>
        <v>19158</v>
      </c>
      <c r="E124" s="77" t="s">
        <v>186</v>
      </c>
    </row>
    <row r="125" spans="1:5">
      <c r="A125" s="218" t="s">
        <v>187</v>
      </c>
      <c r="B125" s="778">
        <v>792</v>
      </c>
      <c r="C125" s="778">
        <v>393</v>
      </c>
      <c r="D125" s="761">
        <f t="shared" si="1"/>
        <v>1185</v>
      </c>
      <c r="E125" s="75" t="s">
        <v>188</v>
      </c>
    </row>
    <row r="126" spans="1:5">
      <c r="A126" s="218" t="s">
        <v>189</v>
      </c>
      <c r="B126" s="778">
        <v>5209</v>
      </c>
      <c r="C126" s="778">
        <v>2487</v>
      </c>
      <c r="D126" s="761">
        <f t="shared" si="1"/>
        <v>7696</v>
      </c>
      <c r="E126" s="75" t="s">
        <v>190</v>
      </c>
    </row>
    <row r="127" spans="1:5">
      <c r="A127" s="218" t="s">
        <v>191</v>
      </c>
      <c r="B127" s="778">
        <v>2189</v>
      </c>
      <c r="C127" s="778">
        <v>3644</v>
      </c>
      <c r="D127" s="761">
        <f t="shared" si="1"/>
        <v>5833</v>
      </c>
      <c r="E127" s="75" t="s">
        <v>192</v>
      </c>
    </row>
    <row r="128" spans="1:5">
      <c r="A128" s="218" t="s">
        <v>193</v>
      </c>
      <c r="B128" s="778">
        <v>4374</v>
      </c>
      <c r="C128" s="778">
        <v>70</v>
      </c>
      <c r="D128" s="761">
        <f t="shared" si="1"/>
        <v>4444</v>
      </c>
      <c r="E128" s="75" t="s">
        <v>194</v>
      </c>
    </row>
    <row r="129" spans="1:5" ht="14.25">
      <c r="A129" s="47" t="s">
        <v>195</v>
      </c>
      <c r="B129" s="760">
        <f>SUM(B130:B133)</f>
        <v>18178</v>
      </c>
      <c r="C129" s="760">
        <f>SUM(C130:C133)</f>
        <v>293</v>
      </c>
      <c r="D129" s="760">
        <f>SUM(D130:D133)</f>
        <v>18471</v>
      </c>
      <c r="E129" s="77" t="s">
        <v>196</v>
      </c>
    </row>
    <row r="130" spans="1:5">
      <c r="A130" s="218" t="s">
        <v>197</v>
      </c>
      <c r="B130" s="778">
        <v>3774</v>
      </c>
      <c r="C130" s="987">
        <v>0</v>
      </c>
      <c r="D130" s="761">
        <f t="shared" si="1"/>
        <v>3774</v>
      </c>
      <c r="E130" s="75" t="s">
        <v>198</v>
      </c>
    </row>
    <row r="131" spans="1:5">
      <c r="A131" s="218" t="s">
        <v>199</v>
      </c>
      <c r="B131" s="778">
        <v>2819</v>
      </c>
      <c r="C131" s="778">
        <v>4</v>
      </c>
      <c r="D131" s="761">
        <f t="shared" si="1"/>
        <v>2823</v>
      </c>
      <c r="E131" s="75" t="s">
        <v>200</v>
      </c>
    </row>
    <row r="132" spans="1:5">
      <c r="A132" s="218" t="s">
        <v>201</v>
      </c>
      <c r="B132" s="778">
        <v>10705</v>
      </c>
      <c r="C132" s="778">
        <v>44</v>
      </c>
      <c r="D132" s="761">
        <f t="shared" si="1"/>
        <v>10749</v>
      </c>
      <c r="E132" s="75" t="s">
        <v>202</v>
      </c>
    </row>
    <row r="133" spans="1:5">
      <c r="A133" s="218" t="s">
        <v>203</v>
      </c>
      <c r="B133" s="778">
        <v>880</v>
      </c>
      <c r="C133" s="778">
        <v>245</v>
      </c>
      <c r="D133" s="761">
        <f t="shared" si="1"/>
        <v>1125</v>
      </c>
      <c r="E133" s="75" t="s">
        <v>204</v>
      </c>
    </row>
    <row r="134" spans="1:5" ht="14.25">
      <c r="A134" s="27" t="s">
        <v>205</v>
      </c>
      <c r="B134" s="760">
        <f>SUM(B135:B136)</f>
        <v>9007</v>
      </c>
      <c r="C134" s="760">
        <f>SUM(C135:C136)</f>
        <v>233</v>
      </c>
      <c r="D134" s="760">
        <f>SUM(D135:D136)</f>
        <v>9240</v>
      </c>
      <c r="E134" s="77" t="s">
        <v>206</v>
      </c>
    </row>
    <row r="135" spans="1:5" ht="15">
      <c r="A135" s="35" t="s">
        <v>207</v>
      </c>
      <c r="B135" s="987">
        <v>0</v>
      </c>
      <c r="C135" s="778">
        <v>233</v>
      </c>
      <c r="D135" s="761">
        <f t="shared" si="1"/>
        <v>233</v>
      </c>
      <c r="E135" s="80" t="s">
        <v>208</v>
      </c>
    </row>
    <row r="136" spans="1:5">
      <c r="A136" s="35" t="s">
        <v>209</v>
      </c>
      <c r="B136" s="778">
        <v>9007</v>
      </c>
      <c r="C136" s="987">
        <v>0</v>
      </c>
      <c r="D136" s="761">
        <f t="shared" si="1"/>
        <v>9007</v>
      </c>
      <c r="E136" s="75" t="s">
        <v>330</v>
      </c>
    </row>
    <row r="137" spans="1:5" ht="15.75">
      <c r="A137" s="27" t="s">
        <v>211</v>
      </c>
      <c r="B137" s="794">
        <f>B134+B129+B124+B117+B111+B102+B92+B50+B42+B32+B23+B14</f>
        <v>828628</v>
      </c>
      <c r="C137" s="794">
        <f>C134+C129+C124+C117+C111+C102+C92+C50+C42+C32+C23+C14</f>
        <v>616474</v>
      </c>
      <c r="D137" s="794">
        <f>D134+D129+D124+D117+D111+D102+D92+D50+D42+D32+D23+D14</f>
        <v>1445102</v>
      </c>
      <c r="E137" s="73" t="s">
        <v>212</v>
      </c>
    </row>
    <row r="138" spans="1:5" ht="14.25">
      <c r="A138" s="107"/>
      <c r="B138" s="795"/>
      <c r="C138" s="795"/>
      <c r="D138" s="795"/>
      <c r="E138" s="108"/>
    </row>
    <row r="139" spans="1:5" ht="14.25">
      <c r="A139" s="107"/>
      <c r="B139" s="796"/>
      <c r="C139" s="796"/>
      <c r="D139" s="796"/>
      <c r="E139" s="108"/>
    </row>
    <row r="140" spans="1:5" ht="16.5">
      <c r="A140" s="81"/>
      <c r="B140" s="797"/>
      <c r="C140" s="797"/>
      <c r="D140" s="797"/>
      <c r="E140" s="85"/>
    </row>
    <row r="141" spans="1:5">
      <c r="A141" s="21"/>
      <c r="B141" s="21"/>
      <c r="C141" s="21"/>
      <c r="D141" s="21"/>
      <c r="E141" s="85"/>
    </row>
    <row r="142" spans="1:5">
      <c r="A142" s="81" t="s">
        <v>1330</v>
      </c>
      <c r="B142" s="84"/>
      <c r="C142" s="84"/>
      <c r="D142" s="84"/>
      <c r="E142" s="497" t="s">
        <v>1351</v>
      </c>
    </row>
  </sheetData>
  <mergeCells count="3">
    <mergeCell ref="F10:F12"/>
    <mergeCell ref="G10:G12"/>
    <mergeCell ref="A61:E61"/>
  </mergeCells>
  <printOptions gridLinesSet="0"/>
  <pageMargins left="0.78740157480314965" right="0.6333333333333333" top="0.39370078740157483" bottom="0.39370078740157483" header="0.51181102362204722" footer="0.51181102362204722"/>
  <pageSetup paperSize="9" scale="64" orientation="portrait" r:id="rId1"/>
  <headerFooter alignWithMargins="0"/>
  <rowBreaks count="1" manualBreakCount="1">
    <brk id="78" max="7" man="1"/>
  </rowBreaks>
  <colBreaks count="1" manualBreakCount="1">
    <brk id="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82" transitionEvaluation="1">
    <tabColor rgb="FF7030A0"/>
  </sheetPr>
  <dimension ref="A1:DG148"/>
  <sheetViews>
    <sheetView showGridLines="0" view="pageLayout" topLeftCell="A82" zoomScaleSheetLayoutView="62" workbookViewId="0">
      <selection activeCell="A95" sqref="A95"/>
    </sheetView>
  </sheetViews>
  <sheetFormatPr baseColWidth="10" defaultColWidth="12.42578125" defaultRowHeight="12.75"/>
  <cols>
    <col min="1" max="1" width="34.7109375" style="116" customWidth="1"/>
    <col min="2" max="2" width="9.42578125" style="134" customWidth="1"/>
    <col min="3" max="3" width="9.42578125" style="834" customWidth="1"/>
    <col min="4" max="4" width="10.140625" style="114" customWidth="1"/>
    <col min="5" max="5" width="9.42578125" style="835" customWidth="1"/>
    <col min="6" max="6" width="9.42578125" style="134" customWidth="1"/>
    <col min="7" max="7" width="39.42578125" style="116" customWidth="1"/>
    <col min="8" max="8" width="5.28515625" style="116" customWidth="1"/>
    <col min="9" max="11" width="11" style="116" hidden="1" customWidth="1"/>
    <col min="12" max="12" width="27" style="116" hidden="1" customWidth="1"/>
    <col min="13" max="13" width="11" style="155" hidden="1" customWidth="1"/>
    <col min="14" max="15" width="11" style="116" hidden="1" customWidth="1"/>
    <col min="16" max="16" width="23.42578125" style="116" hidden="1" customWidth="1"/>
    <col min="17" max="111" width="11" style="116" hidden="1" customWidth="1"/>
    <col min="112" max="254" width="11" style="116" customWidth="1"/>
    <col min="255" max="256" width="12.42578125" style="116"/>
    <col min="257" max="257" width="39.42578125" style="116" customWidth="1"/>
    <col min="258" max="262" width="9.42578125" style="116" customWidth="1"/>
    <col min="263" max="263" width="39.42578125" style="116" customWidth="1"/>
    <col min="264" max="264" width="5.28515625" style="116" customWidth="1"/>
    <col min="265" max="367" width="0" style="116" hidden="1" customWidth="1"/>
    <col min="368" max="510" width="11" style="116" customWidth="1"/>
    <col min="511" max="512" width="12.42578125" style="116"/>
    <col min="513" max="513" width="39.42578125" style="116" customWidth="1"/>
    <col min="514" max="518" width="9.42578125" style="116" customWidth="1"/>
    <col min="519" max="519" width="39.42578125" style="116" customWidth="1"/>
    <col min="520" max="520" width="5.28515625" style="116" customWidth="1"/>
    <col min="521" max="623" width="0" style="116" hidden="1" customWidth="1"/>
    <col min="624" max="766" width="11" style="116" customWidth="1"/>
    <col min="767" max="768" width="12.42578125" style="116"/>
    <col min="769" max="769" width="39.42578125" style="116" customWidth="1"/>
    <col min="770" max="774" width="9.42578125" style="116" customWidth="1"/>
    <col min="775" max="775" width="39.42578125" style="116" customWidth="1"/>
    <col min="776" max="776" width="5.28515625" style="116" customWidth="1"/>
    <col min="777" max="879" width="0" style="116" hidden="1" customWidth="1"/>
    <col min="880" max="1022" width="11" style="116" customWidth="1"/>
    <col min="1023" max="1024" width="12.42578125" style="116"/>
    <col min="1025" max="1025" width="39.42578125" style="116" customWidth="1"/>
    <col min="1026" max="1030" width="9.42578125" style="116" customWidth="1"/>
    <col min="1031" max="1031" width="39.42578125" style="116" customWidth="1"/>
    <col min="1032" max="1032" width="5.28515625" style="116" customWidth="1"/>
    <col min="1033" max="1135" width="0" style="116" hidden="1" customWidth="1"/>
    <col min="1136" max="1278" width="11" style="116" customWidth="1"/>
    <col min="1279" max="1280" width="12.42578125" style="116"/>
    <col min="1281" max="1281" width="39.42578125" style="116" customWidth="1"/>
    <col min="1282" max="1286" width="9.42578125" style="116" customWidth="1"/>
    <col min="1287" max="1287" width="39.42578125" style="116" customWidth="1"/>
    <col min="1288" max="1288" width="5.28515625" style="116" customWidth="1"/>
    <col min="1289" max="1391" width="0" style="116" hidden="1" customWidth="1"/>
    <col min="1392" max="1534" width="11" style="116" customWidth="1"/>
    <col min="1535" max="1536" width="12.42578125" style="116"/>
    <col min="1537" max="1537" width="39.42578125" style="116" customWidth="1"/>
    <col min="1538" max="1542" width="9.42578125" style="116" customWidth="1"/>
    <col min="1543" max="1543" width="39.42578125" style="116" customWidth="1"/>
    <col min="1544" max="1544" width="5.28515625" style="116" customWidth="1"/>
    <col min="1545" max="1647" width="0" style="116" hidden="1" customWidth="1"/>
    <col min="1648" max="1790" width="11" style="116" customWidth="1"/>
    <col min="1791" max="1792" width="12.42578125" style="116"/>
    <col min="1793" max="1793" width="39.42578125" style="116" customWidth="1"/>
    <col min="1794" max="1798" width="9.42578125" style="116" customWidth="1"/>
    <col min="1799" max="1799" width="39.42578125" style="116" customWidth="1"/>
    <col min="1800" max="1800" width="5.28515625" style="116" customWidth="1"/>
    <col min="1801" max="1903" width="0" style="116" hidden="1" customWidth="1"/>
    <col min="1904" max="2046" width="11" style="116" customWidth="1"/>
    <col min="2047" max="2048" width="12.42578125" style="116"/>
    <col min="2049" max="2049" width="39.42578125" style="116" customWidth="1"/>
    <col min="2050" max="2054" width="9.42578125" style="116" customWidth="1"/>
    <col min="2055" max="2055" width="39.42578125" style="116" customWidth="1"/>
    <col min="2056" max="2056" width="5.28515625" style="116" customWidth="1"/>
    <col min="2057" max="2159" width="0" style="116" hidden="1" customWidth="1"/>
    <col min="2160" max="2302" width="11" style="116" customWidth="1"/>
    <col min="2303" max="2304" width="12.42578125" style="116"/>
    <col min="2305" max="2305" width="39.42578125" style="116" customWidth="1"/>
    <col min="2306" max="2310" width="9.42578125" style="116" customWidth="1"/>
    <col min="2311" max="2311" width="39.42578125" style="116" customWidth="1"/>
    <col min="2312" max="2312" width="5.28515625" style="116" customWidth="1"/>
    <col min="2313" max="2415" width="0" style="116" hidden="1" customWidth="1"/>
    <col min="2416" max="2558" width="11" style="116" customWidth="1"/>
    <col min="2559" max="2560" width="12.42578125" style="116"/>
    <col min="2561" max="2561" width="39.42578125" style="116" customWidth="1"/>
    <col min="2562" max="2566" width="9.42578125" style="116" customWidth="1"/>
    <col min="2567" max="2567" width="39.42578125" style="116" customWidth="1"/>
    <col min="2568" max="2568" width="5.28515625" style="116" customWidth="1"/>
    <col min="2569" max="2671" width="0" style="116" hidden="1" customWidth="1"/>
    <col min="2672" max="2814" width="11" style="116" customWidth="1"/>
    <col min="2815" max="2816" width="12.42578125" style="116"/>
    <col min="2817" max="2817" width="39.42578125" style="116" customWidth="1"/>
    <col min="2818" max="2822" width="9.42578125" style="116" customWidth="1"/>
    <col min="2823" max="2823" width="39.42578125" style="116" customWidth="1"/>
    <col min="2824" max="2824" width="5.28515625" style="116" customWidth="1"/>
    <col min="2825" max="2927" width="0" style="116" hidden="1" customWidth="1"/>
    <col min="2928" max="3070" width="11" style="116" customWidth="1"/>
    <col min="3071" max="3072" width="12.42578125" style="116"/>
    <col min="3073" max="3073" width="39.42578125" style="116" customWidth="1"/>
    <col min="3074" max="3078" width="9.42578125" style="116" customWidth="1"/>
    <col min="3079" max="3079" width="39.42578125" style="116" customWidth="1"/>
    <col min="3080" max="3080" width="5.28515625" style="116" customWidth="1"/>
    <col min="3081" max="3183" width="0" style="116" hidden="1" customWidth="1"/>
    <col min="3184" max="3326" width="11" style="116" customWidth="1"/>
    <col min="3327" max="3328" width="12.42578125" style="116"/>
    <col min="3329" max="3329" width="39.42578125" style="116" customWidth="1"/>
    <col min="3330" max="3334" width="9.42578125" style="116" customWidth="1"/>
    <col min="3335" max="3335" width="39.42578125" style="116" customWidth="1"/>
    <col min="3336" max="3336" width="5.28515625" style="116" customWidth="1"/>
    <col min="3337" max="3439" width="0" style="116" hidden="1" customWidth="1"/>
    <col min="3440" max="3582" width="11" style="116" customWidth="1"/>
    <col min="3583" max="3584" width="12.42578125" style="116"/>
    <col min="3585" max="3585" width="39.42578125" style="116" customWidth="1"/>
    <col min="3586" max="3590" width="9.42578125" style="116" customWidth="1"/>
    <col min="3591" max="3591" width="39.42578125" style="116" customWidth="1"/>
    <col min="3592" max="3592" width="5.28515625" style="116" customWidth="1"/>
    <col min="3593" max="3695" width="0" style="116" hidden="1" customWidth="1"/>
    <col min="3696" max="3838" width="11" style="116" customWidth="1"/>
    <col min="3839" max="3840" width="12.42578125" style="116"/>
    <col min="3841" max="3841" width="39.42578125" style="116" customWidth="1"/>
    <col min="3842" max="3846" width="9.42578125" style="116" customWidth="1"/>
    <col min="3847" max="3847" width="39.42578125" style="116" customWidth="1"/>
    <col min="3848" max="3848" width="5.28515625" style="116" customWidth="1"/>
    <col min="3849" max="3951" width="0" style="116" hidden="1" customWidth="1"/>
    <col min="3952" max="4094" width="11" style="116" customWidth="1"/>
    <col min="4095" max="4096" width="12.42578125" style="116"/>
    <col min="4097" max="4097" width="39.42578125" style="116" customWidth="1"/>
    <col min="4098" max="4102" width="9.42578125" style="116" customWidth="1"/>
    <col min="4103" max="4103" width="39.42578125" style="116" customWidth="1"/>
    <col min="4104" max="4104" width="5.28515625" style="116" customWidth="1"/>
    <col min="4105" max="4207" width="0" style="116" hidden="1" customWidth="1"/>
    <col min="4208" max="4350" width="11" style="116" customWidth="1"/>
    <col min="4351" max="4352" width="12.42578125" style="116"/>
    <col min="4353" max="4353" width="39.42578125" style="116" customWidth="1"/>
    <col min="4354" max="4358" width="9.42578125" style="116" customWidth="1"/>
    <col min="4359" max="4359" width="39.42578125" style="116" customWidth="1"/>
    <col min="4360" max="4360" width="5.28515625" style="116" customWidth="1"/>
    <col min="4361" max="4463" width="0" style="116" hidden="1" customWidth="1"/>
    <col min="4464" max="4606" width="11" style="116" customWidth="1"/>
    <col min="4607" max="4608" width="12.42578125" style="116"/>
    <col min="4609" max="4609" width="39.42578125" style="116" customWidth="1"/>
    <col min="4610" max="4614" width="9.42578125" style="116" customWidth="1"/>
    <col min="4615" max="4615" width="39.42578125" style="116" customWidth="1"/>
    <col min="4616" max="4616" width="5.28515625" style="116" customWidth="1"/>
    <col min="4617" max="4719" width="0" style="116" hidden="1" customWidth="1"/>
    <col min="4720" max="4862" width="11" style="116" customWidth="1"/>
    <col min="4863" max="4864" width="12.42578125" style="116"/>
    <col min="4865" max="4865" width="39.42578125" style="116" customWidth="1"/>
    <col min="4866" max="4870" width="9.42578125" style="116" customWidth="1"/>
    <col min="4871" max="4871" width="39.42578125" style="116" customWidth="1"/>
    <col min="4872" max="4872" width="5.28515625" style="116" customWidth="1"/>
    <col min="4873" max="4975" width="0" style="116" hidden="1" customWidth="1"/>
    <col min="4976" max="5118" width="11" style="116" customWidth="1"/>
    <col min="5119" max="5120" width="12.42578125" style="116"/>
    <col min="5121" max="5121" width="39.42578125" style="116" customWidth="1"/>
    <col min="5122" max="5126" width="9.42578125" style="116" customWidth="1"/>
    <col min="5127" max="5127" width="39.42578125" style="116" customWidth="1"/>
    <col min="5128" max="5128" width="5.28515625" style="116" customWidth="1"/>
    <col min="5129" max="5231" width="0" style="116" hidden="1" customWidth="1"/>
    <col min="5232" max="5374" width="11" style="116" customWidth="1"/>
    <col min="5375" max="5376" width="12.42578125" style="116"/>
    <col min="5377" max="5377" width="39.42578125" style="116" customWidth="1"/>
    <col min="5378" max="5382" width="9.42578125" style="116" customWidth="1"/>
    <col min="5383" max="5383" width="39.42578125" style="116" customWidth="1"/>
    <col min="5384" max="5384" width="5.28515625" style="116" customWidth="1"/>
    <col min="5385" max="5487" width="0" style="116" hidden="1" customWidth="1"/>
    <col min="5488" max="5630" width="11" style="116" customWidth="1"/>
    <col min="5631" max="5632" width="12.42578125" style="116"/>
    <col min="5633" max="5633" width="39.42578125" style="116" customWidth="1"/>
    <col min="5634" max="5638" width="9.42578125" style="116" customWidth="1"/>
    <col min="5639" max="5639" width="39.42578125" style="116" customWidth="1"/>
    <col min="5640" max="5640" width="5.28515625" style="116" customWidth="1"/>
    <col min="5641" max="5743" width="0" style="116" hidden="1" customWidth="1"/>
    <col min="5744" max="5886" width="11" style="116" customWidth="1"/>
    <col min="5887" max="5888" width="12.42578125" style="116"/>
    <col min="5889" max="5889" width="39.42578125" style="116" customWidth="1"/>
    <col min="5890" max="5894" width="9.42578125" style="116" customWidth="1"/>
    <col min="5895" max="5895" width="39.42578125" style="116" customWidth="1"/>
    <col min="5896" max="5896" width="5.28515625" style="116" customWidth="1"/>
    <col min="5897" max="5999" width="0" style="116" hidden="1" customWidth="1"/>
    <col min="6000" max="6142" width="11" style="116" customWidth="1"/>
    <col min="6143" max="6144" width="12.42578125" style="116"/>
    <col min="6145" max="6145" width="39.42578125" style="116" customWidth="1"/>
    <col min="6146" max="6150" width="9.42578125" style="116" customWidth="1"/>
    <col min="6151" max="6151" width="39.42578125" style="116" customWidth="1"/>
    <col min="6152" max="6152" width="5.28515625" style="116" customWidth="1"/>
    <col min="6153" max="6255" width="0" style="116" hidden="1" customWidth="1"/>
    <col min="6256" max="6398" width="11" style="116" customWidth="1"/>
    <col min="6399" max="6400" width="12.42578125" style="116"/>
    <col min="6401" max="6401" width="39.42578125" style="116" customWidth="1"/>
    <col min="6402" max="6406" width="9.42578125" style="116" customWidth="1"/>
    <col min="6407" max="6407" width="39.42578125" style="116" customWidth="1"/>
    <col min="6408" max="6408" width="5.28515625" style="116" customWidth="1"/>
    <col min="6409" max="6511" width="0" style="116" hidden="1" customWidth="1"/>
    <col min="6512" max="6654" width="11" style="116" customWidth="1"/>
    <col min="6655" max="6656" width="12.42578125" style="116"/>
    <col min="6657" max="6657" width="39.42578125" style="116" customWidth="1"/>
    <col min="6658" max="6662" width="9.42578125" style="116" customWidth="1"/>
    <col min="6663" max="6663" width="39.42578125" style="116" customWidth="1"/>
    <col min="6664" max="6664" width="5.28515625" style="116" customWidth="1"/>
    <col min="6665" max="6767" width="0" style="116" hidden="1" customWidth="1"/>
    <col min="6768" max="6910" width="11" style="116" customWidth="1"/>
    <col min="6911" max="6912" width="12.42578125" style="116"/>
    <col min="6913" max="6913" width="39.42578125" style="116" customWidth="1"/>
    <col min="6914" max="6918" width="9.42578125" style="116" customWidth="1"/>
    <col min="6919" max="6919" width="39.42578125" style="116" customWidth="1"/>
    <col min="6920" max="6920" width="5.28515625" style="116" customWidth="1"/>
    <col min="6921" max="7023" width="0" style="116" hidden="1" customWidth="1"/>
    <col min="7024" max="7166" width="11" style="116" customWidth="1"/>
    <col min="7167" max="7168" width="12.42578125" style="116"/>
    <col min="7169" max="7169" width="39.42578125" style="116" customWidth="1"/>
    <col min="7170" max="7174" width="9.42578125" style="116" customWidth="1"/>
    <col min="7175" max="7175" width="39.42578125" style="116" customWidth="1"/>
    <col min="7176" max="7176" width="5.28515625" style="116" customWidth="1"/>
    <col min="7177" max="7279" width="0" style="116" hidden="1" customWidth="1"/>
    <col min="7280" max="7422" width="11" style="116" customWidth="1"/>
    <col min="7423" max="7424" width="12.42578125" style="116"/>
    <col min="7425" max="7425" width="39.42578125" style="116" customWidth="1"/>
    <col min="7426" max="7430" width="9.42578125" style="116" customWidth="1"/>
    <col min="7431" max="7431" width="39.42578125" style="116" customWidth="1"/>
    <col min="7432" max="7432" width="5.28515625" style="116" customWidth="1"/>
    <col min="7433" max="7535" width="0" style="116" hidden="1" customWidth="1"/>
    <col min="7536" max="7678" width="11" style="116" customWidth="1"/>
    <col min="7679" max="7680" width="12.42578125" style="116"/>
    <col min="7681" max="7681" width="39.42578125" style="116" customWidth="1"/>
    <col min="7682" max="7686" width="9.42578125" style="116" customWidth="1"/>
    <col min="7687" max="7687" width="39.42578125" style="116" customWidth="1"/>
    <col min="7688" max="7688" width="5.28515625" style="116" customWidth="1"/>
    <col min="7689" max="7791" width="0" style="116" hidden="1" customWidth="1"/>
    <col min="7792" max="7934" width="11" style="116" customWidth="1"/>
    <col min="7935" max="7936" width="12.42578125" style="116"/>
    <col min="7937" max="7937" width="39.42578125" style="116" customWidth="1"/>
    <col min="7938" max="7942" width="9.42578125" style="116" customWidth="1"/>
    <col min="7943" max="7943" width="39.42578125" style="116" customWidth="1"/>
    <col min="7944" max="7944" width="5.28515625" style="116" customWidth="1"/>
    <col min="7945" max="8047" width="0" style="116" hidden="1" customWidth="1"/>
    <col min="8048" max="8190" width="11" style="116" customWidth="1"/>
    <col min="8191" max="8192" width="12.42578125" style="116"/>
    <col min="8193" max="8193" width="39.42578125" style="116" customWidth="1"/>
    <col min="8194" max="8198" width="9.42578125" style="116" customWidth="1"/>
    <col min="8199" max="8199" width="39.42578125" style="116" customWidth="1"/>
    <col min="8200" max="8200" width="5.28515625" style="116" customWidth="1"/>
    <col min="8201" max="8303" width="0" style="116" hidden="1" customWidth="1"/>
    <col min="8304" max="8446" width="11" style="116" customWidth="1"/>
    <col min="8447" max="8448" width="12.42578125" style="116"/>
    <col min="8449" max="8449" width="39.42578125" style="116" customWidth="1"/>
    <col min="8450" max="8454" width="9.42578125" style="116" customWidth="1"/>
    <col min="8455" max="8455" width="39.42578125" style="116" customWidth="1"/>
    <col min="8456" max="8456" width="5.28515625" style="116" customWidth="1"/>
    <col min="8457" max="8559" width="0" style="116" hidden="1" customWidth="1"/>
    <col min="8560" max="8702" width="11" style="116" customWidth="1"/>
    <col min="8703" max="8704" width="12.42578125" style="116"/>
    <col min="8705" max="8705" width="39.42578125" style="116" customWidth="1"/>
    <col min="8706" max="8710" width="9.42578125" style="116" customWidth="1"/>
    <col min="8711" max="8711" width="39.42578125" style="116" customWidth="1"/>
    <col min="8712" max="8712" width="5.28515625" style="116" customWidth="1"/>
    <col min="8713" max="8815" width="0" style="116" hidden="1" customWidth="1"/>
    <col min="8816" max="8958" width="11" style="116" customWidth="1"/>
    <col min="8959" max="8960" width="12.42578125" style="116"/>
    <col min="8961" max="8961" width="39.42578125" style="116" customWidth="1"/>
    <col min="8962" max="8966" width="9.42578125" style="116" customWidth="1"/>
    <col min="8967" max="8967" width="39.42578125" style="116" customWidth="1"/>
    <col min="8968" max="8968" width="5.28515625" style="116" customWidth="1"/>
    <col min="8969" max="9071" width="0" style="116" hidden="1" customWidth="1"/>
    <col min="9072" max="9214" width="11" style="116" customWidth="1"/>
    <col min="9215" max="9216" width="12.42578125" style="116"/>
    <col min="9217" max="9217" width="39.42578125" style="116" customWidth="1"/>
    <col min="9218" max="9222" width="9.42578125" style="116" customWidth="1"/>
    <col min="9223" max="9223" width="39.42578125" style="116" customWidth="1"/>
    <col min="9224" max="9224" width="5.28515625" style="116" customWidth="1"/>
    <col min="9225" max="9327" width="0" style="116" hidden="1" customWidth="1"/>
    <col min="9328" max="9470" width="11" style="116" customWidth="1"/>
    <col min="9471" max="9472" width="12.42578125" style="116"/>
    <col min="9473" max="9473" width="39.42578125" style="116" customWidth="1"/>
    <col min="9474" max="9478" width="9.42578125" style="116" customWidth="1"/>
    <col min="9479" max="9479" width="39.42578125" style="116" customWidth="1"/>
    <col min="9480" max="9480" width="5.28515625" style="116" customWidth="1"/>
    <col min="9481" max="9583" width="0" style="116" hidden="1" customWidth="1"/>
    <col min="9584" max="9726" width="11" style="116" customWidth="1"/>
    <col min="9727" max="9728" width="12.42578125" style="116"/>
    <col min="9729" max="9729" width="39.42578125" style="116" customWidth="1"/>
    <col min="9730" max="9734" width="9.42578125" style="116" customWidth="1"/>
    <col min="9735" max="9735" width="39.42578125" style="116" customWidth="1"/>
    <col min="9736" max="9736" width="5.28515625" style="116" customWidth="1"/>
    <col min="9737" max="9839" width="0" style="116" hidden="1" customWidth="1"/>
    <col min="9840" max="9982" width="11" style="116" customWidth="1"/>
    <col min="9983" max="9984" width="12.42578125" style="116"/>
    <col min="9985" max="9985" width="39.42578125" style="116" customWidth="1"/>
    <col min="9986" max="9990" width="9.42578125" style="116" customWidth="1"/>
    <col min="9991" max="9991" width="39.42578125" style="116" customWidth="1"/>
    <col min="9992" max="9992" width="5.28515625" style="116" customWidth="1"/>
    <col min="9993" max="10095" width="0" style="116" hidden="1" customWidth="1"/>
    <col min="10096" max="10238" width="11" style="116" customWidth="1"/>
    <col min="10239" max="10240" width="12.42578125" style="116"/>
    <col min="10241" max="10241" width="39.42578125" style="116" customWidth="1"/>
    <col min="10242" max="10246" width="9.42578125" style="116" customWidth="1"/>
    <col min="10247" max="10247" width="39.42578125" style="116" customWidth="1"/>
    <col min="10248" max="10248" width="5.28515625" style="116" customWidth="1"/>
    <col min="10249" max="10351" width="0" style="116" hidden="1" customWidth="1"/>
    <col min="10352" max="10494" width="11" style="116" customWidth="1"/>
    <col min="10495" max="10496" width="12.42578125" style="116"/>
    <col min="10497" max="10497" width="39.42578125" style="116" customWidth="1"/>
    <col min="10498" max="10502" width="9.42578125" style="116" customWidth="1"/>
    <col min="10503" max="10503" width="39.42578125" style="116" customWidth="1"/>
    <col min="10504" max="10504" width="5.28515625" style="116" customWidth="1"/>
    <col min="10505" max="10607" width="0" style="116" hidden="1" customWidth="1"/>
    <col min="10608" max="10750" width="11" style="116" customWidth="1"/>
    <col min="10751" max="10752" width="12.42578125" style="116"/>
    <col min="10753" max="10753" width="39.42578125" style="116" customWidth="1"/>
    <col min="10754" max="10758" width="9.42578125" style="116" customWidth="1"/>
    <col min="10759" max="10759" width="39.42578125" style="116" customWidth="1"/>
    <col min="10760" max="10760" width="5.28515625" style="116" customWidth="1"/>
    <col min="10761" max="10863" width="0" style="116" hidden="1" customWidth="1"/>
    <col min="10864" max="11006" width="11" style="116" customWidth="1"/>
    <col min="11007" max="11008" width="12.42578125" style="116"/>
    <col min="11009" max="11009" width="39.42578125" style="116" customWidth="1"/>
    <col min="11010" max="11014" width="9.42578125" style="116" customWidth="1"/>
    <col min="11015" max="11015" width="39.42578125" style="116" customWidth="1"/>
    <col min="11016" max="11016" width="5.28515625" style="116" customWidth="1"/>
    <col min="11017" max="11119" width="0" style="116" hidden="1" customWidth="1"/>
    <col min="11120" max="11262" width="11" style="116" customWidth="1"/>
    <col min="11263" max="11264" width="12.42578125" style="116"/>
    <col min="11265" max="11265" width="39.42578125" style="116" customWidth="1"/>
    <col min="11266" max="11270" width="9.42578125" style="116" customWidth="1"/>
    <col min="11271" max="11271" width="39.42578125" style="116" customWidth="1"/>
    <col min="11272" max="11272" width="5.28515625" style="116" customWidth="1"/>
    <col min="11273" max="11375" width="0" style="116" hidden="1" customWidth="1"/>
    <col min="11376" max="11518" width="11" style="116" customWidth="1"/>
    <col min="11519" max="11520" width="12.42578125" style="116"/>
    <col min="11521" max="11521" width="39.42578125" style="116" customWidth="1"/>
    <col min="11522" max="11526" width="9.42578125" style="116" customWidth="1"/>
    <col min="11527" max="11527" width="39.42578125" style="116" customWidth="1"/>
    <col min="11528" max="11528" width="5.28515625" style="116" customWidth="1"/>
    <col min="11529" max="11631" width="0" style="116" hidden="1" customWidth="1"/>
    <col min="11632" max="11774" width="11" style="116" customWidth="1"/>
    <col min="11775" max="11776" width="12.42578125" style="116"/>
    <col min="11777" max="11777" width="39.42578125" style="116" customWidth="1"/>
    <col min="11778" max="11782" width="9.42578125" style="116" customWidth="1"/>
    <col min="11783" max="11783" width="39.42578125" style="116" customWidth="1"/>
    <col min="11784" max="11784" width="5.28515625" style="116" customWidth="1"/>
    <col min="11785" max="11887" width="0" style="116" hidden="1" customWidth="1"/>
    <col min="11888" max="12030" width="11" style="116" customWidth="1"/>
    <col min="12031" max="12032" width="12.42578125" style="116"/>
    <col min="12033" max="12033" width="39.42578125" style="116" customWidth="1"/>
    <col min="12034" max="12038" width="9.42578125" style="116" customWidth="1"/>
    <col min="12039" max="12039" width="39.42578125" style="116" customWidth="1"/>
    <col min="12040" max="12040" width="5.28515625" style="116" customWidth="1"/>
    <col min="12041" max="12143" width="0" style="116" hidden="1" customWidth="1"/>
    <col min="12144" max="12286" width="11" style="116" customWidth="1"/>
    <col min="12287" max="12288" width="12.42578125" style="116"/>
    <col min="12289" max="12289" width="39.42578125" style="116" customWidth="1"/>
    <col min="12290" max="12294" width="9.42578125" style="116" customWidth="1"/>
    <col min="12295" max="12295" width="39.42578125" style="116" customWidth="1"/>
    <col min="12296" max="12296" width="5.28515625" style="116" customWidth="1"/>
    <col min="12297" max="12399" width="0" style="116" hidden="1" customWidth="1"/>
    <col min="12400" max="12542" width="11" style="116" customWidth="1"/>
    <col min="12543" max="12544" width="12.42578125" style="116"/>
    <col min="12545" max="12545" width="39.42578125" style="116" customWidth="1"/>
    <col min="12546" max="12550" width="9.42578125" style="116" customWidth="1"/>
    <col min="12551" max="12551" width="39.42578125" style="116" customWidth="1"/>
    <col min="12552" max="12552" width="5.28515625" style="116" customWidth="1"/>
    <col min="12553" max="12655" width="0" style="116" hidden="1" customWidth="1"/>
    <col min="12656" max="12798" width="11" style="116" customWidth="1"/>
    <col min="12799" max="12800" width="12.42578125" style="116"/>
    <col min="12801" max="12801" width="39.42578125" style="116" customWidth="1"/>
    <col min="12802" max="12806" width="9.42578125" style="116" customWidth="1"/>
    <col min="12807" max="12807" width="39.42578125" style="116" customWidth="1"/>
    <col min="12808" max="12808" width="5.28515625" style="116" customWidth="1"/>
    <col min="12809" max="12911" width="0" style="116" hidden="1" customWidth="1"/>
    <col min="12912" max="13054" width="11" style="116" customWidth="1"/>
    <col min="13055" max="13056" width="12.42578125" style="116"/>
    <col min="13057" max="13057" width="39.42578125" style="116" customWidth="1"/>
    <col min="13058" max="13062" width="9.42578125" style="116" customWidth="1"/>
    <col min="13063" max="13063" width="39.42578125" style="116" customWidth="1"/>
    <col min="13064" max="13064" width="5.28515625" style="116" customWidth="1"/>
    <col min="13065" max="13167" width="0" style="116" hidden="1" customWidth="1"/>
    <col min="13168" max="13310" width="11" style="116" customWidth="1"/>
    <col min="13311" max="13312" width="12.42578125" style="116"/>
    <col min="13313" max="13313" width="39.42578125" style="116" customWidth="1"/>
    <col min="13314" max="13318" width="9.42578125" style="116" customWidth="1"/>
    <col min="13319" max="13319" width="39.42578125" style="116" customWidth="1"/>
    <col min="13320" max="13320" width="5.28515625" style="116" customWidth="1"/>
    <col min="13321" max="13423" width="0" style="116" hidden="1" customWidth="1"/>
    <col min="13424" max="13566" width="11" style="116" customWidth="1"/>
    <col min="13567" max="13568" width="12.42578125" style="116"/>
    <col min="13569" max="13569" width="39.42578125" style="116" customWidth="1"/>
    <col min="13570" max="13574" width="9.42578125" style="116" customWidth="1"/>
    <col min="13575" max="13575" width="39.42578125" style="116" customWidth="1"/>
    <col min="13576" max="13576" width="5.28515625" style="116" customWidth="1"/>
    <col min="13577" max="13679" width="0" style="116" hidden="1" customWidth="1"/>
    <col min="13680" max="13822" width="11" style="116" customWidth="1"/>
    <col min="13823" max="13824" width="12.42578125" style="116"/>
    <col min="13825" max="13825" width="39.42578125" style="116" customWidth="1"/>
    <col min="13826" max="13830" width="9.42578125" style="116" customWidth="1"/>
    <col min="13831" max="13831" width="39.42578125" style="116" customWidth="1"/>
    <col min="13832" max="13832" width="5.28515625" style="116" customWidth="1"/>
    <col min="13833" max="13935" width="0" style="116" hidden="1" customWidth="1"/>
    <col min="13936" max="14078" width="11" style="116" customWidth="1"/>
    <col min="14079" max="14080" width="12.42578125" style="116"/>
    <col min="14081" max="14081" width="39.42578125" style="116" customWidth="1"/>
    <col min="14082" max="14086" width="9.42578125" style="116" customWidth="1"/>
    <col min="14087" max="14087" width="39.42578125" style="116" customWidth="1"/>
    <col min="14088" max="14088" width="5.28515625" style="116" customWidth="1"/>
    <col min="14089" max="14191" width="0" style="116" hidden="1" customWidth="1"/>
    <col min="14192" max="14334" width="11" style="116" customWidth="1"/>
    <col min="14335" max="14336" width="12.42578125" style="116"/>
    <col min="14337" max="14337" width="39.42578125" style="116" customWidth="1"/>
    <col min="14338" max="14342" width="9.42578125" style="116" customWidth="1"/>
    <col min="14343" max="14343" width="39.42578125" style="116" customWidth="1"/>
    <col min="14344" max="14344" width="5.28515625" style="116" customWidth="1"/>
    <col min="14345" max="14447" width="0" style="116" hidden="1" customWidth="1"/>
    <col min="14448" max="14590" width="11" style="116" customWidth="1"/>
    <col min="14591" max="14592" width="12.42578125" style="116"/>
    <col min="14593" max="14593" width="39.42578125" style="116" customWidth="1"/>
    <col min="14594" max="14598" width="9.42578125" style="116" customWidth="1"/>
    <col min="14599" max="14599" width="39.42578125" style="116" customWidth="1"/>
    <col min="14600" max="14600" width="5.28515625" style="116" customWidth="1"/>
    <col min="14601" max="14703" width="0" style="116" hidden="1" customWidth="1"/>
    <col min="14704" max="14846" width="11" style="116" customWidth="1"/>
    <col min="14847" max="14848" width="12.42578125" style="116"/>
    <col min="14849" max="14849" width="39.42578125" style="116" customWidth="1"/>
    <col min="14850" max="14854" width="9.42578125" style="116" customWidth="1"/>
    <col min="14855" max="14855" width="39.42578125" style="116" customWidth="1"/>
    <col min="14856" max="14856" width="5.28515625" style="116" customWidth="1"/>
    <col min="14857" max="14959" width="0" style="116" hidden="1" customWidth="1"/>
    <col min="14960" max="15102" width="11" style="116" customWidth="1"/>
    <col min="15103" max="15104" width="12.42578125" style="116"/>
    <col min="15105" max="15105" width="39.42578125" style="116" customWidth="1"/>
    <col min="15106" max="15110" width="9.42578125" style="116" customWidth="1"/>
    <col min="15111" max="15111" width="39.42578125" style="116" customWidth="1"/>
    <col min="15112" max="15112" width="5.28515625" style="116" customWidth="1"/>
    <col min="15113" max="15215" width="0" style="116" hidden="1" customWidth="1"/>
    <col min="15216" max="15358" width="11" style="116" customWidth="1"/>
    <col min="15359" max="15360" width="12.42578125" style="116"/>
    <col min="15361" max="15361" width="39.42578125" style="116" customWidth="1"/>
    <col min="15362" max="15366" width="9.42578125" style="116" customWidth="1"/>
    <col min="15367" max="15367" width="39.42578125" style="116" customWidth="1"/>
    <col min="15368" max="15368" width="5.28515625" style="116" customWidth="1"/>
    <col min="15369" max="15471" width="0" style="116" hidden="1" customWidth="1"/>
    <col min="15472" max="15614" width="11" style="116" customWidth="1"/>
    <col min="15615" max="15616" width="12.42578125" style="116"/>
    <col min="15617" max="15617" width="39.42578125" style="116" customWidth="1"/>
    <col min="15618" max="15622" width="9.42578125" style="116" customWidth="1"/>
    <col min="15623" max="15623" width="39.42578125" style="116" customWidth="1"/>
    <col min="15624" max="15624" width="5.28515625" style="116" customWidth="1"/>
    <col min="15625" max="15727" width="0" style="116" hidden="1" customWidth="1"/>
    <col min="15728" max="15870" width="11" style="116" customWidth="1"/>
    <col min="15871" max="15872" width="12.42578125" style="116"/>
    <col min="15873" max="15873" width="39.42578125" style="116" customWidth="1"/>
    <col min="15874" max="15878" width="9.42578125" style="116" customWidth="1"/>
    <col min="15879" max="15879" width="39.42578125" style="116" customWidth="1"/>
    <col min="15880" max="15880" width="5.28515625" style="116" customWidth="1"/>
    <col min="15881" max="15983" width="0" style="116" hidden="1" customWidth="1"/>
    <col min="15984" max="16126" width="11" style="116" customWidth="1"/>
    <col min="16127" max="16128" width="12.42578125" style="116"/>
    <col min="16129" max="16129" width="39.42578125" style="116" customWidth="1"/>
    <col min="16130" max="16134" width="9.42578125" style="116" customWidth="1"/>
    <col min="16135" max="16135" width="39.42578125" style="116" customWidth="1"/>
    <col min="16136" max="16136" width="5.28515625" style="116" customWidth="1"/>
    <col min="16137" max="16239" width="0" style="116" hidden="1" customWidth="1"/>
    <col min="16240" max="16382" width="11" style="116" customWidth="1"/>
    <col min="16383" max="16384" width="12.42578125" style="116"/>
  </cols>
  <sheetData>
    <row r="1" spans="1:12" s="116" customFormat="1" ht="24.75" customHeight="1">
      <c r="A1" s="113" t="s">
        <v>0</v>
      </c>
      <c r="B1" s="166"/>
      <c r="C1" s="798"/>
      <c r="D1" s="162"/>
      <c r="E1" s="799"/>
      <c r="F1" s="166"/>
      <c r="G1" s="115" t="s">
        <v>1</v>
      </c>
      <c r="L1" s="115"/>
    </row>
    <row r="2" spans="1:12" s="116" customFormat="1" ht="18.95" customHeight="1">
      <c r="A2" s="167"/>
      <c r="B2" s="166"/>
      <c r="C2" s="798"/>
      <c r="D2" s="162"/>
      <c r="E2" s="799"/>
      <c r="F2" s="166"/>
    </row>
    <row r="3" spans="1:12" s="116" customFormat="1" ht="20.25">
      <c r="A3" s="800" t="s">
        <v>736</v>
      </c>
      <c r="B3" s="166"/>
      <c r="C3" s="798"/>
      <c r="D3" s="162"/>
      <c r="E3" s="801"/>
      <c r="F3" s="1011" t="s">
        <v>737</v>
      </c>
      <c r="G3" s="1011"/>
      <c r="L3" s="122"/>
    </row>
    <row r="4" spans="1:12" s="116" customFormat="1" ht="18.75" customHeight="1">
      <c r="A4" s="117" t="s">
        <v>738</v>
      </c>
      <c r="B4" s="166"/>
      <c r="C4" s="798"/>
      <c r="D4" s="162"/>
      <c r="E4" s="1012" t="s">
        <v>739</v>
      </c>
      <c r="F4" s="1012"/>
      <c r="G4" s="1012"/>
    </row>
    <row r="5" spans="1:12" s="116" customFormat="1" ht="18.75">
      <c r="A5" s="120" t="s">
        <v>740</v>
      </c>
      <c r="B5" s="802"/>
      <c r="C5" s="803"/>
      <c r="D5" s="121"/>
      <c r="E5" s="804"/>
      <c r="F5" s="805"/>
      <c r="G5" s="155"/>
      <c r="H5" s="155"/>
      <c r="I5" s="155"/>
      <c r="J5" s="155"/>
      <c r="K5" s="155"/>
    </row>
    <row r="6" spans="1:12" s="116" customFormat="1" ht="18.95" customHeight="1">
      <c r="A6" s="120"/>
      <c r="B6" s="802"/>
      <c r="C6" s="803"/>
      <c r="D6" s="121"/>
      <c r="E6" s="804"/>
      <c r="F6" s="155"/>
      <c r="G6" s="155"/>
      <c r="H6" s="155"/>
      <c r="I6" s="155"/>
      <c r="J6" s="155"/>
      <c r="K6" s="155"/>
    </row>
    <row r="7" spans="1:12" s="116" customFormat="1" ht="16.5" customHeight="1">
      <c r="A7" s="806" t="s">
        <v>799</v>
      </c>
      <c r="B7" s="807" t="s">
        <v>741</v>
      </c>
      <c r="C7" s="808" t="s">
        <v>808</v>
      </c>
      <c r="D7" s="809" t="s">
        <v>742</v>
      </c>
      <c r="E7" s="810"/>
      <c r="F7" s="807" t="s">
        <v>743</v>
      </c>
      <c r="G7" s="172" t="s">
        <v>809</v>
      </c>
      <c r="H7" s="155"/>
      <c r="I7" s="155"/>
      <c r="J7" s="155"/>
      <c r="K7" s="155"/>
    </row>
    <row r="8" spans="1:12" s="116" customFormat="1" ht="13.5" customHeight="1">
      <c r="A8" s="125"/>
      <c r="B8" s="807" t="s">
        <v>744</v>
      </c>
      <c r="C8" s="811" t="s">
        <v>745</v>
      </c>
      <c r="D8" s="809" t="s">
        <v>746</v>
      </c>
      <c r="E8" s="812" t="s">
        <v>747</v>
      </c>
      <c r="F8" s="19" t="s">
        <v>212</v>
      </c>
      <c r="G8" s="19"/>
      <c r="H8" s="813"/>
      <c r="I8" s="814"/>
      <c r="J8" s="815"/>
      <c r="K8" s="816"/>
      <c r="L8" s="155"/>
    </row>
    <row r="9" spans="1:12" s="116" customFormat="1" ht="13.5" customHeight="1">
      <c r="A9" s="125"/>
      <c r="B9" s="20" t="s">
        <v>748</v>
      </c>
      <c r="C9" s="817"/>
      <c r="D9" s="20" t="s">
        <v>749</v>
      </c>
      <c r="E9" s="812" t="s">
        <v>750</v>
      </c>
      <c r="F9" s="130"/>
      <c r="G9" s="125"/>
      <c r="H9" s="813"/>
      <c r="I9" s="814"/>
      <c r="J9" s="815"/>
      <c r="K9" s="816"/>
      <c r="L9" s="155"/>
    </row>
    <row r="10" spans="1:12" s="116" customFormat="1" ht="13.5" customHeight="1">
      <c r="A10" s="125"/>
      <c r="B10" s="20" t="s">
        <v>751</v>
      </c>
      <c r="C10" s="817" t="s">
        <v>752</v>
      </c>
      <c r="D10" s="20" t="s">
        <v>753</v>
      </c>
      <c r="E10" s="810" t="s">
        <v>754</v>
      </c>
      <c r="F10" s="20" t="s">
        <v>335</v>
      </c>
      <c r="G10" s="20"/>
      <c r="J10" s="155"/>
      <c r="K10" s="155"/>
      <c r="L10" s="155"/>
    </row>
    <row r="11" spans="1:12" s="116" customFormat="1" ht="8.1" customHeight="1">
      <c r="A11" s="21"/>
      <c r="B11" s="19"/>
      <c r="C11" s="818"/>
      <c r="D11" s="818"/>
      <c r="E11" s="818"/>
      <c r="F11" s="19"/>
      <c r="G11" s="20"/>
      <c r="J11" s="155"/>
      <c r="K11" s="155"/>
      <c r="L11" s="155"/>
    </row>
    <row r="12" spans="1:12" s="116" customFormat="1" ht="15" customHeight="1">
      <c r="A12" s="27" t="s">
        <v>23</v>
      </c>
      <c r="B12" s="819">
        <f>B13+B14+B15+B16+B17+B18+B19+B20</f>
        <v>51</v>
      </c>
      <c r="C12" s="819">
        <f t="shared" ref="C12:D12" si="0">C13+C14+C15+C16+C17+C18+C19+C20</f>
        <v>886</v>
      </c>
      <c r="D12" s="819">
        <f t="shared" si="0"/>
        <v>50868</v>
      </c>
      <c r="E12" s="819">
        <f t="shared" ref="E12" si="1">E13+E14+E15+E16+E17+E18+E19+E20</f>
        <v>6128</v>
      </c>
      <c r="F12" s="819">
        <f t="shared" ref="F12" si="2">F13+F14+F15+F16+F17+F18+F19+F20</f>
        <v>51405</v>
      </c>
      <c r="G12" s="29" t="s">
        <v>24</v>
      </c>
      <c r="H12" s="820"/>
      <c r="I12" s="820"/>
      <c r="J12" s="820"/>
      <c r="K12" s="821"/>
      <c r="L12" s="822"/>
    </row>
    <row r="13" spans="1:12" s="116" customFormat="1" ht="15" customHeight="1">
      <c r="A13" s="35" t="s">
        <v>25</v>
      </c>
      <c r="B13" s="778">
        <v>11</v>
      </c>
      <c r="C13" s="778">
        <v>74</v>
      </c>
      <c r="D13" s="778">
        <v>7741</v>
      </c>
      <c r="E13" s="778">
        <v>1703</v>
      </c>
      <c r="F13" s="778">
        <v>7804</v>
      </c>
      <c r="G13" s="37" t="s">
        <v>26</v>
      </c>
      <c r="H13" s="824"/>
      <c r="I13" s="824"/>
      <c r="J13" s="824"/>
      <c r="K13" s="825"/>
      <c r="L13" s="826"/>
    </row>
    <row r="14" spans="1:12" s="116" customFormat="1" ht="15" customHeight="1">
      <c r="A14" s="35" t="s">
        <v>27</v>
      </c>
      <c r="B14" s="778">
        <v>2</v>
      </c>
      <c r="C14" s="778">
        <v>77</v>
      </c>
      <c r="D14" s="778">
        <v>4521</v>
      </c>
      <c r="E14" s="778">
        <v>361</v>
      </c>
      <c r="F14" s="778">
        <v>4553</v>
      </c>
      <c r="G14" s="37" t="s">
        <v>28</v>
      </c>
      <c r="H14" s="824"/>
      <c r="I14" s="824"/>
      <c r="J14" s="824"/>
      <c r="K14" s="825"/>
      <c r="L14" s="827"/>
    </row>
    <row r="15" spans="1:12" s="116" customFormat="1" ht="15" customHeight="1">
      <c r="A15" s="35" t="s">
        <v>29</v>
      </c>
      <c r="B15" s="778">
        <v>0</v>
      </c>
      <c r="C15" s="778">
        <v>3</v>
      </c>
      <c r="D15" s="778">
        <v>531</v>
      </c>
      <c r="E15" s="778">
        <v>0</v>
      </c>
      <c r="F15" s="778">
        <v>529</v>
      </c>
      <c r="G15" s="37" t="s">
        <v>30</v>
      </c>
      <c r="H15" s="824"/>
      <c r="I15" s="824"/>
      <c r="J15" s="824"/>
      <c r="K15" s="825"/>
      <c r="L15" s="828"/>
    </row>
    <row r="16" spans="1:12" s="116" customFormat="1" ht="15" customHeight="1">
      <c r="A16" s="21" t="s">
        <v>31</v>
      </c>
      <c r="B16" s="778">
        <v>2</v>
      </c>
      <c r="C16" s="778">
        <v>104</v>
      </c>
      <c r="D16" s="778">
        <v>7053</v>
      </c>
      <c r="E16" s="778">
        <v>303</v>
      </c>
      <c r="F16" s="778">
        <v>7143</v>
      </c>
      <c r="G16" s="37" t="s">
        <v>32</v>
      </c>
      <c r="H16" s="824"/>
      <c r="I16" s="824"/>
      <c r="J16" s="824"/>
      <c r="K16" s="825"/>
      <c r="L16" s="828"/>
    </row>
    <row r="17" spans="1:12" s="116" customFormat="1" ht="15" customHeight="1">
      <c r="A17" s="21" t="s">
        <v>33</v>
      </c>
      <c r="B17" s="778">
        <v>2</v>
      </c>
      <c r="C17" s="778">
        <v>61</v>
      </c>
      <c r="D17" s="778">
        <v>4526</v>
      </c>
      <c r="E17" s="778">
        <v>478</v>
      </c>
      <c r="F17" s="778">
        <v>4526</v>
      </c>
      <c r="G17" s="37" t="s">
        <v>34</v>
      </c>
      <c r="H17" s="824"/>
      <c r="I17" s="824"/>
      <c r="J17" s="824"/>
      <c r="K17" s="825"/>
      <c r="L17" s="828"/>
    </row>
    <row r="18" spans="1:12" s="116" customFormat="1" ht="15" customHeight="1">
      <c r="A18" s="21" t="s">
        <v>35</v>
      </c>
      <c r="B18" s="778">
        <v>6</v>
      </c>
      <c r="C18" s="778">
        <v>312</v>
      </c>
      <c r="D18" s="778">
        <v>15410</v>
      </c>
      <c r="E18" s="778">
        <v>1406</v>
      </c>
      <c r="F18" s="778">
        <v>15522</v>
      </c>
      <c r="G18" s="37" t="s">
        <v>36</v>
      </c>
      <c r="H18" s="824"/>
      <c r="I18" s="824"/>
      <c r="J18" s="824"/>
      <c r="K18" s="825"/>
      <c r="L18" s="828"/>
    </row>
    <row r="19" spans="1:12" s="116" customFormat="1" ht="15" customHeight="1">
      <c r="A19" s="21" t="s">
        <v>37</v>
      </c>
      <c r="B19" s="778">
        <v>3</v>
      </c>
      <c r="C19" s="778">
        <v>233</v>
      </c>
      <c r="D19" s="778">
        <v>8306</v>
      </c>
      <c r="E19" s="778">
        <v>1648</v>
      </c>
      <c r="F19" s="778">
        <v>8539</v>
      </c>
      <c r="G19" s="37" t="s">
        <v>38</v>
      </c>
      <c r="H19" s="824"/>
      <c r="I19" s="824"/>
      <c r="J19" s="824"/>
      <c r="K19" s="825"/>
      <c r="L19" s="828"/>
    </row>
    <row r="20" spans="1:12" s="116" customFormat="1" ht="15" customHeight="1">
      <c r="A20" s="21" t="s">
        <v>39</v>
      </c>
      <c r="B20" s="778">
        <v>25</v>
      </c>
      <c r="C20" s="778">
        <v>22</v>
      </c>
      <c r="D20" s="778">
        <v>2780</v>
      </c>
      <c r="E20" s="778">
        <v>229</v>
      </c>
      <c r="F20" s="778">
        <v>2789</v>
      </c>
      <c r="G20" s="37" t="s">
        <v>40</v>
      </c>
      <c r="H20" s="824"/>
      <c r="I20" s="824"/>
      <c r="J20" s="824"/>
      <c r="K20" s="825"/>
      <c r="L20" s="828"/>
    </row>
    <row r="21" spans="1:12" s="116" customFormat="1" ht="15" customHeight="1">
      <c r="A21" s="27" t="s">
        <v>41</v>
      </c>
      <c r="B21" s="819">
        <f>B22+B23+B24+B25+B26+B27+B28+B29</f>
        <v>11</v>
      </c>
      <c r="C21" s="819">
        <f t="shared" ref="C21:D21" si="3">C22+C23+C24+C25+C26+C27+C28+C29</f>
        <v>349</v>
      </c>
      <c r="D21" s="819">
        <f t="shared" si="3"/>
        <v>26993</v>
      </c>
      <c r="E21" s="819">
        <f t="shared" ref="E21" si="4">E22+E23+E24+E25+E26+E27+E28+E29</f>
        <v>4580</v>
      </c>
      <c r="F21" s="819">
        <f t="shared" ref="F21" si="5">F22+F23+F24+F25+F26+F27+F28+F29</f>
        <v>27013</v>
      </c>
      <c r="G21" s="42" t="s">
        <v>42</v>
      </c>
      <c r="H21" s="824"/>
      <c r="I21" s="824"/>
      <c r="J21" s="824"/>
      <c r="K21" s="825"/>
      <c r="L21" s="828"/>
    </row>
    <row r="22" spans="1:12" s="116" customFormat="1" ht="15" customHeight="1">
      <c r="A22" s="35" t="s">
        <v>43</v>
      </c>
      <c r="B22" s="778">
        <v>0</v>
      </c>
      <c r="C22" s="778">
        <v>23</v>
      </c>
      <c r="D22" s="778">
        <v>3024</v>
      </c>
      <c r="E22" s="778">
        <v>457</v>
      </c>
      <c r="F22" s="778">
        <v>3006</v>
      </c>
      <c r="G22" s="43" t="s">
        <v>44</v>
      </c>
      <c r="H22" s="824"/>
      <c r="I22" s="824"/>
      <c r="J22" s="824"/>
      <c r="K22" s="825"/>
      <c r="L22" s="828"/>
    </row>
    <row r="23" spans="1:12" s="116" customFormat="1" ht="15" customHeight="1">
      <c r="A23" s="35" t="s">
        <v>45</v>
      </c>
      <c r="B23" s="778">
        <v>0</v>
      </c>
      <c r="C23" s="778">
        <v>5</v>
      </c>
      <c r="D23" s="778">
        <v>535</v>
      </c>
      <c r="E23" s="778">
        <v>0</v>
      </c>
      <c r="F23" s="778">
        <v>540</v>
      </c>
      <c r="G23" s="43" t="s">
        <v>46</v>
      </c>
      <c r="H23" s="824"/>
      <c r="I23" s="824"/>
      <c r="J23" s="824"/>
      <c r="K23" s="825"/>
      <c r="L23" s="828"/>
    </row>
    <row r="24" spans="1:12" s="116" customFormat="1" ht="15" customHeight="1">
      <c r="A24" s="35" t="s">
        <v>47</v>
      </c>
      <c r="B24" s="778">
        <v>1</v>
      </c>
      <c r="C24" s="778">
        <v>32</v>
      </c>
      <c r="D24" s="778">
        <v>1630</v>
      </c>
      <c r="E24" s="778">
        <v>107</v>
      </c>
      <c r="F24" s="778">
        <v>1639</v>
      </c>
      <c r="G24" s="43" t="s">
        <v>48</v>
      </c>
      <c r="H24" s="824"/>
      <c r="I24" s="824"/>
      <c r="J24" s="824"/>
      <c r="K24" s="825"/>
      <c r="L24" s="827"/>
    </row>
    <row r="25" spans="1:12" s="116" customFormat="1" ht="15" customHeight="1">
      <c r="A25" s="35" t="s">
        <v>49</v>
      </c>
      <c r="B25" s="778">
        <v>2</v>
      </c>
      <c r="C25" s="778">
        <v>46</v>
      </c>
      <c r="D25" s="778">
        <v>3114</v>
      </c>
      <c r="E25" s="778">
        <v>492</v>
      </c>
      <c r="F25" s="778">
        <v>3128</v>
      </c>
      <c r="G25" s="37" t="s">
        <v>50</v>
      </c>
      <c r="H25" s="824"/>
      <c r="I25" s="824"/>
      <c r="J25" s="824"/>
      <c r="K25" s="825"/>
      <c r="L25" s="828"/>
    </row>
    <row r="26" spans="1:12" s="116" customFormat="1" ht="15" customHeight="1">
      <c r="A26" s="35" t="s">
        <v>51</v>
      </c>
      <c r="B26" s="778">
        <v>0</v>
      </c>
      <c r="C26" s="778">
        <v>23</v>
      </c>
      <c r="D26" s="778">
        <v>1589</v>
      </c>
      <c r="E26" s="778">
        <v>275</v>
      </c>
      <c r="F26" s="778">
        <v>1588</v>
      </c>
      <c r="G26" s="43" t="s">
        <v>52</v>
      </c>
      <c r="H26" s="824"/>
      <c r="I26" s="824"/>
      <c r="J26" s="824"/>
      <c r="K26" s="825"/>
      <c r="L26" s="828"/>
    </row>
    <row r="27" spans="1:12" s="116" customFormat="1" ht="15" customHeight="1">
      <c r="A27" s="35" t="s">
        <v>53</v>
      </c>
      <c r="B27" s="778">
        <v>5</v>
      </c>
      <c r="C27" s="778">
        <v>121</v>
      </c>
      <c r="D27" s="778">
        <v>6661</v>
      </c>
      <c r="E27" s="778">
        <v>1447</v>
      </c>
      <c r="F27" s="778">
        <v>6687</v>
      </c>
      <c r="G27" s="43" t="s">
        <v>54</v>
      </c>
      <c r="H27" s="824"/>
      <c r="I27" s="824"/>
      <c r="J27" s="824"/>
      <c r="K27" s="825"/>
      <c r="L27" s="828"/>
    </row>
    <row r="28" spans="1:12" s="116" customFormat="1" ht="15" customHeight="1">
      <c r="A28" s="35" t="s">
        <v>55</v>
      </c>
      <c r="B28" s="778">
        <v>3</v>
      </c>
      <c r="C28" s="778">
        <v>65</v>
      </c>
      <c r="D28" s="778">
        <v>6901</v>
      </c>
      <c r="E28" s="778">
        <v>1258</v>
      </c>
      <c r="F28" s="778">
        <v>6895</v>
      </c>
      <c r="G28" s="43" t="s">
        <v>56</v>
      </c>
      <c r="H28" s="820"/>
      <c r="I28" s="820"/>
      <c r="J28" s="820"/>
      <c r="K28" s="821"/>
      <c r="L28" s="829"/>
    </row>
    <row r="29" spans="1:12" s="116" customFormat="1" ht="15" customHeight="1">
      <c r="A29" s="35" t="s">
        <v>57</v>
      </c>
      <c r="B29" s="778">
        <v>0</v>
      </c>
      <c r="C29" s="778">
        <v>34</v>
      </c>
      <c r="D29" s="778">
        <v>3539</v>
      </c>
      <c r="E29" s="778">
        <v>544</v>
      </c>
      <c r="F29" s="778">
        <v>3530</v>
      </c>
      <c r="G29" s="43" t="s">
        <v>58</v>
      </c>
      <c r="H29" s="820"/>
      <c r="I29" s="820"/>
      <c r="J29" s="820"/>
      <c r="K29" s="821"/>
      <c r="L29" s="829"/>
    </row>
    <row r="30" spans="1:12" s="116" customFormat="1" ht="15" customHeight="1">
      <c r="A30" s="27" t="s">
        <v>59</v>
      </c>
      <c r="B30" s="819">
        <f>B31+B32+B33+B34+B35+B36+B37+B38+B39</f>
        <v>21</v>
      </c>
      <c r="C30" s="819">
        <f t="shared" ref="C30:D30" si="6">C31+C32+C33+C34+C35+C36+C37+C38+C39</f>
        <v>1116</v>
      </c>
      <c r="D30" s="819">
        <f t="shared" si="6"/>
        <v>62536</v>
      </c>
      <c r="E30" s="819">
        <f t="shared" ref="E30" si="7">E31+E32+E33+E34+E35+E36+E37+E38+E39</f>
        <v>7744</v>
      </c>
      <c r="F30" s="819">
        <f t="shared" ref="F30" si="8">F31+F32+F33+F34+F35+F36+F37+F38+F39</f>
        <v>62617</v>
      </c>
      <c r="G30" s="29" t="s">
        <v>60</v>
      </c>
      <c r="H30" s="824"/>
      <c r="I30" s="824"/>
      <c r="J30" s="824"/>
      <c r="K30" s="825"/>
      <c r="L30" s="828"/>
    </row>
    <row r="31" spans="1:12" s="116" customFormat="1" ht="15" customHeight="1">
      <c r="A31" s="45" t="s">
        <v>61</v>
      </c>
      <c r="B31" s="778">
        <v>11</v>
      </c>
      <c r="C31" s="778">
        <v>209</v>
      </c>
      <c r="D31" s="778">
        <v>10689</v>
      </c>
      <c r="E31" s="778">
        <v>1165</v>
      </c>
      <c r="F31" s="778">
        <v>10740</v>
      </c>
      <c r="G31" s="37" t="s">
        <v>62</v>
      </c>
      <c r="I31" s="824"/>
      <c r="J31" s="824"/>
      <c r="K31" s="825"/>
      <c r="L31" s="828"/>
    </row>
    <row r="32" spans="1:12" s="116" customFormat="1" ht="15" customHeight="1">
      <c r="A32" s="46" t="s">
        <v>63</v>
      </c>
      <c r="B32" s="778">
        <v>1</v>
      </c>
      <c r="C32" s="778">
        <v>48</v>
      </c>
      <c r="D32" s="778">
        <v>3324</v>
      </c>
      <c r="E32" s="778">
        <v>710</v>
      </c>
      <c r="F32" s="778">
        <v>3204</v>
      </c>
      <c r="G32" s="37" t="s">
        <v>64</v>
      </c>
      <c r="H32" s="824"/>
      <c r="I32" s="824"/>
      <c r="J32" s="824"/>
      <c r="K32" s="825"/>
      <c r="L32" s="828"/>
    </row>
    <row r="33" spans="1:12" s="116" customFormat="1" ht="15" customHeight="1">
      <c r="A33" s="45" t="s">
        <v>65</v>
      </c>
      <c r="B33" s="778">
        <v>0</v>
      </c>
      <c r="C33" s="778">
        <v>31</v>
      </c>
      <c r="D33" s="778">
        <v>3051</v>
      </c>
      <c r="E33" s="778">
        <v>208</v>
      </c>
      <c r="F33" s="778">
        <v>3058</v>
      </c>
      <c r="G33" s="37" t="s">
        <v>66</v>
      </c>
      <c r="H33" s="824"/>
      <c r="I33" s="824"/>
      <c r="J33" s="824"/>
      <c r="K33" s="825"/>
      <c r="L33" s="830"/>
    </row>
    <row r="34" spans="1:12" s="116" customFormat="1" ht="15" customHeight="1">
      <c r="A34" s="35" t="s">
        <v>67</v>
      </c>
      <c r="B34" s="778">
        <v>6</v>
      </c>
      <c r="C34" s="778">
        <v>554</v>
      </c>
      <c r="D34" s="778">
        <v>24915</v>
      </c>
      <c r="E34" s="778">
        <v>3327</v>
      </c>
      <c r="F34" s="778">
        <v>25021</v>
      </c>
      <c r="G34" s="37" t="s">
        <v>68</v>
      </c>
      <c r="H34" s="824"/>
      <c r="I34" s="824"/>
      <c r="J34" s="824"/>
      <c r="K34" s="825"/>
      <c r="L34" s="830"/>
    </row>
    <row r="35" spans="1:12" s="116" customFormat="1" ht="15" customHeight="1">
      <c r="A35" s="46" t="s">
        <v>69</v>
      </c>
      <c r="B35" s="778">
        <v>0</v>
      </c>
      <c r="C35" s="778">
        <v>33</v>
      </c>
      <c r="D35" s="778">
        <v>2355</v>
      </c>
      <c r="E35" s="778">
        <v>408</v>
      </c>
      <c r="F35" s="778">
        <v>2367</v>
      </c>
      <c r="G35" s="37" t="s">
        <v>1349</v>
      </c>
      <c r="H35" s="824"/>
      <c r="I35" s="824"/>
      <c r="J35" s="824"/>
      <c r="K35" s="825"/>
      <c r="L35" s="828"/>
    </row>
    <row r="36" spans="1:12" s="116" customFormat="1" ht="15" customHeight="1">
      <c r="A36" s="35" t="s">
        <v>70</v>
      </c>
      <c r="B36" s="778">
        <v>0</v>
      </c>
      <c r="C36" s="778">
        <v>13</v>
      </c>
      <c r="D36" s="778">
        <v>3060</v>
      </c>
      <c r="E36" s="778">
        <v>299</v>
      </c>
      <c r="F36" s="778">
        <v>3052</v>
      </c>
      <c r="G36" s="37" t="s">
        <v>71</v>
      </c>
      <c r="H36" s="824"/>
      <c r="I36" s="824"/>
      <c r="J36" s="824"/>
      <c r="K36" s="825"/>
      <c r="L36" s="828"/>
    </row>
    <row r="37" spans="1:12" s="116" customFormat="1" ht="15" customHeight="1">
      <c r="A37" s="35" t="s">
        <v>72</v>
      </c>
      <c r="B37" s="778">
        <v>2</v>
      </c>
      <c r="C37" s="778">
        <v>61</v>
      </c>
      <c r="D37" s="778">
        <v>5909</v>
      </c>
      <c r="E37" s="778">
        <v>340</v>
      </c>
      <c r="F37" s="778">
        <v>5908</v>
      </c>
      <c r="G37" s="37" t="s">
        <v>73</v>
      </c>
      <c r="H37" s="824"/>
      <c r="I37" s="824"/>
      <c r="J37" s="824"/>
      <c r="K37" s="825"/>
      <c r="L37" s="828"/>
    </row>
    <row r="38" spans="1:12" s="116" customFormat="1" ht="15" customHeight="1">
      <c r="A38" s="35" t="s">
        <v>74</v>
      </c>
      <c r="B38" s="778">
        <v>1</v>
      </c>
      <c r="C38" s="778">
        <v>159</v>
      </c>
      <c r="D38" s="778">
        <v>8237</v>
      </c>
      <c r="E38" s="778">
        <v>1287</v>
      </c>
      <c r="F38" s="778">
        <v>8269</v>
      </c>
      <c r="G38" s="37" t="s">
        <v>75</v>
      </c>
      <c r="H38" s="824"/>
      <c r="I38" s="824"/>
      <c r="J38" s="824"/>
      <c r="K38" s="825"/>
      <c r="L38" s="828"/>
    </row>
    <row r="39" spans="1:12" s="116" customFormat="1" ht="15" customHeight="1">
      <c r="A39" s="35" t="s">
        <v>76</v>
      </c>
      <c r="B39" s="778">
        <v>0</v>
      </c>
      <c r="C39" s="778">
        <v>8</v>
      </c>
      <c r="D39" s="778">
        <v>996</v>
      </c>
      <c r="E39" s="778">
        <v>0</v>
      </c>
      <c r="F39" s="778">
        <v>998</v>
      </c>
      <c r="G39" s="37" t="s">
        <v>77</v>
      </c>
      <c r="H39" s="824"/>
      <c r="I39" s="824"/>
      <c r="J39" s="824"/>
      <c r="K39" s="825"/>
      <c r="L39" s="828"/>
    </row>
    <row r="40" spans="1:12" s="116" customFormat="1" ht="15" customHeight="1">
      <c r="A40" s="47" t="s">
        <v>78</v>
      </c>
      <c r="B40" s="819">
        <f>B41+B42+B43+B44+B45+B46+B47</f>
        <v>62</v>
      </c>
      <c r="C40" s="819">
        <f t="shared" ref="C40:D40" si="9">C41+C42+C43+C44+C45+C46+C47</f>
        <v>996</v>
      </c>
      <c r="D40" s="819">
        <f t="shared" si="9"/>
        <v>65392</v>
      </c>
      <c r="E40" s="819">
        <f t="shared" ref="E40" si="10">E41+E42+E43+E44+E45+E46+E47</f>
        <v>8958</v>
      </c>
      <c r="F40" s="819">
        <f t="shared" ref="F40" si="11">F41+F42+F43+F44+F45+F46+F47</f>
        <v>65502</v>
      </c>
      <c r="G40" s="29" t="s">
        <v>79</v>
      </c>
      <c r="H40" s="824"/>
      <c r="I40" s="824"/>
      <c r="J40" s="824"/>
      <c r="K40" s="825"/>
      <c r="L40" s="828"/>
    </row>
    <row r="41" spans="1:12" s="116" customFormat="1" ht="15" customHeight="1">
      <c r="A41" s="45" t="s">
        <v>80</v>
      </c>
      <c r="B41" s="778">
        <v>10</v>
      </c>
      <c r="C41" s="778">
        <v>311</v>
      </c>
      <c r="D41" s="778">
        <v>18172</v>
      </c>
      <c r="E41" s="778">
        <v>942</v>
      </c>
      <c r="F41" s="778">
        <v>18270</v>
      </c>
      <c r="G41" s="43" t="s">
        <v>81</v>
      </c>
      <c r="H41" s="820"/>
      <c r="I41" s="820"/>
      <c r="J41" s="820"/>
      <c r="K41" s="821"/>
      <c r="L41" s="829"/>
    </row>
    <row r="42" spans="1:12" s="116" customFormat="1" ht="15" customHeight="1">
      <c r="A42" s="45" t="s">
        <v>82</v>
      </c>
      <c r="B42" s="778">
        <v>1</v>
      </c>
      <c r="C42" s="778">
        <v>36</v>
      </c>
      <c r="D42" s="778">
        <v>4274</v>
      </c>
      <c r="E42" s="778">
        <v>492</v>
      </c>
      <c r="F42" s="778">
        <v>4291</v>
      </c>
      <c r="G42" s="37" t="s">
        <v>83</v>
      </c>
      <c r="H42" s="824"/>
      <c r="I42" s="824"/>
      <c r="J42" s="824"/>
      <c r="K42" s="825"/>
      <c r="L42" s="828"/>
    </row>
    <row r="43" spans="1:12" s="116" customFormat="1" ht="15" customHeight="1">
      <c r="A43" s="45" t="s">
        <v>84</v>
      </c>
      <c r="B43" s="778">
        <v>46</v>
      </c>
      <c r="C43" s="778">
        <v>495</v>
      </c>
      <c r="D43" s="778">
        <v>25003</v>
      </c>
      <c r="E43" s="778">
        <v>6299</v>
      </c>
      <c r="F43" s="778">
        <v>24987</v>
      </c>
      <c r="G43" s="37" t="s">
        <v>85</v>
      </c>
      <c r="H43" s="824"/>
      <c r="I43" s="824"/>
      <c r="J43" s="824"/>
      <c r="K43" s="825"/>
      <c r="L43" s="828"/>
    </row>
    <row r="44" spans="1:12" s="116" customFormat="1" ht="15" customHeight="1">
      <c r="A44" s="45" t="s">
        <v>86</v>
      </c>
      <c r="B44" s="778">
        <v>1</v>
      </c>
      <c r="C44" s="778">
        <v>40</v>
      </c>
      <c r="D44" s="778">
        <v>4983</v>
      </c>
      <c r="E44" s="778">
        <v>439</v>
      </c>
      <c r="F44" s="778">
        <v>5002</v>
      </c>
      <c r="G44" s="37" t="s">
        <v>87</v>
      </c>
      <c r="H44" s="824"/>
      <c r="I44" s="824"/>
      <c r="J44" s="824"/>
      <c r="K44" s="825"/>
      <c r="L44" s="826"/>
    </row>
    <row r="45" spans="1:12" s="116" customFormat="1" ht="15" customHeight="1">
      <c r="A45" s="45" t="s">
        <v>88</v>
      </c>
      <c r="B45" s="778">
        <v>3</v>
      </c>
      <c r="C45" s="778">
        <v>68</v>
      </c>
      <c r="D45" s="778">
        <v>6858</v>
      </c>
      <c r="E45" s="778">
        <v>437</v>
      </c>
      <c r="F45" s="778">
        <v>6835</v>
      </c>
      <c r="G45" s="43" t="s">
        <v>89</v>
      </c>
      <c r="H45" s="824"/>
      <c r="I45" s="824"/>
      <c r="J45" s="824"/>
      <c r="K45" s="825"/>
      <c r="L45" s="826"/>
    </row>
    <row r="46" spans="1:12" s="116" customFormat="1" ht="15" customHeight="1">
      <c r="A46" s="45" t="s">
        <v>90</v>
      </c>
      <c r="B46" s="778">
        <v>0</v>
      </c>
      <c r="C46" s="778">
        <v>26</v>
      </c>
      <c r="D46" s="778">
        <v>3934</v>
      </c>
      <c r="E46" s="778">
        <v>163</v>
      </c>
      <c r="F46" s="778">
        <v>3937</v>
      </c>
      <c r="G46" s="43" t="s">
        <v>91</v>
      </c>
      <c r="H46" s="824"/>
      <c r="I46" s="824"/>
      <c r="J46" s="824"/>
      <c r="K46" s="825"/>
      <c r="L46" s="830"/>
    </row>
    <row r="47" spans="1:12" s="116" customFormat="1" ht="15" customHeight="1">
      <c r="A47" s="45" t="s">
        <v>92</v>
      </c>
      <c r="B47" s="778">
        <v>1</v>
      </c>
      <c r="C47" s="778">
        <v>20</v>
      </c>
      <c r="D47" s="778">
        <v>2168</v>
      </c>
      <c r="E47" s="778">
        <v>186</v>
      </c>
      <c r="F47" s="778">
        <v>2180</v>
      </c>
      <c r="G47" s="37" t="s">
        <v>93</v>
      </c>
      <c r="H47" s="824"/>
      <c r="I47" s="824"/>
      <c r="J47" s="824"/>
      <c r="K47" s="825"/>
      <c r="L47" s="828"/>
    </row>
    <row r="48" spans="1:12" s="116" customFormat="1" ht="15" customHeight="1">
      <c r="A48" s="48" t="s">
        <v>94</v>
      </c>
      <c r="B48" s="819">
        <f>B49+B50+B51+B52+B53</f>
        <v>13</v>
      </c>
      <c r="C48" s="819">
        <f t="shared" ref="C48:D48" si="12">C49+C50+C51+C52+C53</f>
        <v>541</v>
      </c>
      <c r="D48" s="819">
        <f t="shared" si="12"/>
        <v>35116</v>
      </c>
      <c r="E48" s="819">
        <f t="shared" ref="E48" si="13">E49+E50+E51+E52+E53</f>
        <v>4374</v>
      </c>
      <c r="F48" s="819">
        <f t="shared" ref="F48" si="14">F49+F50+F51+F52+F53</f>
        <v>35227</v>
      </c>
      <c r="G48" s="29" t="s">
        <v>95</v>
      </c>
      <c r="H48" s="824"/>
      <c r="I48" s="824"/>
      <c r="J48" s="824"/>
      <c r="K48" s="825"/>
      <c r="L48" s="828"/>
    </row>
    <row r="49" spans="1:13" ht="15" customHeight="1">
      <c r="A49" s="35" t="s">
        <v>96</v>
      </c>
      <c r="B49" s="778">
        <v>5</v>
      </c>
      <c r="C49" s="778">
        <v>107</v>
      </c>
      <c r="D49" s="778">
        <v>5916</v>
      </c>
      <c r="E49" s="778">
        <v>469</v>
      </c>
      <c r="F49" s="778">
        <v>5940</v>
      </c>
      <c r="G49" s="37" t="s">
        <v>97</v>
      </c>
      <c r="H49" s="824"/>
      <c r="I49" s="824"/>
      <c r="J49" s="824"/>
      <c r="K49" s="825"/>
      <c r="L49" s="828"/>
      <c r="M49" s="116"/>
    </row>
    <row r="50" spans="1:13" ht="15" customHeight="1">
      <c r="A50" s="45" t="s">
        <v>98</v>
      </c>
      <c r="B50" s="778">
        <v>7</v>
      </c>
      <c r="C50" s="778">
        <v>218</v>
      </c>
      <c r="D50" s="778">
        <v>10544</v>
      </c>
      <c r="E50" s="778">
        <v>593</v>
      </c>
      <c r="F50" s="778">
        <v>10574</v>
      </c>
      <c r="G50" s="37" t="s">
        <v>99</v>
      </c>
      <c r="H50" s="824"/>
      <c r="I50" s="824"/>
      <c r="J50" s="824"/>
      <c r="K50" s="825"/>
      <c r="L50" s="828"/>
      <c r="M50" s="116"/>
    </row>
    <row r="51" spans="1:13" ht="15" customHeight="1">
      <c r="A51" s="45" t="s">
        <v>100</v>
      </c>
      <c r="B51" s="778">
        <v>1</v>
      </c>
      <c r="C51" s="778">
        <v>36</v>
      </c>
      <c r="D51" s="778">
        <v>5539</v>
      </c>
      <c r="E51" s="778">
        <v>28</v>
      </c>
      <c r="F51" s="778">
        <v>5569</v>
      </c>
      <c r="G51" s="37" t="s">
        <v>101</v>
      </c>
      <c r="H51" s="824"/>
      <c r="I51" s="824"/>
      <c r="J51" s="824"/>
      <c r="K51" s="825"/>
      <c r="L51" s="828"/>
      <c r="M51" s="116"/>
    </row>
    <row r="52" spans="1:13" ht="15" customHeight="1">
      <c r="A52" s="45" t="s">
        <v>102</v>
      </c>
      <c r="B52" s="778">
        <v>0</v>
      </c>
      <c r="C52" s="778">
        <v>71</v>
      </c>
      <c r="D52" s="778">
        <v>6096</v>
      </c>
      <c r="E52" s="778">
        <v>1459</v>
      </c>
      <c r="F52" s="778">
        <v>6114</v>
      </c>
      <c r="G52" s="37" t="s">
        <v>103</v>
      </c>
      <c r="M52" s="116"/>
    </row>
    <row r="53" spans="1:13" ht="15" customHeight="1">
      <c r="A53" s="45" t="s">
        <v>104</v>
      </c>
      <c r="B53" s="778">
        <v>0</v>
      </c>
      <c r="C53" s="778">
        <v>109</v>
      </c>
      <c r="D53" s="778">
        <v>7021</v>
      </c>
      <c r="E53" s="778">
        <v>1825</v>
      </c>
      <c r="F53" s="778">
        <v>7030</v>
      </c>
      <c r="G53" s="43" t="s">
        <v>105</v>
      </c>
      <c r="H53" s="824"/>
      <c r="I53" s="824"/>
      <c r="J53" s="824"/>
      <c r="K53" s="825"/>
      <c r="L53" s="828"/>
      <c r="M53" s="116"/>
    </row>
    <row r="54" spans="1:13" ht="12.75" customHeight="1">
      <c r="A54" s="14"/>
      <c r="B54" s="823"/>
      <c r="C54" s="831"/>
      <c r="D54" s="823"/>
      <c r="E54" s="832"/>
      <c r="F54" s="823"/>
      <c r="G54" s="514"/>
      <c r="M54" s="116"/>
    </row>
    <row r="55" spans="1:13" ht="11.1" customHeight="1">
      <c r="A55" s="14"/>
      <c r="B55" s="823"/>
      <c r="C55" s="831"/>
      <c r="D55" s="823"/>
      <c r="E55" s="832"/>
      <c r="F55" s="823"/>
      <c r="G55" s="514"/>
      <c r="H55" s="155"/>
      <c r="I55" s="155"/>
      <c r="J55" s="155"/>
      <c r="K55" s="155"/>
      <c r="L55" s="155"/>
      <c r="M55" s="116"/>
    </row>
    <row r="56" spans="1:13" ht="12.75" customHeight="1">
      <c r="A56" s="14"/>
      <c r="B56" s="823"/>
      <c r="C56" s="831"/>
      <c r="D56" s="823"/>
      <c r="E56" s="832"/>
      <c r="F56" s="823"/>
      <c r="G56" s="514"/>
      <c r="H56" s="155"/>
      <c r="I56" s="155"/>
      <c r="J56" s="155"/>
      <c r="K56" s="155"/>
      <c r="L56" s="155"/>
      <c r="M56" s="116"/>
    </row>
    <row r="57" spans="1:13" ht="12.75" customHeight="1">
      <c r="A57" s="14"/>
      <c r="B57" s="823"/>
      <c r="C57" s="831"/>
      <c r="D57" s="823"/>
      <c r="E57" s="832"/>
      <c r="F57" s="823"/>
      <c r="G57" s="514"/>
      <c r="H57" s="155"/>
      <c r="I57" s="155"/>
      <c r="J57" s="155"/>
      <c r="K57" s="155"/>
      <c r="L57" s="155"/>
      <c r="M57" s="116"/>
    </row>
    <row r="58" spans="1:13" ht="12.75" customHeight="1">
      <c r="A58" s="167"/>
      <c r="B58" s="802"/>
      <c r="C58" s="803"/>
      <c r="D58" s="121"/>
      <c r="E58" s="833"/>
      <c r="F58" s="802"/>
      <c r="H58" s="155"/>
      <c r="I58" s="155"/>
      <c r="J58" s="155"/>
      <c r="K58" s="155"/>
      <c r="L58" s="155"/>
      <c r="M58" s="116"/>
    </row>
    <row r="59" spans="1:13" ht="12.75" customHeight="1">
      <c r="A59" s="155"/>
      <c r="G59" s="155"/>
      <c r="H59" s="155"/>
      <c r="I59" s="155"/>
      <c r="J59" s="155"/>
      <c r="K59" s="155"/>
      <c r="L59" s="155"/>
      <c r="M59" s="116"/>
    </row>
    <row r="60" spans="1:13" ht="12.75" customHeight="1">
      <c r="A60" s="155"/>
      <c r="G60" s="155"/>
      <c r="H60" s="155"/>
      <c r="I60" s="155"/>
      <c r="J60" s="155"/>
      <c r="K60" s="155"/>
      <c r="L60" s="155"/>
      <c r="M60" s="116"/>
    </row>
    <row r="61" spans="1:13" ht="12.75" customHeight="1">
      <c r="A61" s="155"/>
      <c r="B61" s="155"/>
      <c r="C61" s="836"/>
      <c r="D61" s="160"/>
      <c r="E61" s="804"/>
      <c r="F61" s="155"/>
      <c r="G61" s="155"/>
      <c r="H61" s="155"/>
      <c r="I61" s="155"/>
      <c r="J61" s="155"/>
      <c r="K61" s="155"/>
      <c r="L61" s="155"/>
      <c r="M61" s="116"/>
    </row>
    <row r="62" spans="1:13" ht="17.100000000000001" customHeight="1">
      <c r="A62" s="155"/>
      <c r="B62" s="155"/>
      <c r="C62" s="836"/>
      <c r="D62" s="160"/>
      <c r="E62" s="804"/>
      <c r="F62" s="155"/>
      <c r="G62" s="155"/>
      <c r="M62" s="116"/>
    </row>
    <row r="63" spans="1:13" ht="17.100000000000001" customHeight="1">
      <c r="A63" s="155"/>
      <c r="B63" s="155"/>
      <c r="C63" s="836"/>
      <c r="D63" s="160"/>
      <c r="E63" s="804"/>
      <c r="F63" s="155"/>
      <c r="G63" s="155"/>
      <c r="M63" s="116"/>
    </row>
    <row r="74" spans="1:7" ht="22.5">
      <c r="A74" s="113" t="s">
        <v>0</v>
      </c>
      <c r="B74" s="162"/>
      <c r="C74" s="162"/>
      <c r="D74" s="837"/>
      <c r="E74" s="162"/>
      <c r="F74" s="838"/>
      <c r="G74" s="115" t="s">
        <v>1</v>
      </c>
    </row>
    <row r="75" spans="1:7">
      <c r="A75" s="167"/>
      <c r="B75" s="162"/>
      <c r="C75" s="162"/>
      <c r="D75" s="837"/>
      <c r="E75" s="162"/>
    </row>
    <row r="76" spans="1:7" ht="20.25">
      <c r="A76" s="800" t="s">
        <v>736</v>
      </c>
      <c r="B76" s="166"/>
      <c r="C76" s="798"/>
      <c r="D76" s="162"/>
      <c r="E76" s="801"/>
      <c r="F76" s="1011" t="s">
        <v>755</v>
      </c>
      <c r="G76" s="1011"/>
    </row>
    <row r="77" spans="1:7" ht="20.25">
      <c r="A77" s="117" t="s">
        <v>738</v>
      </c>
      <c r="B77" s="162"/>
      <c r="C77" s="162"/>
      <c r="D77" s="839"/>
      <c r="E77" s="1012" t="s">
        <v>756</v>
      </c>
      <c r="F77" s="1012"/>
      <c r="G77" s="1012"/>
    </row>
    <row r="78" spans="1:7" ht="20.25">
      <c r="A78" s="120" t="s">
        <v>757</v>
      </c>
      <c r="B78" s="121"/>
      <c r="C78" s="121"/>
      <c r="D78" s="839"/>
      <c r="E78" s="160"/>
      <c r="F78" s="840"/>
      <c r="G78" s="841"/>
    </row>
    <row r="79" spans="1:7" ht="20.25">
      <c r="A79" s="120"/>
      <c r="B79" s="114"/>
      <c r="C79" s="121"/>
      <c r="D79" s="839"/>
      <c r="E79" s="160"/>
      <c r="F79" s="840"/>
      <c r="G79" s="841"/>
    </row>
    <row r="80" spans="1:7">
      <c r="A80" s="806" t="s">
        <v>799</v>
      </c>
      <c r="B80" s="807" t="s">
        <v>741</v>
      </c>
      <c r="C80" s="808" t="s">
        <v>810</v>
      </c>
      <c r="D80" s="809" t="s">
        <v>742</v>
      </c>
      <c r="E80" s="810"/>
      <c r="F80" s="807" t="s">
        <v>743</v>
      </c>
      <c r="G80" s="172" t="s">
        <v>809</v>
      </c>
    </row>
    <row r="81" spans="1:7">
      <c r="A81" s="125"/>
      <c r="B81" s="128" t="s">
        <v>744</v>
      </c>
      <c r="C81" s="811" t="s">
        <v>745</v>
      </c>
      <c r="D81" s="842" t="s">
        <v>746</v>
      </c>
      <c r="E81" s="809" t="s">
        <v>747</v>
      </c>
      <c r="F81" s="20" t="s">
        <v>212</v>
      </c>
      <c r="G81" s="19"/>
    </row>
    <row r="82" spans="1:7">
      <c r="A82" s="125"/>
      <c r="B82" s="20" t="s">
        <v>748</v>
      </c>
      <c r="C82" s="817"/>
      <c r="D82" s="28" t="s">
        <v>758</v>
      </c>
      <c r="E82" s="809" t="s">
        <v>750</v>
      </c>
      <c r="F82" s="130"/>
      <c r="G82" s="125"/>
    </row>
    <row r="83" spans="1:7">
      <c r="A83" s="125"/>
      <c r="B83" s="20" t="s">
        <v>751</v>
      </c>
      <c r="C83" s="817" t="s">
        <v>752</v>
      </c>
      <c r="D83" s="843" t="s">
        <v>753</v>
      </c>
      <c r="E83" s="128" t="s">
        <v>754</v>
      </c>
      <c r="F83" s="20" t="s">
        <v>335</v>
      </c>
      <c r="G83" s="20"/>
    </row>
    <row r="84" spans="1:7">
      <c r="A84" s="21"/>
      <c r="B84" s="128"/>
      <c r="C84" s="818"/>
      <c r="D84" s="302"/>
      <c r="E84" s="818"/>
      <c r="F84" s="20"/>
      <c r="G84" s="21"/>
    </row>
    <row r="85" spans="1:7" ht="15.75">
      <c r="A85" s="47" t="s">
        <v>108</v>
      </c>
      <c r="B85" s="175">
        <f>B86+B87+B88+B89+B90+B91+B92+B93+B94+B95+B96+B97+B98+B99+B100+B101</f>
        <v>27</v>
      </c>
      <c r="C85" s="175">
        <f t="shared" ref="C85:D85" si="15">C86+C87+C88+C89+C90+C91+C92+C93+C94+C95+C96+C97+C98+C99+C100+C101</f>
        <v>1000</v>
      </c>
      <c r="D85" s="175">
        <f t="shared" si="15"/>
        <v>80062</v>
      </c>
      <c r="E85" s="175">
        <f t="shared" ref="E85" si="16">E86+E87+E88+E89+E90+E91+E92+E93+E94+E95+E96+E97+E98+E99+E100+E101</f>
        <v>12518</v>
      </c>
      <c r="F85" s="175">
        <f t="shared" ref="F85" si="17">F86+F87+F88+F89+F90+F91+F92+F93+F94+F95+F96+F97+F98+F99+F100+F101</f>
        <v>79996</v>
      </c>
      <c r="G85" s="73" t="s">
        <v>109</v>
      </c>
    </row>
    <row r="86" spans="1:7">
      <c r="A86" s="74" t="s">
        <v>110</v>
      </c>
      <c r="B86" s="778">
        <v>1</v>
      </c>
      <c r="C86" s="778">
        <v>14</v>
      </c>
      <c r="D86" s="778">
        <v>1627</v>
      </c>
      <c r="E86" s="778">
        <v>87</v>
      </c>
      <c r="F86" s="778">
        <v>1639</v>
      </c>
      <c r="G86" s="75" t="s">
        <v>111</v>
      </c>
    </row>
    <row r="87" spans="1:7">
      <c r="A87" s="74" t="s">
        <v>112</v>
      </c>
      <c r="B87" s="778">
        <v>0</v>
      </c>
      <c r="C87" s="778">
        <v>42</v>
      </c>
      <c r="D87" s="778">
        <v>3933</v>
      </c>
      <c r="E87" s="778">
        <v>195</v>
      </c>
      <c r="F87" s="778">
        <v>3955</v>
      </c>
      <c r="G87" s="75" t="s">
        <v>113</v>
      </c>
    </row>
    <row r="88" spans="1:7" ht="15">
      <c r="A88" s="74" t="s">
        <v>114</v>
      </c>
      <c r="B88" s="778">
        <v>2</v>
      </c>
      <c r="C88" s="778">
        <v>302</v>
      </c>
      <c r="D88" s="778">
        <v>9994</v>
      </c>
      <c r="E88" s="778">
        <v>4386</v>
      </c>
      <c r="F88" s="778">
        <v>10262</v>
      </c>
      <c r="G88" s="76" t="s">
        <v>115</v>
      </c>
    </row>
    <row r="89" spans="1:7">
      <c r="A89" s="74" t="s">
        <v>116</v>
      </c>
      <c r="B89" s="778">
        <v>0</v>
      </c>
      <c r="C89" s="778">
        <v>9</v>
      </c>
      <c r="D89" s="778">
        <v>1915</v>
      </c>
      <c r="E89" s="778">
        <v>24</v>
      </c>
      <c r="F89" s="778">
        <v>1915</v>
      </c>
      <c r="G89" s="75" t="s">
        <v>117</v>
      </c>
    </row>
    <row r="90" spans="1:7">
      <c r="A90" s="74" t="s">
        <v>118</v>
      </c>
      <c r="B90" s="778">
        <v>0</v>
      </c>
      <c r="C90" s="778">
        <v>20</v>
      </c>
      <c r="D90" s="778">
        <v>4083</v>
      </c>
      <c r="E90" s="778">
        <v>1675</v>
      </c>
      <c r="F90" s="778">
        <v>4076</v>
      </c>
      <c r="G90" s="75" t="s">
        <v>119</v>
      </c>
    </row>
    <row r="91" spans="1:7">
      <c r="A91" s="74" t="s">
        <v>120</v>
      </c>
      <c r="B91" s="778">
        <v>0</v>
      </c>
      <c r="C91" s="778">
        <v>1</v>
      </c>
      <c r="D91" s="778">
        <v>3279</v>
      </c>
      <c r="E91" s="778">
        <v>397</v>
      </c>
      <c r="F91" s="778">
        <v>3274</v>
      </c>
      <c r="G91" s="75" t="s">
        <v>121</v>
      </c>
    </row>
    <row r="92" spans="1:7">
      <c r="A92" s="74" t="s">
        <v>122</v>
      </c>
      <c r="B92" s="778">
        <v>1</v>
      </c>
      <c r="C92" s="778">
        <v>9</v>
      </c>
      <c r="D92" s="778">
        <v>2355</v>
      </c>
      <c r="E92" s="778">
        <v>274</v>
      </c>
      <c r="F92" s="778">
        <v>2361</v>
      </c>
      <c r="G92" s="75" t="s">
        <v>123</v>
      </c>
    </row>
    <row r="93" spans="1:7">
      <c r="A93" s="74" t="s">
        <v>124</v>
      </c>
      <c r="B93" s="778">
        <v>0</v>
      </c>
      <c r="C93" s="778">
        <v>20</v>
      </c>
      <c r="D93" s="778">
        <v>3368</v>
      </c>
      <c r="E93" s="778">
        <v>651</v>
      </c>
      <c r="F93" s="778">
        <v>3375</v>
      </c>
      <c r="G93" s="75" t="s">
        <v>125</v>
      </c>
    </row>
    <row r="94" spans="1:7">
      <c r="A94" s="74" t="s">
        <v>126</v>
      </c>
      <c r="B94" s="778">
        <v>0</v>
      </c>
      <c r="C94" s="778">
        <v>26</v>
      </c>
      <c r="D94" s="778">
        <v>1790</v>
      </c>
      <c r="E94" s="778">
        <v>469</v>
      </c>
      <c r="F94" s="778">
        <v>1789</v>
      </c>
      <c r="G94" s="75" t="s">
        <v>127</v>
      </c>
    </row>
    <row r="95" spans="1:7">
      <c r="A95" s="74" t="s">
        <v>1353</v>
      </c>
      <c r="B95" s="778">
        <v>1</v>
      </c>
      <c r="C95" s="778">
        <v>28</v>
      </c>
      <c r="D95" s="778">
        <v>5092</v>
      </c>
      <c r="E95" s="778">
        <v>1141</v>
      </c>
      <c r="F95" s="778">
        <v>5055</v>
      </c>
      <c r="G95" s="75" t="s">
        <v>1352</v>
      </c>
    </row>
    <row r="96" spans="1:7">
      <c r="A96" s="74" t="s">
        <v>130</v>
      </c>
      <c r="B96" s="778">
        <v>11</v>
      </c>
      <c r="C96" s="778">
        <v>245</v>
      </c>
      <c r="D96" s="778">
        <v>14410</v>
      </c>
      <c r="E96" s="778">
        <v>1237</v>
      </c>
      <c r="F96" s="778">
        <v>14423</v>
      </c>
      <c r="G96" s="75" t="s">
        <v>131</v>
      </c>
    </row>
    <row r="97" spans="1:7">
      <c r="A97" s="74" t="s">
        <v>132</v>
      </c>
      <c r="B97" s="778">
        <v>0</v>
      </c>
      <c r="C97" s="778">
        <v>2</v>
      </c>
      <c r="D97" s="778">
        <v>398</v>
      </c>
      <c r="E97" s="778">
        <v>0</v>
      </c>
      <c r="F97" s="778">
        <v>391</v>
      </c>
      <c r="G97" s="75" t="s">
        <v>133</v>
      </c>
    </row>
    <row r="98" spans="1:7">
      <c r="A98" s="74" t="s">
        <v>134</v>
      </c>
      <c r="B98" s="778">
        <v>0</v>
      </c>
      <c r="C98" s="778">
        <v>28</v>
      </c>
      <c r="D98" s="778">
        <v>4050</v>
      </c>
      <c r="E98" s="778">
        <v>289</v>
      </c>
      <c r="F98" s="778">
        <v>4050</v>
      </c>
      <c r="G98" s="75" t="s">
        <v>135</v>
      </c>
    </row>
    <row r="99" spans="1:7">
      <c r="A99" s="74" t="s">
        <v>136</v>
      </c>
      <c r="B99" s="778">
        <v>0</v>
      </c>
      <c r="C99" s="778">
        <v>3</v>
      </c>
      <c r="D99" s="778">
        <v>5146</v>
      </c>
      <c r="E99" s="778">
        <v>336</v>
      </c>
      <c r="F99" s="778">
        <v>4558</v>
      </c>
      <c r="G99" s="75" t="s">
        <v>137</v>
      </c>
    </row>
    <row r="100" spans="1:7">
      <c r="A100" s="74" t="s">
        <v>138</v>
      </c>
      <c r="B100" s="778">
        <v>7</v>
      </c>
      <c r="C100" s="778">
        <v>201</v>
      </c>
      <c r="D100" s="778">
        <v>11538</v>
      </c>
      <c r="E100" s="778">
        <v>1204</v>
      </c>
      <c r="F100" s="778">
        <v>11739</v>
      </c>
      <c r="G100" s="75" t="s">
        <v>139</v>
      </c>
    </row>
    <row r="101" spans="1:7">
      <c r="A101" s="74" t="s">
        <v>140</v>
      </c>
      <c r="B101" s="778">
        <v>4</v>
      </c>
      <c r="C101" s="778">
        <v>50</v>
      </c>
      <c r="D101" s="778">
        <v>7084</v>
      </c>
      <c r="E101" s="778">
        <v>153</v>
      </c>
      <c r="F101" s="778">
        <v>7134</v>
      </c>
      <c r="G101" s="75" t="s">
        <v>141</v>
      </c>
    </row>
    <row r="102" spans="1:7" ht="14.25">
      <c r="A102" s="48" t="s">
        <v>142</v>
      </c>
      <c r="B102" s="175">
        <f>B103+B104+B105+B106+B107+B108+B109+B110</f>
        <v>27</v>
      </c>
      <c r="C102" s="175">
        <f t="shared" ref="C102:D102" si="18">C103+C104+C105+C106+C107+C108+C109+C110</f>
        <v>824</v>
      </c>
      <c r="D102" s="175">
        <f t="shared" si="18"/>
        <v>76580</v>
      </c>
      <c r="E102" s="175">
        <f t="shared" ref="E102" si="19">E103+E104+E105+E106+E107+E108+E109+E110</f>
        <v>7963</v>
      </c>
      <c r="F102" s="175">
        <f t="shared" ref="F102" si="20">F103+F104+F105+F106+F107+F108+F109+F110</f>
        <v>77067</v>
      </c>
      <c r="G102" s="77" t="s">
        <v>143</v>
      </c>
    </row>
    <row r="103" spans="1:7">
      <c r="A103" s="218" t="s">
        <v>144</v>
      </c>
      <c r="B103" s="778">
        <v>0</v>
      </c>
      <c r="C103" s="778">
        <v>41</v>
      </c>
      <c r="D103" s="778">
        <v>6423</v>
      </c>
      <c r="E103" s="778">
        <v>219</v>
      </c>
      <c r="F103" s="778">
        <v>6445</v>
      </c>
      <c r="G103" s="75" t="s">
        <v>145</v>
      </c>
    </row>
    <row r="104" spans="1:7">
      <c r="A104" s="218" t="s">
        <v>146</v>
      </c>
      <c r="B104" s="778">
        <v>0</v>
      </c>
      <c r="C104" s="778">
        <v>49</v>
      </c>
      <c r="D104" s="778">
        <v>3108</v>
      </c>
      <c r="E104" s="778">
        <v>160</v>
      </c>
      <c r="F104" s="778">
        <v>3133</v>
      </c>
      <c r="G104" s="75" t="s">
        <v>147</v>
      </c>
    </row>
    <row r="105" spans="1:7">
      <c r="A105" s="218" t="s">
        <v>148</v>
      </c>
      <c r="B105" s="778">
        <v>4</v>
      </c>
      <c r="C105" s="778">
        <v>107</v>
      </c>
      <c r="D105" s="778">
        <v>13052</v>
      </c>
      <c r="E105" s="778">
        <v>610</v>
      </c>
      <c r="F105" s="778">
        <v>13159</v>
      </c>
      <c r="G105" s="75" t="s">
        <v>149</v>
      </c>
    </row>
    <row r="106" spans="1:7">
      <c r="A106" s="218" t="s">
        <v>150</v>
      </c>
      <c r="B106" s="778">
        <v>1</v>
      </c>
      <c r="C106" s="778">
        <v>105</v>
      </c>
      <c r="D106" s="778">
        <v>7447</v>
      </c>
      <c r="E106" s="778">
        <v>1086</v>
      </c>
      <c r="F106" s="778">
        <v>7464</v>
      </c>
      <c r="G106" s="75" t="s">
        <v>151</v>
      </c>
    </row>
    <row r="107" spans="1:7">
      <c r="A107" s="218" t="s">
        <v>152</v>
      </c>
      <c r="B107" s="778">
        <v>16</v>
      </c>
      <c r="C107" s="778">
        <v>308</v>
      </c>
      <c r="D107" s="778">
        <v>27479</v>
      </c>
      <c r="E107" s="778">
        <v>4451</v>
      </c>
      <c r="F107" s="778">
        <v>27686</v>
      </c>
      <c r="G107" s="75" t="s">
        <v>153</v>
      </c>
    </row>
    <row r="108" spans="1:7">
      <c r="A108" s="218" t="s">
        <v>154</v>
      </c>
      <c r="B108" s="778">
        <v>0</v>
      </c>
      <c r="C108" s="778">
        <v>33</v>
      </c>
      <c r="D108" s="778">
        <v>3791</v>
      </c>
      <c r="E108" s="778">
        <v>346</v>
      </c>
      <c r="F108" s="778">
        <v>3789</v>
      </c>
      <c r="G108" s="75" t="s">
        <v>155</v>
      </c>
    </row>
    <row r="109" spans="1:7">
      <c r="A109" s="218" t="s">
        <v>156</v>
      </c>
      <c r="B109" s="778">
        <v>4</v>
      </c>
      <c r="C109" s="778">
        <v>146</v>
      </c>
      <c r="D109" s="778">
        <v>12196</v>
      </c>
      <c r="E109" s="778">
        <v>1079</v>
      </c>
      <c r="F109" s="778">
        <v>12312</v>
      </c>
      <c r="G109" s="75" t="s">
        <v>1350</v>
      </c>
    </row>
    <row r="110" spans="1:7">
      <c r="A110" s="218" t="s">
        <v>157</v>
      </c>
      <c r="B110" s="778">
        <v>2</v>
      </c>
      <c r="C110" s="778">
        <v>35</v>
      </c>
      <c r="D110" s="778">
        <v>3084</v>
      </c>
      <c r="E110" s="778">
        <v>12</v>
      </c>
      <c r="F110" s="778">
        <v>3079</v>
      </c>
      <c r="G110" s="75" t="s">
        <v>158</v>
      </c>
    </row>
    <row r="111" spans="1:7" ht="15.75">
      <c r="A111" s="48" t="s">
        <v>159</v>
      </c>
      <c r="B111" s="175">
        <f>B112+B113+B114+B115+B116</f>
        <v>5</v>
      </c>
      <c r="C111" s="175">
        <f t="shared" ref="C111:D111" si="21">C112+C113+C114+C115+C116</f>
        <v>508</v>
      </c>
      <c r="D111" s="175">
        <f t="shared" si="21"/>
        <v>25612</v>
      </c>
      <c r="E111" s="175">
        <f t="shared" ref="E111" si="22">E112+E113+E114+E115+E116</f>
        <v>3068</v>
      </c>
      <c r="F111" s="175">
        <f t="shared" ref="F111" si="23">F112+F113+F114+F115+F116</f>
        <v>25831</v>
      </c>
      <c r="G111" s="73" t="s">
        <v>160</v>
      </c>
    </row>
    <row r="112" spans="1:7">
      <c r="A112" s="218" t="s">
        <v>161</v>
      </c>
      <c r="B112" s="778">
        <v>2</v>
      </c>
      <c r="C112" s="778">
        <v>112</v>
      </c>
      <c r="D112" s="778">
        <v>8233</v>
      </c>
      <c r="E112" s="778">
        <v>1399</v>
      </c>
      <c r="F112" s="778">
        <v>8225</v>
      </c>
      <c r="G112" s="75" t="s">
        <v>162</v>
      </c>
    </row>
    <row r="113" spans="1:7">
      <c r="A113" s="218" t="s">
        <v>163</v>
      </c>
      <c r="B113" s="778">
        <v>3</v>
      </c>
      <c r="C113" s="778">
        <v>76</v>
      </c>
      <c r="D113" s="778">
        <v>4371</v>
      </c>
      <c r="E113" s="778">
        <v>253</v>
      </c>
      <c r="F113" s="778">
        <v>4439</v>
      </c>
      <c r="G113" s="75" t="s">
        <v>164</v>
      </c>
    </row>
    <row r="114" spans="1:7">
      <c r="A114" s="218" t="s">
        <v>165</v>
      </c>
      <c r="B114" s="778">
        <v>0</v>
      </c>
      <c r="C114" s="778">
        <v>130</v>
      </c>
      <c r="D114" s="778">
        <v>4937</v>
      </c>
      <c r="E114" s="778">
        <v>541</v>
      </c>
      <c r="F114" s="778">
        <v>4979</v>
      </c>
      <c r="G114" s="75" t="s">
        <v>166</v>
      </c>
    </row>
    <row r="115" spans="1:7">
      <c r="A115" s="218" t="s">
        <v>167</v>
      </c>
      <c r="B115" s="778">
        <v>0</v>
      </c>
      <c r="C115" s="778">
        <v>78</v>
      </c>
      <c r="D115" s="778">
        <v>4203</v>
      </c>
      <c r="E115" s="778">
        <v>414</v>
      </c>
      <c r="F115" s="778">
        <v>4254</v>
      </c>
      <c r="G115" s="75" t="s">
        <v>168</v>
      </c>
    </row>
    <row r="116" spans="1:7">
      <c r="A116" s="218" t="s">
        <v>169</v>
      </c>
      <c r="B116" s="778">
        <v>0</v>
      </c>
      <c r="C116" s="778">
        <v>112</v>
      </c>
      <c r="D116" s="778">
        <v>3868</v>
      </c>
      <c r="E116" s="778">
        <v>461</v>
      </c>
      <c r="F116" s="778">
        <v>3934</v>
      </c>
      <c r="G116" s="75" t="s">
        <v>170</v>
      </c>
    </row>
    <row r="117" spans="1:7" ht="14.25">
      <c r="A117" s="48" t="s">
        <v>171</v>
      </c>
      <c r="B117" s="819">
        <f>B118+B119+B120+B121+B122+B123</f>
        <v>46</v>
      </c>
      <c r="C117" s="819">
        <f t="shared" ref="C117:D117" si="24">C118+C119+C120+C121+C122+C123</f>
        <v>716</v>
      </c>
      <c r="D117" s="819">
        <f t="shared" si="24"/>
        <v>37376</v>
      </c>
      <c r="E117" s="819">
        <f t="shared" ref="E117" si="25">E118+E119+E120+E121+E122+E123</f>
        <v>6076</v>
      </c>
      <c r="F117" s="819">
        <f t="shared" ref="F117" si="26">F118+F119+F120+F121+F122+F123</f>
        <v>37811</v>
      </c>
      <c r="G117" s="77" t="s">
        <v>172</v>
      </c>
    </row>
    <row r="118" spans="1:7">
      <c r="A118" s="218" t="s">
        <v>173</v>
      </c>
      <c r="B118" s="778">
        <v>35</v>
      </c>
      <c r="C118" s="778">
        <v>233</v>
      </c>
      <c r="D118" s="778">
        <v>8388</v>
      </c>
      <c r="E118" s="778">
        <v>1293</v>
      </c>
      <c r="F118" s="778">
        <v>8513</v>
      </c>
      <c r="G118" s="75" t="s">
        <v>174</v>
      </c>
    </row>
    <row r="119" spans="1:7">
      <c r="A119" s="218" t="s">
        <v>175</v>
      </c>
      <c r="B119" s="778">
        <v>2</v>
      </c>
      <c r="C119" s="778">
        <v>54</v>
      </c>
      <c r="D119" s="778">
        <v>5004</v>
      </c>
      <c r="E119" s="778">
        <v>712</v>
      </c>
      <c r="F119" s="778">
        <v>5035</v>
      </c>
      <c r="G119" s="75" t="s">
        <v>176</v>
      </c>
    </row>
    <row r="120" spans="1:7">
      <c r="A120" s="218" t="s">
        <v>177</v>
      </c>
      <c r="B120" s="778">
        <v>1</v>
      </c>
      <c r="C120" s="778">
        <v>94</v>
      </c>
      <c r="D120" s="778">
        <v>6989</v>
      </c>
      <c r="E120" s="778">
        <v>1217</v>
      </c>
      <c r="F120" s="778">
        <v>7007</v>
      </c>
      <c r="G120" s="75" t="s">
        <v>178</v>
      </c>
    </row>
    <row r="121" spans="1:7">
      <c r="A121" s="218" t="s">
        <v>179</v>
      </c>
      <c r="B121" s="778">
        <v>3</v>
      </c>
      <c r="C121" s="778">
        <v>255</v>
      </c>
      <c r="D121" s="778">
        <v>13022</v>
      </c>
      <c r="E121" s="778">
        <v>1780</v>
      </c>
      <c r="F121" s="778">
        <v>13254</v>
      </c>
      <c r="G121" s="75" t="s">
        <v>180</v>
      </c>
    </row>
    <row r="122" spans="1:7">
      <c r="A122" s="218" t="s">
        <v>181</v>
      </c>
      <c r="B122" s="778">
        <v>4</v>
      </c>
      <c r="C122" s="778">
        <v>49</v>
      </c>
      <c r="D122" s="778">
        <v>1820</v>
      </c>
      <c r="E122" s="778">
        <v>412</v>
      </c>
      <c r="F122" s="778">
        <v>1859</v>
      </c>
      <c r="G122" s="75" t="s">
        <v>182</v>
      </c>
    </row>
    <row r="123" spans="1:7">
      <c r="A123" s="218" t="s">
        <v>183</v>
      </c>
      <c r="B123" s="778">
        <v>1</v>
      </c>
      <c r="C123" s="778">
        <v>31</v>
      </c>
      <c r="D123" s="778">
        <v>2153</v>
      </c>
      <c r="E123" s="778">
        <v>662</v>
      </c>
      <c r="F123" s="778">
        <v>2143</v>
      </c>
      <c r="G123" s="75" t="s">
        <v>184</v>
      </c>
    </row>
    <row r="124" spans="1:7" ht="14.25">
      <c r="A124" s="27" t="s">
        <v>185</v>
      </c>
      <c r="B124" s="819">
        <f>B125+B126+B127+B128</f>
        <v>1</v>
      </c>
      <c r="C124" s="819">
        <f t="shared" ref="C124:D124" si="27">C125+C126+C127+C128</f>
        <v>103</v>
      </c>
      <c r="D124" s="819">
        <f t="shared" si="27"/>
        <v>7106</v>
      </c>
      <c r="E124" s="819">
        <f t="shared" ref="E124" si="28">E125+E126+E127+E128</f>
        <v>1696</v>
      </c>
      <c r="F124" s="819">
        <f t="shared" ref="F124" si="29">F125+F126+F127+F128</f>
        <v>7128</v>
      </c>
      <c r="G124" s="77" t="s">
        <v>186</v>
      </c>
    </row>
    <row r="125" spans="1:7">
      <c r="A125" s="218" t="s">
        <v>187</v>
      </c>
      <c r="B125" s="778">
        <v>0</v>
      </c>
      <c r="C125" s="778">
        <v>5</v>
      </c>
      <c r="D125" s="778">
        <v>350</v>
      </c>
      <c r="E125" s="778">
        <v>80</v>
      </c>
      <c r="F125" s="778">
        <v>353</v>
      </c>
      <c r="G125" s="75" t="s">
        <v>188</v>
      </c>
    </row>
    <row r="126" spans="1:7">
      <c r="A126" s="218" t="s">
        <v>189</v>
      </c>
      <c r="B126" s="778">
        <v>1</v>
      </c>
      <c r="C126" s="778">
        <v>61</v>
      </c>
      <c r="D126" s="778">
        <v>3911</v>
      </c>
      <c r="E126" s="778">
        <v>1109</v>
      </c>
      <c r="F126" s="778">
        <v>3918</v>
      </c>
      <c r="G126" s="75" t="s">
        <v>190</v>
      </c>
    </row>
    <row r="127" spans="1:7">
      <c r="A127" s="218" t="s">
        <v>191</v>
      </c>
      <c r="B127" s="778">
        <v>0</v>
      </c>
      <c r="C127" s="778">
        <v>19</v>
      </c>
      <c r="D127" s="778">
        <v>1371</v>
      </c>
      <c r="E127" s="778">
        <v>311</v>
      </c>
      <c r="F127" s="778">
        <v>1376</v>
      </c>
      <c r="G127" s="75" t="s">
        <v>192</v>
      </c>
    </row>
    <row r="128" spans="1:7">
      <c r="A128" s="218" t="s">
        <v>193</v>
      </c>
      <c r="B128" s="778">
        <v>0</v>
      </c>
      <c r="C128" s="778">
        <v>18</v>
      </c>
      <c r="D128" s="778">
        <v>1474</v>
      </c>
      <c r="E128" s="778">
        <v>196</v>
      </c>
      <c r="F128" s="778">
        <v>1481</v>
      </c>
      <c r="G128" s="75" t="s">
        <v>194</v>
      </c>
    </row>
    <row r="129" spans="1:13" ht="14.25">
      <c r="A129" s="47" t="s">
        <v>195</v>
      </c>
      <c r="B129" s="819">
        <f>B130+B131+B132+B133</f>
        <v>1</v>
      </c>
      <c r="C129" s="819">
        <f t="shared" ref="C129:D129" si="30">C130+C131+C132+C133</f>
        <v>131</v>
      </c>
      <c r="D129" s="819">
        <f t="shared" si="30"/>
        <v>7017</v>
      </c>
      <c r="E129" s="819">
        <f t="shared" ref="E129" si="31">E130+E131+E132+E133</f>
        <v>1565</v>
      </c>
      <c r="F129" s="819">
        <f t="shared" ref="F129" si="32">F130+F131+F132+F133</f>
        <v>7044</v>
      </c>
      <c r="G129" s="77" t="s">
        <v>196</v>
      </c>
    </row>
    <row r="130" spans="1:13">
      <c r="A130" s="218" t="s">
        <v>197</v>
      </c>
      <c r="B130" s="778">
        <v>0</v>
      </c>
      <c r="C130" s="778">
        <v>17</v>
      </c>
      <c r="D130" s="778">
        <v>959</v>
      </c>
      <c r="E130" s="778">
        <v>161</v>
      </c>
      <c r="F130" s="778">
        <v>970</v>
      </c>
      <c r="G130" s="75" t="s">
        <v>198</v>
      </c>
    </row>
    <row r="131" spans="1:13">
      <c r="A131" s="218" t="s">
        <v>199</v>
      </c>
      <c r="B131" s="778">
        <v>1</v>
      </c>
      <c r="C131" s="778">
        <v>12</v>
      </c>
      <c r="D131" s="778">
        <v>882</v>
      </c>
      <c r="E131" s="778">
        <v>338</v>
      </c>
      <c r="F131" s="778">
        <v>883</v>
      </c>
      <c r="G131" s="75" t="s">
        <v>200</v>
      </c>
    </row>
    <row r="132" spans="1:13">
      <c r="A132" s="218" t="s">
        <v>201</v>
      </c>
      <c r="B132" s="778">
        <v>0</v>
      </c>
      <c r="C132" s="778">
        <v>101</v>
      </c>
      <c r="D132" s="778">
        <v>5084</v>
      </c>
      <c r="E132" s="778">
        <v>1066</v>
      </c>
      <c r="F132" s="778">
        <v>5099</v>
      </c>
      <c r="G132" s="75" t="s">
        <v>202</v>
      </c>
    </row>
    <row r="133" spans="1:13">
      <c r="A133" s="218" t="s">
        <v>203</v>
      </c>
      <c r="B133" s="778">
        <v>0</v>
      </c>
      <c r="C133" s="778">
        <v>1</v>
      </c>
      <c r="D133" s="778">
        <v>92</v>
      </c>
      <c r="E133" s="778">
        <v>0</v>
      </c>
      <c r="F133" s="778">
        <v>92</v>
      </c>
      <c r="G133" s="75" t="s">
        <v>204</v>
      </c>
    </row>
    <row r="134" spans="1:13" ht="14.25">
      <c r="A134" s="27" t="s">
        <v>205</v>
      </c>
      <c r="B134" s="819">
        <f>B135+B136</f>
        <v>2</v>
      </c>
      <c r="C134" s="819">
        <f t="shared" ref="C134:D134" si="33">C135+C136</f>
        <v>38</v>
      </c>
      <c r="D134" s="819">
        <f t="shared" si="33"/>
        <v>2605</v>
      </c>
      <c r="E134" s="819">
        <f t="shared" ref="E134" si="34">E135+E136</f>
        <v>657</v>
      </c>
      <c r="F134" s="819">
        <f t="shared" ref="F134" si="35">F135+F136</f>
        <v>2574</v>
      </c>
      <c r="G134" s="77" t="s">
        <v>206</v>
      </c>
    </row>
    <row r="135" spans="1:13" ht="15">
      <c r="A135" s="35" t="s">
        <v>207</v>
      </c>
      <c r="B135" s="778">
        <v>0</v>
      </c>
      <c r="C135" s="778">
        <v>0</v>
      </c>
      <c r="D135" s="778">
        <v>6</v>
      </c>
      <c r="E135" s="778">
        <v>0</v>
      </c>
      <c r="F135" s="778">
        <v>6</v>
      </c>
      <c r="G135" s="80" t="s">
        <v>208</v>
      </c>
    </row>
    <row r="136" spans="1:13">
      <c r="A136" s="35" t="s">
        <v>209</v>
      </c>
      <c r="B136" s="778">
        <v>2</v>
      </c>
      <c r="C136" s="778">
        <v>38</v>
      </c>
      <c r="D136" s="778">
        <v>2599</v>
      </c>
      <c r="E136" s="778">
        <v>657</v>
      </c>
      <c r="F136" s="778">
        <v>2568</v>
      </c>
      <c r="G136" s="75" t="s">
        <v>330</v>
      </c>
    </row>
    <row r="137" spans="1:13" s="903" customFormat="1" ht="15.75">
      <c r="A137" s="900" t="s">
        <v>211</v>
      </c>
      <c r="B137" s="901">
        <f>B12+B21+B30+B40+B48+B85+B102+B111+B117+B124+B129+B134</f>
        <v>267</v>
      </c>
      <c r="C137" s="901">
        <f t="shared" ref="C137:F137" si="36">C12+C21+C30+C40+C48+C85+C102+C111+C117+C124+C129+C134</f>
        <v>7208</v>
      </c>
      <c r="D137" s="901">
        <f t="shared" si="36"/>
        <v>477263</v>
      </c>
      <c r="E137" s="901">
        <f t="shared" si="36"/>
        <v>65327</v>
      </c>
      <c r="F137" s="901">
        <f t="shared" si="36"/>
        <v>479215</v>
      </c>
      <c r="G137" s="902" t="s">
        <v>212</v>
      </c>
      <c r="M137" s="904"/>
    </row>
    <row r="138" spans="1:13" s="903" customFormat="1">
      <c r="B138" s="905"/>
      <c r="C138" s="906"/>
      <c r="D138" s="907"/>
      <c r="E138" s="906"/>
      <c r="F138" s="905"/>
      <c r="G138" s="904"/>
      <c r="M138" s="904"/>
    </row>
    <row r="139" spans="1:13" s="903" customFormat="1">
      <c r="B139" s="905"/>
      <c r="C139" s="905"/>
      <c r="D139" s="907"/>
      <c r="E139" s="905"/>
      <c r="F139" s="905"/>
      <c r="G139" s="904"/>
      <c r="M139" s="904"/>
    </row>
    <row r="140" spans="1:13" s="903" customFormat="1">
      <c r="B140" s="905"/>
      <c r="C140" s="905"/>
      <c r="D140" s="907"/>
      <c r="E140" s="905"/>
      <c r="F140" s="905"/>
      <c r="G140" s="904"/>
      <c r="M140" s="904"/>
    </row>
    <row r="141" spans="1:13">
      <c r="B141" s="844"/>
      <c r="C141" s="844"/>
      <c r="D141" s="845"/>
      <c r="E141" s="844"/>
      <c r="F141" s="844"/>
      <c r="G141" s="155"/>
    </row>
    <row r="142" spans="1:13">
      <c r="B142" s="844"/>
      <c r="C142" s="844"/>
      <c r="D142" s="845"/>
      <c r="E142" s="844"/>
      <c r="F142" s="844"/>
      <c r="G142" s="155"/>
    </row>
    <row r="143" spans="1:13">
      <c r="B143" s="844"/>
      <c r="C143" s="844"/>
      <c r="D143" s="845"/>
      <c r="E143" s="844"/>
      <c r="F143" s="844"/>
      <c r="G143" s="155"/>
    </row>
    <row r="144" spans="1:13">
      <c r="B144" s="844"/>
      <c r="C144" s="844"/>
      <c r="D144" s="845"/>
      <c r="E144" s="844"/>
      <c r="F144" s="844"/>
      <c r="G144" s="155"/>
    </row>
    <row r="145" spans="1:7">
      <c r="A145" s="846" t="s">
        <v>759</v>
      </c>
      <c r="B145" s="844"/>
      <c r="C145" s="844"/>
      <c r="D145" s="845"/>
      <c r="E145" s="844"/>
      <c r="F145" s="844"/>
      <c r="G145" s="847" t="s">
        <v>760</v>
      </c>
    </row>
    <row r="146" spans="1:7">
      <c r="A146" s="846" t="s">
        <v>761</v>
      </c>
      <c r="B146" s="114"/>
      <c r="C146" s="821"/>
      <c r="D146" s="848"/>
      <c r="E146" s="821"/>
      <c r="G146" s="847" t="s">
        <v>762</v>
      </c>
    </row>
    <row r="147" spans="1:7">
      <c r="A147" s="208" t="s">
        <v>1330</v>
      </c>
      <c r="B147" s="849"/>
      <c r="C147" s="821"/>
      <c r="D147" s="848"/>
      <c r="E147" s="821"/>
      <c r="G147" s="497" t="s">
        <v>1351</v>
      </c>
    </row>
    <row r="148" spans="1:7" ht="14.25">
      <c r="A148" s="1013"/>
      <c r="B148" s="1013"/>
      <c r="C148" s="1013"/>
      <c r="D148" s="1013"/>
      <c r="E148" s="1013"/>
      <c r="F148" s="1013"/>
      <c r="G148" s="1013"/>
    </row>
  </sheetData>
  <mergeCells count="5">
    <mergeCell ref="F3:G3"/>
    <mergeCell ref="E4:G4"/>
    <mergeCell ref="F76:G76"/>
    <mergeCell ref="E77:G77"/>
    <mergeCell ref="A148:G148"/>
  </mergeCells>
  <pageMargins left="0.80729166666666663" right="0.5005208333333333" top="0.75885416666666672" bottom="0.39370078740157483" header="0.51181102362204722" footer="0.51181102362204722"/>
  <pageSetup paperSize="9" scale="70" orientation="portrait" r:id="rId1"/>
  <headerFooter alignWithMargins="0"/>
  <rowBreaks count="1" manualBreakCount="1">
    <brk id="7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76" transitionEvaluation="1">
    <tabColor rgb="FF7030A0"/>
  </sheetPr>
  <dimension ref="A1:S130"/>
  <sheetViews>
    <sheetView showGridLines="0" view="pageLayout" topLeftCell="A76" zoomScaleSheetLayoutView="70" workbookViewId="0">
      <selection activeCell="A88" sqref="A88"/>
    </sheetView>
  </sheetViews>
  <sheetFormatPr baseColWidth="10" defaultColWidth="11" defaultRowHeight="12.75"/>
  <cols>
    <col min="1" max="1" width="37.28515625" style="288" customWidth="1"/>
    <col min="2" max="2" width="9.85546875" style="307" customWidth="1"/>
    <col min="3" max="3" width="10.42578125" style="288" customWidth="1"/>
    <col min="4" max="4" width="9.42578125" style="288" customWidth="1"/>
    <col min="5" max="5" width="10.85546875" style="288" customWidth="1"/>
    <col min="6" max="6" width="36.42578125" style="288" customWidth="1"/>
    <col min="7" max="7" width="9.85546875" style="288" customWidth="1"/>
    <col min="8" max="13" width="11" style="288" customWidth="1"/>
    <col min="14" max="14" width="29.28515625" style="288" customWidth="1"/>
    <col min="15" max="16" width="33.85546875" style="288" customWidth="1"/>
    <col min="17" max="18" width="11" style="288" customWidth="1"/>
    <col min="19" max="19" width="23.42578125" style="288" customWidth="1"/>
    <col min="20" max="247" width="11" style="288" customWidth="1"/>
    <col min="248" max="255" width="11" style="288"/>
    <col min="256" max="256" width="37.28515625" style="288" customWidth="1"/>
    <col min="257" max="257" width="11.140625" style="288" customWidth="1"/>
    <col min="258" max="258" width="9.85546875" style="288" customWidth="1"/>
    <col min="259" max="259" width="10.42578125" style="288" customWidth="1"/>
    <col min="260" max="260" width="9.42578125" style="288" customWidth="1"/>
    <col min="261" max="261" width="10.85546875" style="288" customWidth="1"/>
    <col min="262" max="262" width="37.28515625" style="288" customWidth="1"/>
    <col min="263" max="263" width="9.85546875" style="288" customWidth="1"/>
    <col min="264" max="269" width="11" style="288" customWidth="1"/>
    <col min="270" max="270" width="29.28515625" style="288" customWidth="1"/>
    <col min="271" max="272" width="33.85546875" style="288" customWidth="1"/>
    <col min="273" max="274" width="11" style="288" customWidth="1"/>
    <col min="275" max="275" width="23.42578125" style="288" customWidth="1"/>
    <col min="276" max="503" width="11" style="288" customWidth="1"/>
    <col min="504" max="511" width="11" style="288"/>
    <col min="512" max="512" width="37.28515625" style="288" customWidth="1"/>
    <col min="513" max="513" width="11.140625" style="288" customWidth="1"/>
    <col min="514" max="514" width="9.85546875" style="288" customWidth="1"/>
    <col min="515" max="515" width="10.42578125" style="288" customWidth="1"/>
    <col min="516" max="516" width="9.42578125" style="288" customWidth="1"/>
    <col min="517" max="517" width="10.85546875" style="288" customWidth="1"/>
    <col min="518" max="518" width="37.28515625" style="288" customWidth="1"/>
    <col min="519" max="519" width="9.85546875" style="288" customWidth="1"/>
    <col min="520" max="525" width="11" style="288" customWidth="1"/>
    <col min="526" max="526" width="29.28515625" style="288" customWidth="1"/>
    <col min="527" max="528" width="33.85546875" style="288" customWidth="1"/>
    <col min="529" max="530" width="11" style="288" customWidth="1"/>
    <col min="531" max="531" width="23.42578125" style="288" customWidth="1"/>
    <col min="532" max="759" width="11" style="288" customWidth="1"/>
    <col min="760" max="767" width="11" style="288"/>
    <col min="768" max="768" width="37.28515625" style="288" customWidth="1"/>
    <col min="769" max="769" width="11.140625" style="288" customWidth="1"/>
    <col min="770" max="770" width="9.85546875" style="288" customWidth="1"/>
    <col min="771" max="771" width="10.42578125" style="288" customWidth="1"/>
    <col min="772" max="772" width="9.42578125" style="288" customWidth="1"/>
    <col min="773" max="773" width="10.85546875" style="288" customWidth="1"/>
    <col min="774" max="774" width="37.28515625" style="288" customWidth="1"/>
    <col min="775" max="775" width="9.85546875" style="288" customWidth="1"/>
    <col min="776" max="781" width="11" style="288" customWidth="1"/>
    <col min="782" max="782" width="29.28515625" style="288" customWidth="1"/>
    <col min="783" max="784" width="33.85546875" style="288" customWidth="1"/>
    <col min="785" max="786" width="11" style="288" customWidth="1"/>
    <col min="787" max="787" width="23.42578125" style="288" customWidth="1"/>
    <col min="788" max="1015" width="11" style="288" customWidth="1"/>
    <col min="1016" max="1023" width="11" style="288"/>
    <col min="1024" max="1024" width="37.28515625" style="288" customWidth="1"/>
    <col min="1025" max="1025" width="11.140625" style="288" customWidth="1"/>
    <col min="1026" max="1026" width="9.85546875" style="288" customWidth="1"/>
    <col min="1027" max="1027" width="10.42578125" style="288" customWidth="1"/>
    <col min="1028" max="1028" width="9.42578125" style="288" customWidth="1"/>
    <col min="1029" max="1029" width="10.85546875" style="288" customWidth="1"/>
    <col min="1030" max="1030" width="37.28515625" style="288" customWidth="1"/>
    <col min="1031" max="1031" width="9.85546875" style="288" customWidth="1"/>
    <col min="1032" max="1037" width="11" style="288" customWidth="1"/>
    <col min="1038" max="1038" width="29.28515625" style="288" customWidth="1"/>
    <col min="1039" max="1040" width="33.85546875" style="288" customWidth="1"/>
    <col min="1041" max="1042" width="11" style="288" customWidth="1"/>
    <col min="1043" max="1043" width="23.42578125" style="288" customWidth="1"/>
    <col min="1044" max="1271" width="11" style="288" customWidth="1"/>
    <col min="1272" max="1279" width="11" style="288"/>
    <col min="1280" max="1280" width="37.28515625" style="288" customWidth="1"/>
    <col min="1281" max="1281" width="11.140625" style="288" customWidth="1"/>
    <col min="1282" max="1282" width="9.85546875" style="288" customWidth="1"/>
    <col min="1283" max="1283" width="10.42578125" style="288" customWidth="1"/>
    <col min="1284" max="1284" width="9.42578125" style="288" customWidth="1"/>
    <col min="1285" max="1285" width="10.85546875" style="288" customWidth="1"/>
    <col min="1286" max="1286" width="37.28515625" style="288" customWidth="1"/>
    <col min="1287" max="1287" width="9.85546875" style="288" customWidth="1"/>
    <col min="1288" max="1293" width="11" style="288" customWidth="1"/>
    <col min="1294" max="1294" width="29.28515625" style="288" customWidth="1"/>
    <col min="1295" max="1296" width="33.85546875" style="288" customWidth="1"/>
    <col min="1297" max="1298" width="11" style="288" customWidth="1"/>
    <col min="1299" max="1299" width="23.42578125" style="288" customWidth="1"/>
    <col min="1300" max="1527" width="11" style="288" customWidth="1"/>
    <col min="1528" max="1535" width="11" style="288"/>
    <col min="1536" max="1536" width="37.28515625" style="288" customWidth="1"/>
    <col min="1537" max="1537" width="11.140625" style="288" customWidth="1"/>
    <col min="1538" max="1538" width="9.85546875" style="288" customWidth="1"/>
    <col min="1539" max="1539" width="10.42578125" style="288" customWidth="1"/>
    <col min="1540" max="1540" width="9.42578125" style="288" customWidth="1"/>
    <col min="1541" max="1541" width="10.85546875" style="288" customWidth="1"/>
    <col min="1542" max="1542" width="37.28515625" style="288" customWidth="1"/>
    <col min="1543" max="1543" width="9.85546875" style="288" customWidth="1"/>
    <col min="1544" max="1549" width="11" style="288" customWidth="1"/>
    <col min="1550" max="1550" width="29.28515625" style="288" customWidth="1"/>
    <col min="1551" max="1552" width="33.85546875" style="288" customWidth="1"/>
    <col min="1553" max="1554" width="11" style="288" customWidth="1"/>
    <col min="1555" max="1555" width="23.42578125" style="288" customWidth="1"/>
    <col min="1556" max="1783" width="11" style="288" customWidth="1"/>
    <col min="1784" max="1791" width="11" style="288"/>
    <col min="1792" max="1792" width="37.28515625" style="288" customWidth="1"/>
    <col min="1793" max="1793" width="11.140625" style="288" customWidth="1"/>
    <col min="1794" max="1794" width="9.85546875" style="288" customWidth="1"/>
    <col min="1795" max="1795" width="10.42578125" style="288" customWidth="1"/>
    <col min="1796" max="1796" width="9.42578125" style="288" customWidth="1"/>
    <col min="1797" max="1797" width="10.85546875" style="288" customWidth="1"/>
    <col min="1798" max="1798" width="37.28515625" style="288" customWidth="1"/>
    <col min="1799" max="1799" width="9.85546875" style="288" customWidth="1"/>
    <col min="1800" max="1805" width="11" style="288" customWidth="1"/>
    <col min="1806" max="1806" width="29.28515625" style="288" customWidth="1"/>
    <col min="1807" max="1808" width="33.85546875" style="288" customWidth="1"/>
    <col min="1809" max="1810" width="11" style="288" customWidth="1"/>
    <col min="1811" max="1811" width="23.42578125" style="288" customWidth="1"/>
    <col min="1812" max="2039" width="11" style="288" customWidth="1"/>
    <col min="2040" max="2047" width="11" style="288"/>
    <col min="2048" max="2048" width="37.28515625" style="288" customWidth="1"/>
    <col min="2049" max="2049" width="11.140625" style="288" customWidth="1"/>
    <col min="2050" max="2050" width="9.85546875" style="288" customWidth="1"/>
    <col min="2051" max="2051" width="10.42578125" style="288" customWidth="1"/>
    <col min="2052" max="2052" width="9.42578125" style="288" customWidth="1"/>
    <col min="2053" max="2053" width="10.85546875" style="288" customWidth="1"/>
    <col min="2054" max="2054" width="37.28515625" style="288" customWidth="1"/>
    <col min="2055" max="2055" width="9.85546875" style="288" customWidth="1"/>
    <col min="2056" max="2061" width="11" style="288" customWidth="1"/>
    <col min="2062" max="2062" width="29.28515625" style="288" customWidth="1"/>
    <col min="2063" max="2064" width="33.85546875" style="288" customWidth="1"/>
    <col min="2065" max="2066" width="11" style="288" customWidth="1"/>
    <col min="2067" max="2067" width="23.42578125" style="288" customWidth="1"/>
    <col min="2068" max="2295" width="11" style="288" customWidth="1"/>
    <col min="2296" max="2303" width="11" style="288"/>
    <col min="2304" max="2304" width="37.28515625" style="288" customWidth="1"/>
    <col min="2305" max="2305" width="11.140625" style="288" customWidth="1"/>
    <col min="2306" max="2306" width="9.85546875" style="288" customWidth="1"/>
    <col min="2307" max="2307" width="10.42578125" style="288" customWidth="1"/>
    <col min="2308" max="2308" width="9.42578125" style="288" customWidth="1"/>
    <col min="2309" max="2309" width="10.85546875" style="288" customWidth="1"/>
    <col min="2310" max="2310" width="37.28515625" style="288" customWidth="1"/>
    <col min="2311" max="2311" width="9.85546875" style="288" customWidth="1"/>
    <col min="2312" max="2317" width="11" style="288" customWidth="1"/>
    <col min="2318" max="2318" width="29.28515625" style="288" customWidth="1"/>
    <col min="2319" max="2320" width="33.85546875" style="288" customWidth="1"/>
    <col min="2321" max="2322" width="11" style="288" customWidth="1"/>
    <col min="2323" max="2323" width="23.42578125" style="288" customWidth="1"/>
    <col min="2324" max="2551" width="11" style="288" customWidth="1"/>
    <col min="2552" max="2559" width="11" style="288"/>
    <col min="2560" max="2560" width="37.28515625" style="288" customWidth="1"/>
    <col min="2561" max="2561" width="11.140625" style="288" customWidth="1"/>
    <col min="2562" max="2562" width="9.85546875" style="288" customWidth="1"/>
    <col min="2563" max="2563" width="10.42578125" style="288" customWidth="1"/>
    <col min="2564" max="2564" width="9.42578125" style="288" customWidth="1"/>
    <col min="2565" max="2565" width="10.85546875" style="288" customWidth="1"/>
    <col min="2566" max="2566" width="37.28515625" style="288" customWidth="1"/>
    <col min="2567" max="2567" width="9.85546875" style="288" customWidth="1"/>
    <col min="2568" max="2573" width="11" style="288" customWidth="1"/>
    <col min="2574" max="2574" width="29.28515625" style="288" customWidth="1"/>
    <col min="2575" max="2576" width="33.85546875" style="288" customWidth="1"/>
    <col min="2577" max="2578" width="11" style="288" customWidth="1"/>
    <col min="2579" max="2579" width="23.42578125" style="288" customWidth="1"/>
    <col min="2580" max="2807" width="11" style="288" customWidth="1"/>
    <col min="2808" max="2815" width="11" style="288"/>
    <col min="2816" max="2816" width="37.28515625" style="288" customWidth="1"/>
    <col min="2817" max="2817" width="11.140625" style="288" customWidth="1"/>
    <col min="2818" max="2818" width="9.85546875" style="288" customWidth="1"/>
    <col min="2819" max="2819" width="10.42578125" style="288" customWidth="1"/>
    <col min="2820" max="2820" width="9.42578125" style="288" customWidth="1"/>
    <col min="2821" max="2821" width="10.85546875" style="288" customWidth="1"/>
    <col min="2822" max="2822" width="37.28515625" style="288" customWidth="1"/>
    <col min="2823" max="2823" width="9.85546875" style="288" customWidth="1"/>
    <col min="2824" max="2829" width="11" style="288" customWidth="1"/>
    <col min="2830" max="2830" width="29.28515625" style="288" customWidth="1"/>
    <col min="2831" max="2832" width="33.85546875" style="288" customWidth="1"/>
    <col min="2833" max="2834" width="11" style="288" customWidth="1"/>
    <col min="2835" max="2835" width="23.42578125" style="288" customWidth="1"/>
    <col min="2836" max="3063" width="11" style="288" customWidth="1"/>
    <col min="3064" max="3071" width="11" style="288"/>
    <col min="3072" max="3072" width="37.28515625" style="288" customWidth="1"/>
    <col min="3073" max="3073" width="11.140625" style="288" customWidth="1"/>
    <col min="3074" max="3074" width="9.85546875" style="288" customWidth="1"/>
    <col min="3075" max="3075" width="10.42578125" style="288" customWidth="1"/>
    <col min="3076" max="3076" width="9.42578125" style="288" customWidth="1"/>
    <col min="3077" max="3077" width="10.85546875" style="288" customWidth="1"/>
    <col min="3078" max="3078" width="37.28515625" style="288" customWidth="1"/>
    <col min="3079" max="3079" width="9.85546875" style="288" customWidth="1"/>
    <col min="3080" max="3085" width="11" style="288" customWidth="1"/>
    <col min="3086" max="3086" width="29.28515625" style="288" customWidth="1"/>
    <col min="3087" max="3088" width="33.85546875" style="288" customWidth="1"/>
    <col min="3089" max="3090" width="11" style="288" customWidth="1"/>
    <col min="3091" max="3091" width="23.42578125" style="288" customWidth="1"/>
    <col min="3092" max="3319" width="11" style="288" customWidth="1"/>
    <col min="3320" max="3327" width="11" style="288"/>
    <col min="3328" max="3328" width="37.28515625" style="288" customWidth="1"/>
    <col min="3329" max="3329" width="11.140625" style="288" customWidth="1"/>
    <col min="3330" max="3330" width="9.85546875" style="288" customWidth="1"/>
    <col min="3331" max="3331" width="10.42578125" style="288" customWidth="1"/>
    <col min="3332" max="3332" width="9.42578125" style="288" customWidth="1"/>
    <col min="3333" max="3333" width="10.85546875" style="288" customWidth="1"/>
    <col min="3334" max="3334" width="37.28515625" style="288" customWidth="1"/>
    <col min="3335" max="3335" width="9.85546875" style="288" customWidth="1"/>
    <col min="3336" max="3341" width="11" style="288" customWidth="1"/>
    <col min="3342" max="3342" width="29.28515625" style="288" customWidth="1"/>
    <col min="3343" max="3344" width="33.85546875" style="288" customWidth="1"/>
    <col min="3345" max="3346" width="11" style="288" customWidth="1"/>
    <col min="3347" max="3347" width="23.42578125" style="288" customWidth="1"/>
    <col min="3348" max="3575" width="11" style="288" customWidth="1"/>
    <col min="3576" max="3583" width="11" style="288"/>
    <col min="3584" max="3584" width="37.28515625" style="288" customWidth="1"/>
    <col min="3585" max="3585" width="11.140625" style="288" customWidth="1"/>
    <col min="3586" max="3586" width="9.85546875" style="288" customWidth="1"/>
    <col min="3587" max="3587" width="10.42578125" style="288" customWidth="1"/>
    <col min="3588" max="3588" width="9.42578125" style="288" customWidth="1"/>
    <col min="3589" max="3589" width="10.85546875" style="288" customWidth="1"/>
    <col min="3590" max="3590" width="37.28515625" style="288" customWidth="1"/>
    <col min="3591" max="3591" width="9.85546875" style="288" customWidth="1"/>
    <col min="3592" max="3597" width="11" style="288" customWidth="1"/>
    <col min="3598" max="3598" width="29.28515625" style="288" customWidth="1"/>
    <col min="3599" max="3600" width="33.85546875" style="288" customWidth="1"/>
    <col min="3601" max="3602" width="11" style="288" customWidth="1"/>
    <col min="3603" max="3603" width="23.42578125" style="288" customWidth="1"/>
    <col min="3604" max="3831" width="11" style="288" customWidth="1"/>
    <col min="3832" max="3839" width="11" style="288"/>
    <col min="3840" max="3840" width="37.28515625" style="288" customWidth="1"/>
    <col min="3841" max="3841" width="11.140625" style="288" customWidth="1"/>
    <col min="3842" max="3842" width="9.85546875" style="288" customWidth="1"/>
    <col min="3843" max="3843" width="10.42578125" style="288" customWidth="1"/>
    <col min="3844" max="3844" width="9.42578125" style="288" customWidth="1"/>
    <col min="3845" max="3845" width="10.85546875" style="288" customWidth="1"/>
    <col min="3846" max="3846" width="37.28515625" style="288" customWidth="1"/>
    <col min="3847" max="3847" width="9.85546875" style="288" customWidth="1"/>
    <col min="3848" max="3853" width="11" style="288" customWidth="1"/>
    <col min="3854" max="3854" width="29.28515625" style="288" customWidth="1"/>
    <col min="3855" max="3856" width="33.85546875" style="288" customWidth="1"/>
    <col min="3857" max="3858" width="11" style="288" customWidth="1"/>
    <col min="3859" max="3859" width="23.42578125" style="288" customWidth="1"/>
    <col min="3860" max="4087" width="11" style="288" customWidth="1"/>
    <col min="4088" max="4095" width="11" style="288"/>
    <col min="4096" max="4096" width="37.28515625" style="288" customWidth="1"/>
    <col min="4097" max="4097" width="11.140625" style="288" customWidth="1"/>
    <col min="4098" max="4098" width="9.85546875" style="288" customWidth="1"/>
    <col min="4099" max="4099" width="10.42578125" style="288" customWidth="1"/>
    <col min="4100" max="4100" width="9.42578125" style="288" customWidth="1"/>
    <col min="4101" max="4101" width="10.85546875" style="288" customWidth="1"/>
    <col min="4102" max="4102" width="37.28515625" style="288" customWidth="1"/>
    <col min="4103" max="4103" width="9.85546875" style="288" customWidth="1"/>
    <col min="4104" max="4109" width="11" style="288" customWidth="1"/>
    <col min="4110" max="4110" width="29.28515625" style="288" customWidth="1"/>
    <col min="4111" max="4112" width="33.85546875" style="288" customWidth="1"/>
    <col min="4113" max="4114" width="11" style="288" customWidth="1"/>
    <col min="4115" max="4115" width="23.42578125" style="288" customWidth="1"/>
    <col min="4116" max="4343" width="11" style="288" customWidth="1"/>
    <col min="4344" max="4351" width="11" style="288"/>
    <col min="4352" max="4352" width="37.28515625" style="288" customWidth="1"/>
    <col min="4353" max="4353" width="11.140625" style="288" customWidth="1"/>
    <col min="4354" max="4354" width="9.85546875" style="288" customWidth="1"/>
    <col min="4355" max="4355" width="10.42578125" style="288" customWidth="1"/>
    <col min="4356" max="4356" width="9.42578125" style="288" customWidth="1"/>
    <col min="4357" max="4357" width="10.85546875" style="288" customWidth="1"/>
    <col min="4358" max="4358" width="37.28515625" style="288" customWidth="1"/>
    <col min="4359" max="4359" width="9.85546875" style="288" customWidth="1"/>
    <col min="4360" max="4365" width="11" style="288" customWidth="1"/>
    <col min="4366" max="4366" width="29.28515625" style="288" customWidth="1"/>
    <col min="4367" max="4368" width="33.85546875" style="288" customWidth="1"/>
    <col min="4369" max="4370" width="11" style="288" customWidth="1"/>
    <col min="4371" max="4371" width="23.42578125" style="288" customWidth="1"/>
    <col min="4372" max="4599" width="11" style="288" customWidth="1"/>
    <col min="4600" max="4607" width="11" style="288"/>
    <col min="4608" max="4608" width="37.28515625" style="288" customWidth="1"/>
    <col min="4609" max="4609" width="11.140625" style="288" customWidth="1"/>
    <col min="4610" max="4610" width="9.85546875" style="288" customWidth="1"/>
    <col min="4611" max="4611" width="10.42578125" style="288" customWidth="1"/>
    <col min="4612" max="4612" width="9.42578125" style="288" customWidth="1"/>
    <col min="4613" max="4613" width="10.85546875" style="288" customWidth="1"/>
    <col min="4614" max="4614" width="37.28515625" style="288" customWidth="1"/>
    <col min="4615" max="4615" width="9.85546875" style="288" customWidth="1"/>
    <col min="4616" max="4621" width="11" style="288" customWidth="1"/>
    <col min="4622" max="4622" width="29.28515625" style="288" customWidth="1"/>
    <col min="4623" max="4624" width="33.85546875" style="288" customWidth="1"/>
    <col min="4625" max="4626" width="11" style="288" customWidth="1"/>
    <col min="4627" max="4627" width="23.42578125" style="288" customWidth="1"/>
    <col min="4628" max="4855" width="11" style="288" customWidth="1"/>
    <col min="4856" max="4863" width="11" style="288"/>
    <col min="4864" max="4864" width="37.28515625" style="288" customWidth="1"/>
    <col min="4865" max="4865" width="11.140625" style="288" customWidth="1"/>
    <col min="4866" max="4866" width="9.85546875" style="288" customWidth="1"/>
    <col min="4867" max="4867" width="10.42578125" style="288" customWidth="1"/>
    <col min="4868" max="4868" width="9.42578125" style="288" customWidth="1"/>
    <col min="4869" max="4869" width="10.85546875" style="288" customWidth="1"/>
    <col min="4870" max="4870" width="37.28515625" style="288" customWidth="1"/>
    <col min="4871" max="4871" width="9.85546875" style="288" customWidth="1"/>
    <col min="4872" max="4877" width="11" style="288" customWidth="1"/>
    <col min="4878" max="4878" width="29.28515625" style="288" customWidth="1"/>
    <col min="4879" max="4880" width="33.85546875" style="288" customWidth="1"/>
    <col min="4881" max="4882" width="11" style="288" customWidth="1"/>
    <col min="4883" max="4883" width="23.42578125" style="288" customWidth="1"/>
    <col min="4884" max="5111" width="11" style="288" customWidth="1"/>
    <col min="5112" max="5119" width="11" style="288"/>
    <col min="5120" max="5120" width="37.28515625" style="288" customWidth="1"/>
    <col min="5121" max="5121" width="11.140625" style="288" customWidth="1"/>
    <col min="5122" max="5122" width="9.85546875" style="288" customWidth="1"/>
    <col min="5123" max="5123" width="10.42578125" style="288" customWidth="1"/>
    <col min="5124" max="5124" width="9.42578125" style="288" customWidth="1"/>
    <col min="5125" max="5125" width="10.85546875" style="288" customWidth="1"/>
    <col min="5126" max="5126" width="37.28515625" style="288" customWidth="1"/>
    <col min="5127" max="5127" width="9.85546875" style="288" customWidth="1"/>
    <col min="5128" max="5133" width="11" style="288" customWidth="1"/>
    <col min="5134" max="5134" width="29.28515625" style="288" customWidth="1"/>
    <col min="5135" max="5136" width="33.85546875" style="288" customWidth="1"/>
    <col min="5137" max="5138" width="11" style="288" customWidth="1"/>
    <col min="5139" max="5139" width="23.42578125" style="288" customWidth="1"/>
    <col min="5140" max="5367" width="11" style="288" customWidth="1"/>
    <col min="5368" max="5375" width="11" style="288"/>
    <col min="5376" max="5376" width="37.28515625" style="288" customWidth="1"/>
    <col min="5377" max="5377" width="11.140625" style="288" customWidth="1"/>
    <col min="5378" max="5378" width="9.85546875" style="288" customWidth="1"/>
    <col min="5379" max="5379" width="10.42578125" style="288" customWidth="1"/>
    <col min="5380" max="5380" width="9.42578125" style="288" customWidth="1"/>
    <col min="5381" max="5381" width="10.85546875" style="288" customWidth="1"/>
    <col min="5382" max="5382" width="37.28515625" style="288" customWidth="1"/>
    <col min="5383" max="5383" width="9.85546875" style="288" customWidth="1"/>
    <col min="5384" max="5389" width="11" style="288" customWidth="1"/>
    <col min="5390" max="5390" width="29.28515625" style="288" customWidth="1"/>
    <col min="5391" max="5392" width="33.85546875" style="288" customWidth="1"/>
    <col min="5393" max="5394" width="11" style="288" customWidth="1"/>
    <col min="5395" max="5395" width="23.42578125" style="288" customWidth="1"/>
    <col min="5396" max="5623" width="11" style="288" customWidth="1"/>
    <col min="5624" max="5631" width="11" style="288"/>
    <col min="5632" max="5632" width="37.28515625" style="288" customWidth="1"/>
    <col min="5633" max="5633" width="11.140625" style="288" customWidth="1"/>
    <col min="5634" max="5634" width="9.85546875" style="288" customWidth="1"/>
    <col min="5635" max="5635" width="10.42578125" style="288" customWidth="1"/>
    <col min="5636" max="5636" width="9.42578125" style="288" customWidth="1"/>
    <col min="5637" max="5637" width="10.85546875" style="288" customWidth="1"/>
    <col min="5638" max="5638" width="37.28515625" style="288" customWidth="1"/>
    <col min="5639" max="5639" width="9.85546875" style="288" customWidth="1"/>
    <col min="5640" max="5645" width="11" style="288" customWidth="1"/>
    <col min="5646" max="5646" width="29.28515625" style="288" customWidth="1"/>
    <col min="5647" max="5648" width="33.85546875" style="288" customWidth="1"/>
    <col min="5649" max="5650" width="11" style="288" customWidth="1"/>
    <col min="5651" max="5651" width="23.42578125" style="288" customWidth="1"/>
    <col min="5652" max="5879" width="11" style="288" customWidth="1"/>
    <col min="5880" max="5887" width="11" style="288"/>
    <col min="5888" max="5888" width="37.28515625" style="288" customWidth="1"/>
    <col min="5889" max="5889" width="11.140625" style="288" customWidth="1"/>
    <col min="5890" max="5890" width="9.85546875" style="288" customWidth="1"/>
    <col min="5891" max="5891" width="10.42578125" style="288" customWidth="1"/>
    <col min="5892" max="5892" width="9.42578125" style="288" customWidth="1"/>
    <col min="5893" max="5893" width="10.85546875" style="288" customWidth="1"/>
    <col min="5894" max="5894" width="37.28515625" style="288" customWidth="1"/>
    <col min="5895" max="5895" width="9.85546875" style="288" customWidth="1"/>
    <col min="5896" max="5901" width="11" style="288" customWidth="1"/>
    <col min="5902" max="5902" width="29.28515625" style="288" customWidth="1"/>
    <col min="5903" max="5904" width="33.85546875" style="288" customWidth="1"/>
    <col min="5905" max="5906" width="11" style="288" customWidth="1"/>
    <col min="5907" max="5907" width="23.42578125" style="288" customWidth="1"/>
    <col min="5908" max="6135" width="11" style="288" customWidth="1"/>
    <col min="6136" max="6143" width="11" style="288"/>
    <col min="6144" max="6144" width="37.28515625" style="288" customWidth="1"/>
    <col min="6145" max="6145" width="11.140625" style="288" customWidth="1"/>
    <col min="6146" max="6146" width="9.85546875" style="288" customWidth="1"/>
    <col min="6147" max="6147" width="10.42578125" style="288" customWidth="1"/>
    <col min="6148" max="6148" width="9.42578125" style="288" customWidth="1"/>
    <col min="6149" max="6149" width="10.85546875" style="288" customWidth="1"/>
    <col min="6150" max="6150" width="37.28515625" style="288" customWidth="1"/>
    <col min="6151" max="6151" width="9.85546875" style="288" customWidth="1"/>
    <col min="6152" max="6157" width="11" style="288" customWidth="1"/>
    <col min="6158" max="6158" width="29.28515625" style="288" customWidth="1"/>
    <col min="6159" max="6160" width="33.85546875" style="288" customWidth="1"/>
    <col min="6161" max="6162" width="11" style="288" customWidth="1"/>
    <col min="6163" max="6163" width="23.42578125" style="288" customWidth="1"/>
    <col min="6164" max="6391" width="11" style="288" customWidth="1"/>
    <col min="6392" max="6399" width="11" style="288"/>
    <col min="6400" max="6400" width="37.28515625" style="288" customWidth="1"/>
    <col min="6401" max="6401" width="11.140625" style="288" customWidth="1"/>
    <col min="6402" max="6402" width="9.85546875" style="288" customWidth="1"/>
    <col min="6403" max="6403" width="10.42578125" style="288" customWidth="1"/>
    <col min="6404" max="6404" width="9.42578125" style="288" customWidth="1"/>
    <col min="6405" max="6405" width="10.85546875" style="288" customWidth="1"/>
    <col min="6406" max="6406" width="37.28515625" style="288" customWidth="1"/>
    <col min="6407" max="6407" width="9.85546875" style="288" customWidth="1"/>
    <col min="6408" max="6413" width="11" style="288" customWidth="1"/>
    <col min="6414" max="6414" width="29.28515625" style="288" customWidth="1"/>
    <col min="6415" max="6416" width="33.85546875" style="288" customWidth="1"/>
    <col min="6417" max="6418" width="11" style="288" customWidth="1"/>
    <col min="6419" max="6419" width="23.42578125" style="288" customWidth="1"/>
    <col min="6420" max="6647" width="11" style="288" customWidth="1"/>
    <col min="6648" max="6655" width="11" style="288"/>
    <col min="6656" max="6656" width="37.28515625" style="288" customWidth="1"/>
    <col min="6657" max="6657" width="11.140625" style="288" customWidth="1"/>
    <col min="6658" max="6658" width="9.85546875" style="288" customWidth="1"/>
    <col min="6659" max="6659" width="10.42578125" style="288" customWidth="1"/>
    <col min="6660" max="6660" width="9.42578125" style="288" customWidth="1"/>
    <col min="6661" max="6661" width="10.85546875" style="288" customWidth="1"/>
    <col min="6662" max="6662" width="37.28515625" style="288" customWidth="1"/>
    <col min="6663" max="6663" width="9.85546875" style="288" customWidth="1"/>
    <col min="6664" max="6669" width="11" style="288" customWidth="1"/>
    <col min="6670" max="6670" width="29.28515625" style="288" customWidth="1"/>
    <col min="6671" max="6672" width="33.85546875" style="288" customWidth="1"/>
    <col min="6673" max="6674" width="11" style="288" customWidth="1"/>
    <col min="6675" max="6675" width="23.42578125" style="288" customWidth="1"/>
    <col min="6676" max="6903" width="11" style="288" customWidth="1"/>
    <col min="6904" max="6911" width="11" style="288"/>
    <col min="6912" max="6912" width="37.28515625" style="288" customWidth="1"/>
    <col min="6913" max="6913" width="11.140625" style="288" customWidth="1"/>
    <col min="6914" max="6914" width="9.85546875" style="288" customWidth="1"/>
    <col min="6915" max="6915" width="10.42578125" style="288" customWidth="1"/>
    <col min="6916" max="6916" width="9.42578125" style="288" customWidth="1"/>
    <col min="6917" max="6917" width="10.85546875" style="288" customWidth="1"/>
    <col min="6918" max="6918" width="37.28515625" style="288" customWidth="1"/>
    <col min="6919" max="6919" width="9.85546875" style="288" customWidth="1"/>
    <col min="6920" max="6925" width="11" style="288" customWidth="1"/>
    <col min="6926" max="6926" width="29.28515625" style="288" customWidth="1"/>
    <col min="6927" max="6928" width="33.85546875" style="288" customWidth="1"/>
    <col min="6929" max="6930" width="11" style="288" customWidth="1"/>
    <col min="6931" max="6931" width="23.42578125" style="288" customWidth="1"/>
    <col min="6932" max="7159" width="11" style="288" customWidth="1"/>
    <col min="7160" max="7167" width="11" style="288"/>
    <col min="7168" max="7168" width="37.28515625" style="288" customWidth="1"/>
    <col min="7169" max="7169" width="11.140625" style="288" customWidth="1"/>
    <col min="7170" max="7170" width="9.85546875" style="288" customWidth="1"/>
    <col min="7171" max="7171" width="10.42578125" style="288" customWidth="1"/>
    <col min="7172" max="7172" width="9.42578125" style="288" customWidth="1"/>
    <col min="7173" max="7173" width="10.85546875" style="288" customWidth="1"/>
    <col min="7174" max="7174" width="37.28515625" style="288" customWidth="1"/>
    <col min="7175" max="7175" width="9.85546875" style="288" customWidth="1"/>
    <col min="7176" max="7181" width="11" style="288" customWidth="1"/>
    <col min="7182" max="7182" width="29.28515625" style="288" customWidth="1"/>
    <col min="7183" max="7184" width="33.85546875" style="288" customWidth="1"/>
    <col min="7185" max="7186" width="11" style="288" customWidth="1"/>
    <col min="7187" max="7187" width="23.42578125" style="288" customWidth="1"/>
    <col min="7188" max="7415" width="11" style="288" customWidth="1"/>
    <col min="7416" max="7423" width="11" style="288"/>
    <col min="7424" max="7424" width="37.28515625" style="288" customWidth="1"/>
    <col min="7425" max="7425" width="11.140625" style="288" customWidth="1"/>
    <col min="7426" max="7426" width="9.85546875" style="288" customWidth="1"/>
    <col min="7427" max="7427" width="10.42578125" style="288" customWidth="1"/>
    <col min="7428" max="7428" width="9.42578125" style="288" customWidth="1"/>
    <col min="7429" max="7429" width="10.85546875" style="288" customWidth="1"/>
    <col min="7430" max="7430" width="37.28515625" style="288" customWidth="1"/>
    <col min="7431" max="7431" width="9.85546875" style="288" customWidth="1"/>
    <col min="7432" max="7437" width="11" style="288" customWidth="1"/>
    <col min="7438" max="7438" width="29.28515625" style="288" customWidth="1"/>
    <col min="7439" max="7440" width="33.85546875" style="288" customWidth="1"/>
    <col min="7441" max="7442" width="11" style="288" customWidth="1"/>
    <col min="7443" max="7443" width="23.42578125" style="288" customWidth="1"/>
    <col min="7444" max="7671" width="11" style="288" customWidth="1"/>
    <col min="7672" max="7679" width="11" style="288"/>
    <col min="7680" max="7680" width="37.28515625" style="288" customWidth="1"/>
    <col min="7681" max="7681" width="11.140625" style="288" customWidth="1"/>
    <col min="7682" max="7682" width="9.85546875" style="288" customWidth="1"/>
    <col min="7683" max="7683" width="10.42578125" style="288" customWidth="1"/>
    <col min="7684" max="7684" width="9.42578125" style="288" customWidth="1"/>
    <col min="7685" max="7685" width="10.85546875" style="288" customWidth="1"/>
    <col min="7686" max="7686" width="37.28515625" style="288" customWidth="1"/>
    <col min="7687" max="7687" width="9.85546875" style="288" customWidth="1"/>
    <col min="7688" max="7693" width="11" style="288" customWidth="1"/>
    <col min="7694" max="7694" width="29.28515625" style="288" customWidth="1"/>
    <col min="7695" max="7696" width="33.85546875" style="288" customWidth="1"/>
    <col min="7697" max="7698" width="11" style="288" customWidth="1"/>
    <col min="7699" max="7699" width="23.42578125" style="288" customWidth="1"/>
    <col min="7700" max="7927" width="11" style="288" customWidth="1"/>
    <col min="7928" max="7935" width="11" style="288"/>
    <col min="7936" max="7936" width="37.28515625" style="288" customWidth="1"/>
    <col min="7937" max="7937" width="11.140625" style="288" customWidth="1"/>
    <col min="7938" max="7938" width="9.85546875" style="288" customWidth="1"/>
    <col min="7939" max="7939" width="10.42578125" style="288" customWidth="1"/>
    <col min="7940" max="7940" width="9.42578125" style="288" customWidth="1"/>
    <col min="7941" max="7941" width="10.85546875" style="288" customWidth="1"/>
    <col min="7942" max="7942" width="37.28515625" style="288" customWidth="1"/>
    <col min="7943" max="7943" width="9.85546875" style="288" customWidth="1"/>
    <col min="7944" max="7949" width="11" style="288" customWidth="1"/>
    <col min="7950" max="7950" width="29.28515625" style="288" customWidth="1"/>
    <col min="7951" max="7952" width="33.85546875" style="288" customWidth="1"/>
    <col min="7953" max="7954" width="11" style="288" customWidth="1"/>
    <col min="7955" max="7955" width="23.42578125" style="288" customWidth="1"/>
    <col min="7956" max="8183" width="11" style="288" customWidth="1"/>
    <col min="8184" max="8191" width="11" style="288"/>
    <col min="8192" max="8192" width="37.28515625" style="288" customWidth="1"/>
    <col min="8193" max="8193" width="11.140625" style="288" customWidth="1"/>
    <col min="8194" max="8194" width="9.85546875" style="288" customWidth="1"/>
    <col min="8195" max="8195" width="10.42578125" style="288" customWidth="1"/>
    <col min="8196" max="8196" width="9.42578125" style="288" customWidth="1"/>
    <col min="8197" max="8197" width="10.85546875" style="288" customWidth="1"/>
    <col min="8198" max="8198" width="37.28515625" style="288" customWidth="1"/>
    <col min="8199" max="8199" width="9.85546875" style="288" customWidth="1"/>
    <col min="8200" max="8205" width="11" style="288" customWidth="1"/>
    <col min="8206" max="8206" width="29.28515625" style="288" customWidth="1"/>
    <col min="8207" max="8208" width="33.85546875" style="288" customWidth="1"/>
    <col min="8209" max="8210" width="11" style="288" customWidth="1"/>
    <col min="8211" max="8211" width="23.42578125" style="288" customWidth="1"/>
    <col min="8212" max="8439" width="11" style="288" customWidth="1"/>
    <col min="8440" max="8447" width="11" style="288"/>
    <col min="8448" max="8448" width="37.28515625" style="288" customWidth="1"/>
    <col min="8449" max="8449" width="11.140625" style="288" customWidth="1"/>
    <col min="8450" max="8450" width="9.85546875" style="288" customWidth="1"/>
    <col min="8451" max="8451" width="10.42578125" style="288" customWidth="1"/>
    <col min="8452" max="8452" width="9.42578125" style="288" customWidth="1"/>
    <col min="8453" max="8453" width="10.85546875" style="288" customWidth="1"/>
    <col min="8454" max="8454" width="37.28515625" style="288" customWidth="1"/>
    <col min="8455" max="8455" width="9.85546875" style="288" customWidth="1"/>
    <col min="8456" max="8461" width="11" style="288" customWidth="1"/>
    <col min="8462" max="8462" width="29.28515625" style="288" customWidth="1"/>
    <col min="8463" max="8464" width="33.85546875" style="288" customWidth="1"/>
    <col min="8465" max="8466" width="11" style="288" customWidth="1"/>
    <col min="8467" max="8467" width="23.42578125" style="288" customWidth="1"/>
    <col min="8468" max="8695" width="11" style="288" customWidth="1"/>
    <col min="8696" max="8703" width="11" style="288"/>
    <col min="8704" max="8704" width="37.28515625" style="288" customWidth="1"/>
    <col min="8705" max="8705" width="11.140625" style="288" customWidth="1"/>
    <col min="8706" max="8706" width="9.85546875" style="288" customWidth="1"/>
    <col min="8707" max="8707" width="10.42578125" style="288" customWidth="1"/>
    <col min="8708" max="8708" width="9.42578125" style="288" customWidth="1"/>
    <col min="8709" max="8709" width="10.85546875" style="288" customWidth="1"/>
    <col min="8710" max="8710" width="37.28515625" style="288" customWidth="1"/>
    <col min="8711" max="8711" width="9.85546875" style="288" customWidth="1"/>
    <col min="8712" max="8717" width="11" style="288" customWidth="1"/>
    <col min="8718" max="8718" width="29.28515625" style="288" customWidth="1"/>
    <col min="8719" max="8720" width="33.85546875" style="288" customWidth="1"/>
    <col min="8721" max="8722" width="11" style="288" customWidth="1"/>
    <col min="8723" max="8723" width="23.42578125" style="288" customWidth="1"/>
    <col min="8724" max="8951" width="11" style="288" customWidth="1"/>
    <col min="8952" max="8959" width="11" style="288"/>
    <col min="8960" max="8960" width="37.28515625" style="288" customWidth="1"/>
    <col min="8961" max="8961" width="11.140625" style="288" customWidth="1"/>
    <col min="8962" max="8962" width="9.85546875" style="288" customWidth="1"/>
    <col min="8963" max="8963" width="10.42578125" style="288" customWidth="1"/>
    <col min="8964" max="8964" width="9.42578125" style="288" customWidth="1"/>
    <col min="8965" max="8965" width="10.85546875" style="288" customWidth="1"/>
    <col min="8966" max="8966" width="37.28515625" style="288" customWidth="1"/>
    <col min="8967" max="8967" width="9.85546875" style="288" customWidth="1"/>
    <col min="8968" max="8973" width="11" style="288" customWidth="1"/>
    <col min="8974" max="8974" width="29.28515625" style="288" customWidth="1"/>
    <col min="8975" max="8976" width="33.85546875" style="288" customWidth="1"/>
    <col min="8977" max="8978" width="11" style="288" customWidth="1"/>
    <col min="8979" max="8979" width="23.42578125" style="288" customWidth="1"/>
    <col min="8980" max="9207" width="11" style="288" customWidth="1"/>
    <col min="9208" max="9215" width="11" style="288"/>
    <col min="9216" max="9216" width="37.28515625" style="288" customWidth="1"/>
    <col min="9217" max="9217" width="11.140625" style="288" customWidth="1"/>
    <col min="9218" max="9218" width="9.85546875" style="288" customWidth="1"/>
    <col min="9219" max="9219" width="10.42578125" style="288" customWidth="1"/>
    <col min="9220" max="9220" width="9.42578125" style="288" customWidth="1"/>
    <col min="9221" max="9221" width="10.85546875" style="288" customWidth="1"/>
    <col min="9222" max="9222" width="37.28515625" style="288" customWidth="1"/>
    <col min="9223" max="9223" width="9.85546875" style="288" customWidth="1"/>
    <col min="9224" max="9229" width="11" style="288" customWidth="1"/>
    <col min="9230" max="9230" width="29.28515625" style="288" customWidth="1"/>
    <col min="9231" max="9232" width="33.85546875" style="288" customWidth="1"/>
    <col min="9233" max="9234" width="11" style="288" customWidth="1"/>
    <col min="9235" max="9235" width="23.42578125" style="288" customWidth="1"/>
    <col min="9236" max="9463" width="11" style="288" customWidth="1"/>
    <col min="9464" max="9471" width="11" style="288"/>
    <col min="9472" max="9472" width="37.28515625" style="288" customWidth="1"/>
    <col min="9473" max="9473" width="11.140625" style="288" customWidth="1"/>
    <col min="9474" max="9474" width="9.85546875" style="288" customWidth="1"/>
    <col min="9475" max="9475" width="10.42578125" style="288" customWidth="1"/>
    <col min="9476" max="9476" width="9.42578125" style="288" customWidth="1"/>
    <col min="9477" max="9477" width="10.85546875" style="288" customWidth="1"/>
    <col min="9478" max="9478" width="37.28515625" style="288" customWidth="1"/>
    <col min="9479" max="9479" width="9.85546875" style="288" customWidth="1"/>
    <col min="9480" max="9485" width="11" style="288" customWidth="1"/>
    <col min="9486" max="9486" width="29.28515625" style="288" customWidth="1"/>
    <col min="9487" max="9488" width="33.85546875" style="288" customWidth="1"/>
    <col min="9489" max="9490" width="11" style="288" customWidth="1"/>
    <col min="9491" max="9491" width="23.42578125" style="288" customWidth="1"/>
    <col min="9492" max="9719" width="11" style="288" customWidth="1"/>
    <col min="9720" max="9727" width="11" style="288"/>
    <col min="9728" max="9728" width="37.28515625" style="288" customWidth="1"/>
    <col min="9729" max="9729" width="11.140625" style="288" customWidth="1"/>
    <col min="9730" max="9730" width="9.85546875" style="288" customWidth="1"/>
    <col min="9731" max="9731" width="10.42578125" style="288" customWidth="1"/>
    <col min="9732" max="9732" width="9.42578125" style="288" customWidth="1"/>
    <col min="9733" max="9733" width="10.85546875" style="288" customWidth="1"/>
    <col min="9734" max="9734" width="37.28515625" style="288" customWidth="1"/>
    <col min="9735" max="9735" width="9.85546875" style="288" customWidth="1"/>
    <col min="9736" max="9741" width="11" style="288" customWidth="1"/>
    <col min="9742" max="9742" width="29.28515625" style="288" customWidth="1"/>
    <col min="9743" max="9744" width="33.85546875" style="288" customWidth="1"/>
    <col min="9745" max="9746" width="11" style="288" customWidth="1"/>
    <col min="9747" max="9747" width="23.42578125" style="288" customWidth="1"/>
    <col min="9748" max="9975" width="11" style="288" customWidth="1"/>
    <col min="9976" max="9983" width="11" style="288"/>
    <col min="9984" max="9984" width="37.28515625" style="288" customWidth="1"/>
    <col min="9985" max="9985" width="11.140625" style="288" customWidth="1"/>
    <col min="9986" max="9986" width="9.85546875" style="288" customWidth="1"/>
    <col min="9987" max="9987" width="10.42578125" style="288" customWidth="1"/>
    <col min="9988" max="9988" width="9.42578125" style="288" customWidth="1"/>
    <col min="9989" max="9989" width="10.85546875" style="288" customWidth="1"/>
    <col min="9990" max="9990" width="37.28515625" style="288" customWidth="1"/>
    <col min="9991" max="9991" width="9.85546875" style="288" customWidth="1"/>
    <col min="9992" max="9997" width="11" style="288" customWidth="1"/>
    <col min="9998" max="9998" width="29.28515625" style="288" customWidth="1"/>
    <col min="9999" max="10000" width="33.85546875" style="288" customWidth="1"/>
    <col min="10001" max="10002" width="11" style="288" customWidth="1"/>
    <col min="10003" max="10003" width="23.42578125" style="288" customWidth="1"/>
    <col min="10004" max="10231" width="11" style="288" customWidth="1"/>
    <col min="10232" max="10239" width="11" style="288"/>
    <col min="10240" max="10240" width="37.28515625" style="288" customWidth="1"/>
    <col min="10241" max="10241" width="11.140625" style="288" customWidth="1"/>
    <col min="10242" max="10242" width="9.85546875" style="288" customWidth="1"/>
    <col min="10243" max="10243" width="10.42578125" style="288" customWidth="1"/>
    <col min="10244" max="10244" width="9.42578125" style="288" customWidth="1"/>
    <col min="10245" max="10245" width="10.85546875" style="288" customWidth="1"/>
    <col min="10246" max="10246" width="37.28515625" style="288" customWidth="1"/>
    <col min="10247" max="10247" width="9.85546875" style="288" customWidth="1"/>
    <col min="10248" max="10253" width="11" style="288" customWidth="1"/>
    <col min="10254" max="10254" width="29.28515625" style="288" customWidth="1"/>
    <col min="10255" max="10256" width="33.85546875" style="288" customWidth="1"/>
    <col min="10257" max="10258" width="11" style="288" customWidth="1"/>
    <col min="10259" max="10259" width="23.42578125" style="288" customWidth="1"/>
    <col min="10260" max="10487" width="11" style="288" customWidth="1"/>
    <col min="10488" max="10495" width="11" style="288"/>
    <col min="10496" max="10496" width="37.28515625" style="288" customWidth="1"/>
    <col min="10497" max="10497" width="11.140625" style="288" customWidth="1"/>
    <col min="10498" max="10498" width="9.85546875" style="288" customWidth="1"/>
    <col min="10499" max="10499" width="10.42578125" style="288" customWidth="1"/>
    <col min="10500" max="10500" width="9.42578125" style="288" customWidth="1"/>
    <col min="10501" max="10501" width="10.85546875" style="288" customWidth="1"/>
    <col min="10502" max="10502" width="37.28515625" style="288" customWidth="1"/>
    <col min="10503" max="10503" width="9.85546875" style="288" customWidth="1"/>
    <col min="10504" max="10509" width="11" style="288" customWidth="1"/>
    <col min="10510" max="10510" width="29.28515625" style="288" customWidth="1"/>
    <col min="10511" max="10512" width="33.85546875" style="288" customWidth="1"/>
    <col min="10513" max="10514" width="11" style="288" customWidth="1"/>
    <col min="10515" max="10515" width="23.42578125" style="288" customWidth="1"/>
    <col min="10516" max="10743" width="11" style="288" customWidth="1"/>
    <col min="10744" max="10751" width="11" style="288"/>
    <col min="10752" max="10752" width="37.28515625" style="288" customWidth="1"/>
    <col min="10753" max="10753" width="11.140625" style="288" customWidth="1"/>
    <col min="10754" max="10754" width="9.85546875" style="288" customWidth="1"/>
    <col min="10755" max="10755" width="10.42578125" style="288" customWidth="1"/>
    <col min="10756" max="10756" width="9.42578125" style="288" customWidth="1"/>
    <col min="10757" max="10757" width="10.85546875" style="288" customWidth="1"/>
    <col min="10758" max="10758" width="37.28515625" style="288" customWidth="1"/>
    <col min="10759" max="10759" width="9.85546875" style="288" customWidth="1"/>
    <col min="10760" max="10765" width="11" style="288" customWidth="1"/>
    <col min="10766" max="10766" width="29.28515625" style="288" customWidth="1"/>
    <col min="10767" max="10768" width="33.85546875" style="288" customWidth="1"/>
    <col min="10769" max="10770" width="11" style="288" customWidth="1"/>
    <col min="10771" max="10771" width="23.42578125" style="288" customWidth="1"/>
    <col min="10772" max="10999" width="11" style="288" customWidth="1"/>
    <col min="11000" max="11007" width="11" style="288"/>
    <col min="11008" max="11008" width="37.28515625" style="288" customWidth="1"/>
    <col min="11009" max="11009" width="11.140625" style="288" customWidth="1"/>
    <col min="11010" max="11010" width="9.85546875" style="288" customWidth="1"/>
    <col min="11011" max="11011" width="10.42578125" style="288" customWidth="1"/>
    <col min="11012" max="11012" width="9.42578125" style="288" customWidth="1"/>
    <col min="11013" max="11013" width="10.85546875" style="288" customWidth="1"/>
    <col min="11014" max="11014" width="37.28515625" style="288" customWidth="1"/>
    <col min="11015" max="11015" width="9.85546875" style="288" customWidth="1"/>
    <col min="11016" max="11021" width="11" style="288" customWidth="1"/>
    <col min="11022" max="11022" width="29.28515625" style="288" customWidth="1"/>
    <col min="11023" max="11024" width="33.85546875" style="288" customWidth="1"/>
    <col min="11025" max="11026" width="11" style="288" customWidth="1"/>
    <col min="11027" max="11027" width="23.42578125" style="288" customWidth="1"/>
    <col min="11028" max="11255" width="11" style="288" customWidth="1"/>
    <col min="11256" max="11263" width="11" style="288"/>
    <col min="11264" max="11264" width="37.28515625" style="288" customWidth="1"/>
    <col min="11265" max="11265" width="11.140625" style="288" customWidth="1"/>
    <col min="11266" max="11266" width="9.85546875" style="288" customWidth="1"/>
    <col min="11267" max="11267" width="10.42578125" style="288" customWidth="1"/>
    <col min="11268" max="11268" width="9.42578125" style="288" customWidth="1"/>
    <col min="11269" max="11269" width="10.85546875" style="288" customWidth="1"/>
    <col min="11270" max="11270" width="37.28515625" style="288" customWidth="1"/>
    <col min="11271" max="11271" width="9.85546875" style="288" customWidth="1"/>
    <col min="11272" max="11277" width="11" style="288" customWidth="1"/>
    <col min="11278" max="11278" width="29.28515625" style="288" customWidth="1"/>
    <col min="11279" max="11280" width="33.85546875" style="288" customWidth="1"/>
    <col min="11281" max="11282" width="11" style="288" customWidth="1"/>
    <col min="11283" max="11283" width="23.42578125" style="288" customWidth="1"/>
    <col min="11284" max="11511" width="11" style="288" customWidth="1"/>
    <col min="11512" max="11519" width="11" style="288"/>
    <col min="11520" max="11520" width="37.28515625" style="288" customWidth="1"/>
    <col min="11521" max="11521" width="11.140625" style="288" customWidth="1"/>
    <col min="11522" max="11522" width="9.85546875" style="288" customWidth="1"/>
    <col min="11523" max="11523" width="10.42578125" style="288" customWidth="1"/>
    <col min="11524" max="11524" width="9.42578125" style="288" customWidth="1"/>
    <col min="11525" max="11525" width="10.85546875" style="288" customWidth="1"/>
    <col min="11526" max="11526" width="37.28515625" style="288" customWidth="1"/>
    <col min="11527" max="11527" width="9.85546875" style="288" customWidth="1"/>
    <col min="11528" max="11533" width="11" style="288" customWidth="1"/>
    <col min="11534" max="11534" width="29.28515625" style="288" customWidth="1"/>
    <col min="11535" max="11536" width="33.85546875" style="288" customWidth="1"/>
    <col min="11537" max="11538" width="11" style="288" customWidth="1"/>
    <col min="11539" max="11539" width="23.42578125" style="288" customWidth="1"/>
    <col min="11540" max="11767" width="11" style="288" customWidth="1"/>
    <col min="11768" max="11775" width="11" style="288"/>
    <col min="11776" max="11776" width="37.28515625" style="288" customWidth="1"/>
    <col min="11777" max="11777" width="11.140625" style="288" customWidth="1"/>
    <col min="11778" max="11778" width="9.85546875" style="288" customWidth="1"/>
    <col min="11779" max="11779" width="10.42578125" style="288" customWidth="1"/>
    <col min="11780" max="11780" width="9.42578125" style="288" customWidth="1"/>
    <col min="11781" max="11781" width="10.85546875" style="288" customWidth="1"/>
    <col min="11782" max="11782" width="37.28515625" style="288" customWidth="1"/>
    <col min="11783" max="11783" width="9.85546875" style="288" customWidth="1"/>
    <col min="11784" max="11789" width="11" style="288" customWidth="1"/>
    <col min="11790" max="11790" width="29.28515625" style="288" customWidth="1"/>
    <col min="11791" max="11792" width="33.85546875" style="288" customWidth="1"/>
    <col min="11793" max="11794" width="11" style="288" customWidth="1"/>
    <col min="11795" max="11795" width="23.42578125" style="288" customWidth="1"/>
    <col min="11796" max="12023" width="11" style="288" customWidth="1"/>
    <col min="12024" max="12031" width="11" style="288"/>
    <col min="12032" max="12032" width="37.28515625" style="288" customWidth="1"/>
    <col min="12033" max="12033" width="11.140625" style="288" customWidth="1"/>
    <col min="12034" max="12034" width="9.85546875" style="288" customWidth="1"/>
    <col min="12035" max="12035" width="10.42578125" style="288" customWidth="1"/>
    <col min="12036" max="12036" width="9.42578125" style="288" customWidth="1"/>
    <col min="12037" max="12037" width="10.85546875" style="288" customWidth="1"/>
    <col min="12038" max="12038" width="37.28515625" style="288" customWidth="1"/>
    <col min="12039" max="12039" width="9.85546875" style="288" customWidth="1"/>
    <col min="12040" max="12045" width="11" style="288" customWidth="1"/>
    <col min="12046" max="12046" width="29.28515625" style="288" customWidth="1"/>
    <col min="12047" max="12048" width="33.85546875" style="288" customWidth="1"/>
    <col min="12049" max="12050" width="11" style="288" customWidth="1"/>
    <col min="12051" max="12051" width="23.42578125" style="288" customWidth="1"/>
    <col min="12052" max="12279" width="11" style="288" customWidth="1"/>
    <col min="12280" max="12287" width="11" style="288"/>
    <col min="12288" max="12288" width="37.28515625" style="288" customWidth="1"/>
    <col min="12289" max="12289" width="11.140625" style="288" customWidth="1"/>
    <col min="12290" max="12290" width="9.85546875" style="288" customWidth="1"/>
    <col min="12291" max="12291" width="10.42578125" style="288" customWidth="1"/>
    <col min="12292" max="12292" width="9.42578125" style="288" customWidth="1"/>
    <col min="12293" max="12293" width="10.85546875" style="288" customWidth="1"/>
    <col min="12294" max="12294" width="37.28515625" style="288" customWidth="1"/>
    <col min="12295" max="12295" width="9.85546875" style="288" customWidth="1"/>
    <col min="12296" max="12301" width="11" style="288" customWidth="1"/>
    <col min="12302" max="12302" width="29.28515625" style="288" customWidth="1"/>
    <col min="12303" max="12304" width="33.85546875" style="288" customWidth="1"/>
    <col min="12305" max="12306" width="11" style="288" customWidth="1"/>
    <col min="12307" max="12307" width="23.42578125" style="288" customWidth="1"/>
    <col min="12308" max="12535" width="11" style="288" customWidth="1"/>
    <col min="12536" max="12543" width="11" style="288"/>
    <col min="12544" max="12544" width="37.28515625" style="288" customWidth="1"/>
    <col min="12545" max="12545" width="11.140625" style="288" customWidth="1"/>
    <col min="12546" max="12546" width="9.85546875" style="288" customWidth="1"/>
    <col min="12547" max="12547" width="10.42578125" style="288" customWidth="1"/>
    <col min="12548" max="12548" width="9.42578125" style="288" customWidth="1"/>
    <col min="12549" max="12549" width="10.85546875" style="288" customWidth="1"/>
    <col min="12550" max="12550" width="37.28515625" style="288" customWidth="1"/>
    <col min="12551" max="12551" width="9.85546875" style="288" customWidth="1"/>
    <col min="12552" max="12557" width="11" style="288" customWidth="1"/>
    <col min="12558" max="12558" width="29.28515625" style="288" customWidth="1"/>
    <col min="12559" max="12560" width="33.85546875" style="288" customWidth="1"/>
    <col min="12561" max="12562" width="11" style="288" customWidth="1"/>
    <col min="12563" max="12563" width="23.42578125" style="288" customWidth="1"/>
    <col min="12564" max="12791" width="11" style="288" customWidth="1"/>
    <col min="12792" max="12799" width="11" style="288"/>
    <col min="12800" max="12800" width="37.28515625" style="288" customWidth="1"/>
    <col min="12801" max="12801" width="11.140625" style="288" customWidth="1"/>
    <col min="12802" max="12802" width="9.85546875" style="288" customWidth="1"/>
    <col min="12803" max="12803" width="10.42578125" style="288" customWidth="1"/>
    <col min="12804" max="12804" width="9.42578125" style="288" customWidth="1"/>
    <col min="12805" max="12805" width="10.85546875" style="288" customWidth="1"/>
    <col min="12806" max="12806" width="37.28515625" style="288" customWidth="1"/>
    <col min="12807" max="12807" width="9.85546875" style="288" customWidth="1"/>
    <col min="12808" max="12813" width="11" style="288" customWidth="1"/>
    <col min="12814" max="12814" width="29.28515625" style="288" customWidth="1"/>
    <col min="12815" max="12816" width="33.85546875" style="288" customWidth="1"/>
    <col min="12817" max="12818" width="11" style="288" customWidth="1"/>
    <col min="12819" max="12819" width="23.42578125" style="288" customWidth="1"/>
    <col min="12820" max="13047" width="11" style="288" customWidth="1"/>
    <col min="13048" max="13055" width="11" style="288"/>
    <col min="13056" max="13056" width="37.28515625" style="288" customWidth="1"/>
    <col min="13057" max="13057" width="11.140625" style="288" customWidth="1"/>
    <col min="13058" max="13058" width="9.85546875" style="288" customWidth="1"/>
    <col min="13059" max="13059" width="10.42578125" style="288" customWidth="1"/>
    <col min="13060" max="13060" width="9.42578125" style="288" customWidth="1"/>
    <col min="13061" max="13061" width="10.85546875" style="288" customWidth="1"/>
    <col min="13062" max="13062" width="37.28515625" style="288" customWidth="1"/>
    <col min="13063" max="13063" width="9.85546875" style="288" customWidth="1"/>
    <col min="13064" max="13069" width="11" style="288" customWidth="1"/>
    <col min="13070" max="13070" width="29.28515625" style="288" customWidth="1"/>
    <col min="13071" max="13072" width="33.85546875" style="288" customWidth="1"/>
    <col min="13073" max="13074" width="11" style="288" customWidth="1"/>
    <col min="13075" max="13075" width="23.42578125" style="288" customWidth="1"/>
    <col min="13076" max="13303" width="11" style="288" customWidth="1"/>
    <col min="13304" max="13311" width="11" style="288"/>
    <col min="13312" max="13312" width="37.28515625" style="288" customWidth="1"/>
    <col min="13313" max="13313" width="11.140625" style="288" customWidth="1"/>
    <col min="13314" max="13314" width="9.85546875" style="288" customWidth="1"/>
    <col min="13315" max="13315" width="10.42578125" style="288" customWidth="1"/>
    <col min="13316" max="13316" width="9.42578125" style="288" customWidth="1"/>
    <col min="13317" max="13317" width="10.85546875" style="288" customWidth="1"/>
    <col min="13318" max="13318" width="37.28515625" style="288" customWidth="1"/>
    <col min="13319" max="13319" width="9.85546875" style="288" customWidth="1"/>
    <col min="13320" max="13325" width="11" style="288" customWidth="1"/>
    <col min="13326" max="13326" width="29.28515625" style="288" customWidth="1"/>
    <col min="13327" max="13328" width="33.85546875" style="288" customWidth="1"/>
    <col min="13329" max="13330" width="11" style="288" customWidth="1"/>
    <col min="13331" max="13331" width="23.42578125" style="288" customWidth="1"/>
    <col min="13332" max="13559" width="11" style="288" customWidth="1"/>
    <col min="13560" max="13567" width="11" style="288"/>
    <col min="13568" max="13568" width="37.28515625" style="288" customWidth="1"/>
    <col min="13569" max="13569" width="11.140625" style="288" customWidth="1"/>
    <col min="13570" max="13570" width="9.85546875" style="288" customWidth="1"/>
    <col min="13571" max="13571" width="10.42578125" style="288" customWidth="1"/>
    <col min="13572" max="13572" width="9.42578125" style="288" customWidth="1"/>
    <col min="13573" max="13573" width="10.85546875" style="288" customWidth="1"/>
    <col min="13574" max="13574" width="37.28515625" style="288" customWidth="1"/>
    <col min="13575" max="13575" width="9.85546875" style="288" customWidth="1"/>
    <col min="13576" max="13581" width="11" style="288" customWidth="1"/>
    <col min="13582" max="13582" width="29.28515625" style="288" customWidth="1"/>
    <col min="13583" max="13584" width="33.85546875" style="288" customWidth="1"/>
    <col min="13585" max="13586" width="11" style="288" customWidth="1"/>
    <col min="13587" max="13587" width="23.42578125" style="288" customWidth="1"/>
    <col min="13588" max="13815" width="11" style="288" customWidth="1"/>
    <col min="13816" max="13823" width="11" style="288"/>
    <col min="13824" max="13824" width="37.28515625" style="288" customWidth="1"/>
    <col min="13825" max="13825" width="11.140625" style="288" customWidth="1"/>
    <col min="13826" max="13826" width="9.85546875" style="288" customWidth="1"/>
    <col min="13827" max="13827" width="10.42578125" style="288" customWidth="1"/>
    <col min="13828" max="13828" width="9.42578125" style="288" customWidth="1"/>
    <col min="13829" max="13829" width="10.85546875" style="288" customWidth="1"/>
    <col min="13830" max="13830" width="37.28515625" style="288" customWidth="1"/>
    <col min="13831" max="13831" width="9.85546875" style="288" customWidth="1"/>
    <col min="13832" max="13837" width="11" style="288" customWidth="1"/>
    <col min="13838" max="13838" width="29.28515625" style="288" customWidth="1"/>
    <col min="13839" max="13840" width="33.85546875" style="288" customWidth="1"/>
    <col min="13841" max="13842" width="11" style="288" customWidth="1"/>
    <col min="13843" max="13843" width="23.42578125" style="288" customWidth="1"/>
    <col min="13844" max="14071" width="11" style="288" customWidth="1"/>
    <col min="14072" max="14079" width="11" style="288"/>
    <col min="14080" max="14080" width="37.28515625" style="288" customWidth="1"/>
    <col min="14081" max="14081" width="11.140625" style="288" customWidth="1"/>
    <col min="14082" max="14082" width="9.85546875" style="288" customWidth="1"/>
    <col min="14083" max="14083" width="10.42578125" style="288" customWidth="1"/>
    <col min="14084" max="14084" width="9.42578125" style="288" customWidth="1"/>
    <col min="14085" max="14085" width="10.85546875" style="288" customWidth="1"/>
    <col min="14086" max="14086" width="37.28515625" style="288" customWidth="1"/>
    <col min="14087" max="14087" width="9.85546875" style="288" customWidth="1"/>
    <col min="14088" max="14093" width="11" style="288" customWidth="1"/>
    <col min="14094" max="14094" width="29.28515625" style="288" customWidth="1"/>
    <col min="14095" max="14096" width="33.85546875" style="288" customWidth="1"/>
    <col min="14097" max="14098" width="11" style="288" customWidth="1"/>
    <col min="14099" max="14099" width="23.42578125" style="288" customWidth="1"/>
    <col min="14100" max="14327" width="11" style="288" customWidth="1"/>
    <col min="14328" max="14335" width="11" style="288"/>
    <col min="14336" max="14336" width="37.28515625" style="288" customWidth="1"/>
    <col min="14337" max="14337" width="11.140625" style="288" customWidth="1"/>
    <col min="14338" max="14338" width="9.85546875" style="288" customWidth="1"/>
    <col min="14339" max="14339" width="10.42578125" style="288" customWidth="1"/>
    <col min="14340" max="14340" width="9.42578125" style="288" customWidth="1"/>
    <col min="14341" max="14341" width="10.85546875" style="288" customWidth="1"/>
    <col min="14342" max="14342" width="37.28515625" style="288" customWidth="1"/>
    <col min="14343" max="14343" width="9.85546875" style="288" customWidth="1"/>
    <col min="14344" max="14349" width="11" style="288" customWidth="1"/>
    <col min="14350" max="14350" width="29.28515625" style="288" customWidth="1"/>
    <col min="14351" max="14352" width="33.85546875" style="288" customWidth="1"/>
    <col min="14353" max="14354" width="11" style="288" customWidth="1"/>
    <col min="14355" max="14355" width="23.42578125" style="288" customWidth="1"/>
    <col min="14356" max="14583" width="11" style="288" customWidth="1"/>
    <col min="14584" max="14591" width="11" style="288"/>
    <col min="14592" max="14592" width="37.28515625" style="288" customWidth="1"/>
    <col min="14593" max="14593" width="11.140625" style="288" customWidth="1"/>
    <col min="14594" max="14594" width="9.85546875" style="288" customWidth="1"/>
    <col min="14595" max="14595" width="10.42578125" style="288" customWidth="1"/>
    <col min="14596" max="14596" width="9.42578125" style="288" customWidth="1"/>
    <col min="14597" max="14597" width="10.85546875" style="288" customWidth="1"/>
    <col min="14598" max="14598" width="37.28515625" style="288" customWidth="1"/>
    <col min="14599" max="14599" width="9.85546875" style="288" customWidth="1"/>
    <col min="14600" max="14605" width="11" style="288" customWidth="1"/>
    <col min="14606" max="14606" width="29.28515625" style="288" customWidth="1"/>
    <col min="14607" max="14608" width="33.85546875" style="288" customWidth="1"/>
    <col min="14609" max="14610" width="11" style="288" customWidth="1"/>
    <col min="14611" max="14611" width="23.42578125" style="288" customWidth="1"/>
    <col min="14612" max="14839" width="11" style="288" customWidth="1"/>
    <col min="14840" max="14847" width="11" style="288"/>
    <col min="14848" max="14848" width="37.28515625" style="288" customWidth="1"/>
    <col min="14849" max="14849" width="11.140625" style="288" customWidth="1"/>
    <col min="14850" max="14850" width="9.85546875" style="288" customWidth="1"/>
    <col min="14851" max="14851" width="10.42578125" style="288" customWidth="1"/>
    <col min="14852" max="14852" width="9.42578125" style="288" customWidth="1"/>
    <col min="14853" max="14853" width="10.85546875" style="288" customWidth="1"/>
    <col min="14854" max="14854" width="37.28515625" style="288" customWidth="1"/>
    <col min="14855" max="14855" width="9.85546875" style="288" customWidth="1"/>
    <col min="14856" max="14861" width="11" style="288" customWidth="1"/>
    <col min="14862" max="14862" width="29.28515625" style="288" customWidth="1"/>
    <col min="14863" max="14864" width="33.85546875" style="288" customWidth="1"/>
    <col min="14865" max="14866" width="11" style="288" customWidth="1"/>
    <col min="14867" max="14867" width="23.42578125" style="288" customWidth="1"/>
    <col min="14868" max="15095" width="11" style="288" customWidth="1"/>
    <col min="15096" max="15103" width="11" style="288"/>
    <col min="15104" max="15104" width="37.28515625" style="288" customWidth="1"/>
    <col min="15105" max="15105" width="11.140625" style="288" customWidth="1"/>
    <col min="15106" max="15106" width="9.85546875" style="288" customWidth="1"/>
    <col min="15107" max="15107" width="10.42578125" style="288" customWidth="1"/>
    <col min="15108" max="15108" width="9.42578125" style="288" customWidth="1"/>
    <col min="15109" max="15109" width="10.85546875" style="288" customWidth="1"/>
    <col min="15110" max="15110" width="37.28515625" style="288" customWidth="1"/>
    <col min="15111" max="15111" width="9.85546875" style="288" customWidth="1"/>
    <col min="15112" max="15117" width="11" style="288" customWidth="1"/>
    <col min="15118" max="15118" width="29.28515625" style="288" customWidth="1"/>
    <col min="15119" max="15120" width="33.85546875" style="288" customWidth="1"/>
    <col min="15121" max="15122" width="11" style="288" customWidth="1"/>
    <col min="15123" max="15123" width="23.42578125" style="288" customWidth="1"/>
    <col min="15124" max="15351" width="11" style="288" customWidth="1"/>
    <col min="15352" max="15359" width="11" style="288"/>
    <col min="15360" max="15360" width="37.28515625" style="288" customWidth="1"/>
    <col min="15361" max="15361" width="11.140625" style="288" customWidth="1"/>
    <col min="15362" max="15362" width="9.85546875" style="288" customWidth="1"/>
    <col min="15363" max="15363" width="10.42578125" style="288" customWidth="1"/>
    <col min="15364" max="15364" width="9.42578125" style="288" customWidth="1"/>
    <col min="15365" max="15365" width="10.85546875" style="288" customWidth="1"/>
    <col min="15366" max="15366" width="37.28515625" style="288" customWidth="1"/>
    <col min="15367" max="15367" width="9.85546875" style="288" customWidth="1"/>
    <col min="15368" max="15373" width="11" style="288" customWidth="1"/>
    <col min="15374" max="15374" width="29.28515625" style="288" customWidth="1"/>
    <col min="15375" max="15376" width="33.85546875" style="288" customWidth="1"/>
    <col min="15377" max="15378" width="11" style="288" customWidth="1"/>
    <col min="15379" max="15379" width="23.42578125" style="288" customWidth="1"/>
    <col min="15380" max="15607" width="11" style="288" customWidth="1"/>
    <col min="15608" max="15615" width="11" style="288"/>
    <col min="15616" max="15616" width="37.28515625" style="288" customWidth="1"/>
    <col min="15617" max="15617" width="11.140625" style="288" customWidth="1"/>
    <col min="15618" max="15618" width="9.85546875" style="288" customWidth="1"/>
    <col min="15619" max="15619" width="10.42578125" style="288" customWidth="1"/>
    <col min="15620" max="15620" width="9.42578125" style="288" customWidth="1"/>
    <col min="15621" max="15621" width="10.85546875" style="288" customWidth="1"/>
    <col min="15622" max="15622" width="37.28515625" style="288" customWidth="1"/>
    <col min="15623" max="15623" width="9.85546875" style="288" customWidth="1"/>
    <col min="15624" max="15629" width="11" style="288" customWidth="1"/>
    <col min="15630" max="15630" width="29.28515625" style="288" customWidth="1"/>
    <col min="15631" max="15632" width="33.85546875" style="288" customWidth="1"/>
    <col min="15633" max="15634" width="11" style="288" customWidth="1"/>
    <col min="15635" max="15635" width="23.42578125" style="288" customWidth="1"/>
    <col min="15636" max="15863" width="11" style="288" customWidth="1"/>
    <col min="15864" max="15871" width="11" style="288"/>
    <col min="15872" max="15872" width="37.28515625" style="288" customWidth="1"/>
    <col min="15873" max="15873" width="11.140625" style="288" customWidth="1"/>
    <col min="15874" max="15874" width="9.85546875" style="288" customWidth="1"/>
    <col min="15875" max="15875" width="10.42578125" style="288" customWidth="1"/>
    <col min="15876" max="15876" width="9.42578125" style="288" customWidth="1"/>
    <col min="15877" max="15877" width="10.85546875" style="288" customWidth="1"/>
    <col min="15878" max="15878" width="37.28515625" style="288" customWidth="1"/>
    <col min="15879" max="15879" width="9.85546875" style="288" customWidth="1"/>
    <col min="15880" max="15885" width="11" style="288" customWidth="1"/>
    <col min="15886" max="15886" width="29.28515625" style="288" customWidth="1"/>
    <col min="15887" max="15888" width="33.85546875" style="288" customWidth="1"/>
    <col min="15889" max="15890" width="11" style="288" customWidth="1"/>
    <col min="15891" max="15891" width="23.42578125" style="288" customWidth="1"/>
    <col min="15892" max="16119" width="11" style="288" customWidth="1"/>
    <col min="16120" max="16127" width="11" style="288"/>
    <col min="16128" max="16128" width="37.28515625" style="288" customWidth="1"/>
    <col min="16129" max="16129" width="11.140625" style="288" customWidth="1"/>
    <col min="16130" max="16130" width="9.85546875" style="288" customWidth="1"/>
    <col min="16131" max="16131" width="10.42578125" style="288" customWidth="1"/>
    <col min="16132" max="16132" width="9.42578125" style="288" customWidth="1"/>
    <col min="16133" max="16133" width="10.85546875" style="288" customWidth="1"/>
    <col min="16134" max="16134" width="37.28515625" style="288" customWidth="1"/>
    <col min="16135" max="16135" width="9.85546875" style="288" customWidth="1"/>
    <col min="16136" max="16141" width="11" style="288" customWidth="1"/>
    <col min="16142" max="16142" width="29.28515625" style="288" customWidth="1"/>
    <col min="16143" max="16144" width="33.85546875" style="288" customWidth="1"/>
    <col min="16145" max="16146" width="11" style="288" customWidth="1"/>
    <col min="16147" max="16147" width="23.42578125" style="288" customWidth="1"/>
    <col min="16148" max="16375" width="11" style="288" customWidth="1"/>
    <col min="16376" max="16384" width="11" style="288"/>
  </cols>
  <sheetData>
    <row r="1" spans="1:19" s="377" customFormat="1" ht="24.75" customHeight="1">
      <c r="A1" s="286" t="s">
        <v>0</v>
      </c>
      <c r="B1" s="378"/>
      <c r="F1" s="287" t="s">
        <v>471</v>
      </c>
      <c r="N1" s="287"/>
    </row>
    <row r="2" spans="1:19" ht="18.95" customHeight="1">
      <c r="E2" s="288" t="s">
        <v>221</v>
      </c>
    </row>
    <row r="3" spans="1:19" s="851" customFormat="1" ht="18.95" customHeight="1">
      <c r="A3" s="290" t="s">
        <v>763</v>
      </c>
      <c r="B3" s="850"/>
      <c r="D3" s="288"/>
      <c r="E3" s="1015" t="s">
        <v>764</v>
      </c>
      <c r="F3" s="1015"/>
      <c r="G3" s="315"/>
      <c r="H3" s="315"/>
      <c r="N3" s="385"/>
    </row>
    <row r="4" spans="1:19" ht="18.95" customHeight="1">
      <c r="A4" s="290" t="s">
        <v>765</v>
      </c>
      <c r="D4" s="851"/>
      <c r="E4" s="1014" t="s">
        <v>766</v>
      </c>
      <c r="F4" s="1014"/>
      <c r="G4" s="851"/>
      <c r="N4" s="385"/>
    </row>
    <row r="5" spans="1:19" ht="18.95" customHeight="1">
      <c r="A5" s="290" t="s">
        <v>767</v>
      </c>
      <c r="B5" s="288"/>
      <c r="D5" s="1014" t="s">
        <v>768</v>
      </c>
      <c r="E5" s="1014"/>
      <c r="F5" s="1014"/>
      <c r="H5" s="238"/>
      <c r="I5" s="238"/>
      <c r="J5" s="238"/>
      <c r="N5" s="307"/>
    </row>
    <row r="6" spans="1:19" ht="16.5" customHeight="1">
      <c r="B6" s="1016"/>
      <c r="C6" s="1016"/>
      <c r="D6" s="1016"/>
      <c r="E6" s="1016"/>
      <c r="H6" s="238"/>
      <c r="I6" s="238"/>
      <c r="J6" s="238"/>
      <c r="N6" s="307"/>
    </row>
    <row r="7" spans="1:19">
      <c r="A7" s="14" t="s">
        <v>1302</v>
      </c>
      <c r="B7" s="930" t="s">
        <v>769</v>
      </c>
      <c r="C7" s="19" t="s">
        <v>770</v>
      </c>
      <c r="D7" s="930" t="s">
        <v>771</v>
      </c>
      <c r="E7" s="19" t="s">
        <v>772</v>
      </c>
      <c r="F7" s="15" t="s">
        <v>1303</v>
      </c>
      <c r="G7" s="852"/>
      <c r="H7" s="335"/>
      <c r="I7" s="853"/>
      <c r="J7" s="853"/>
      <c r="K7" s="313"/>
      <c r="L7" s="313"/>
      <c r="M7" s="313"/>
      <c r="N7" s="307"/>
    </row>
    <row r="8" spans="1:19" ht="13.5" customHeight="1">
      <c r="A8" s="21"/>
      <c r="B8" s="79"/>
      <c r="C8" s="21"/>
      <c r="D8" s="930" t="s">
        <v>773</v>
      </c>
      <c r="E8" s="27"/>
      <c r="F8" s="930"/>
      <c r="G8" s="864"/>
      <c r="H8" s="855"/>
      <c r="I8" s="855"/>
      <c r="J8" s="855"/>
      <c r="K8" s="855"/>
      <c r="L8" s="853"/>
      <c r="M8" s="855"/>
      <c r="N8" s="361"/>
      <c r="S8" s="361"/>
    </row>
    <row r="9" spans="1:19" ht="13.5" customHeight="1">
      <c r="A9" s="14"/>
      <c r="B9" s="930" t="s">
        <v>774</v>
      </c>
      <c r="C9" s="28" t="s">
        <v>775</v>
      </c>
      <c r="D9" s="28" t="s">
        <v>776</v>
      </c>
      <c r="E9" s="28" t="s">
        <v>777</v>
      </c>
      <c r="F9" s="21"/>
      <c r="G9" s="864"/>
      <c r="H9" s="238"/>
      <c r="I9" s="855"/>
      <c r="J9" s="855"/>
      <c r="N9" s="355"/>
      <c r="S9" s="355"/>
    </row>
    <row r="10" spans="1:19" ht="8.1" customHeight="1">
      <c r="A10" s="14"/>
      <c r="B10" s="36"/>
      <c r="C10" s="352"/>
      <c r="D10" s="352"/>
      <c r="E10" s="352"/>
      <c r="F10" s="21"/>
      <c r="G10" s="864"/>
      <c r="H10" s="238"/>
      <c r="I10" s="855"/>
      <c r="J10" s="855"/>
      <c r="N10" s="355"/>
      <c r="S10" s="355"/>
    </row>
    <row r="11" spans="1:19" ht="18" customHeight="1">
      <c r="A11" s="856" t="s">
        <v>23</v>
      </c>
      <c r="B11" s="857">
        <f>B12+B13+B14+B15+B19+B16+B17+B18</f>
        <v>700</v>
      </c>
      <c r="C11" s="857">
        <f>C12+C13+C14+C15+C19+C16+C17+C18</f>
        <v>4574</v>
      </c>
      <c r="D11" s="857">
        <f>D12+D13+D14+D15+D19+D16+D17+D18</f>
        <v>7119</v>
      </c>
      <c r="E11" s="857">
        <f>SUM(E12:E19)</f>
        <v>37479</v>
      </c>
      <c r="F11" s="858" t="s">
        <v>24</v>
      </c>
      <c r="G11" s="864"/>
      <c r="H11" s="860"/>
      <c r="J11" s="861"/>
      <c r="K11" s="399"/>
      <c r="L11" s="399"/>
      <c r="M11" s="399"/>
      <c r="N11" s="862"/>
      <c r="S11" s="355"/>
    </row>
    <row r="12" spans="1:19" ht="18" customHeight="1">
      <c r="A12" s="863" t="s">
        <v>25</v>
      </c>
      <c r="B12" s="864">
        <v>78</v>
      </c>
      <c r="C12" s="864">
        <v>222</v>
      </c>
      <c r="D12" s="864">
        <v>664</v>
      </c>
      <c r="E12" s="864">
        <v>4145</v>
      </c>
      <c r="F12" s="865" t="s">
        <v>26</v>
      </c>
      <c r="G12" s="864"/>
      <c r="H12" s="867"/>
      <c r="J12" s="868"/>
      <c r="K12" s="426"/>
      <c r="L12" s="426"/>
      <c r="M12" s="426"/>
      <c r="N12" s="869"/>
      <c r="S12" s="355"/>
    </row>
    <row r="13" spans="1:19" ht="18" customHeight="1">
      <c r="A13" s="863" t="s">
        <v>27</v>
      </c>
      <c r="B13" s="864">
        <v>60</v>
      </c>
      <c r="C13" s="864">
        <v>264</v>
      </c>
      <c r="D13" s="864">
        <v>675</v>
      </c>
      <c r="E13" s="864">
        <v>4416</v>
      </c>
      <c r="F13" s="865" t="s">
        <v>28</v>
      </c>
      <c r="G13" s="864"/>
      <c r="H13" s="867"/>
      <c r="J13" s="868"/>
      <c r="K13" s="426"/>
      <c r="L13" s="426"/>
      <c r="M13" s="426"/>
      <c r="N13" s="870"/>
      <c r="S13" s="355"/>
    </row>
    <row r="14" spans="1:19" ht="18" customHeight="1">
      <c r="A14" s="863" t="s">
        <v>29</v>
      </c>
      <c r="B14" s="864">
        <v>16</v>
      </c>
      <c r="C14" s="864">
        <v>179</v>
      </c>
      <c r="D14" s="864">
        <v>155</v>
      </c>
      <c r="E14" s="864">
        <v>743</v>
      </c>
      <c r="F14" s="865" t="s">
        <v>30</v>
      </c>
      <c r="G14" s="864"/>
      <c r="H14" s="867"/>
      <c r="J14" s="868"/>
      <c r="K14" s="426"/>
      <c r="L14" s="426"/>
      <c r="M14" s="426"/>
      <c r="N14" s="870"/>
      <c r="S14" s="355"/>
    </row>
    <row r="15" spans="1:19" ht="18" customHeight="1">
      <c r="A15" s="23" t="s">
        <v>31</v>
      </c>
      <c r="B15" s="864">
        <v>124</v>
      </c>
      <c r="C15" s="864">
        <v>320</v>
      </c>
      <c r="D15" s="864">
        <v>823</v>
      </c>
      <c r="E15" s="864">
        <v>5767</v>
      </c>
      <c r="F15" s="865" t="s">
        <v>32</v>
      </c>
      <c r="G15" s="864"/>
      <c r="H15" s="867"/>
      <c r="J15" s="868"/>
      <c r="K15" s="426"/>
      <c r="L15" s="426"/>
      <c r="M15" s="426"/>
      <c r="N15" s="870"/>
      <c r="S15" s="355"/>
    </row>
    <row r="16" spans="1:19" ht="18" customHeight="1">
      <c r="A16" s="23" t="s">
        <v>779</v>
      </c>
      <c r="B16" s="864">
        <v>134</v>
      </c>
      <c r="C16" s="864">
        <v>1084</v>
      </c>
      <c r="D16" s="864">
        <v>930</v>
      </c>
      <c r="E16" s="864">
        <v>5967</v>
      </c>
      <c r="F16" s="865" t="s">
        <v>34</v>
      </c>
      <c r="G16" s="866"/>
      <c r="H16" s="867"/>
      <c r="J16" s="868"/>
      <c r="K16" s="426"/>
      <c r="L16" s="426"/>
      <c r="M16" s="426"/>
      <c r="N16" s="870"/>
      <c r="S16" s="355"/>
    </row>
    <row r="17" spans="1:19" ht="18" customHeight="1">
      <c r="A17" s="23" t="s">
        <v>780</v>
      </c>
      <c r="B17" s="864">
        <v>174</v>
      </c>
      <c r="C17" s="864">
        <v>1602</v>
      </c>
      <c r="D17" s="864">
        <v>1957</v>
      </c>
      <c r="E17" s="864">
        <v>9363</v>
      </c>
      <c r="F17" s="865" t="s">
        <v>36</v>
      </c>
      <c r="G17" s="866"/>
      <c r="H17" s="867"/>
      <c r="J17" s="868"/>
      <c r="K17" s="426"/>
      <c r="L17" s="426"/>
      <c r="M17" s="426"/>
      <c r="N17" s="870"/>
      <c r="S17" s="355"/>
    </row>
    <row r="18" spans="1:19" ht="18" customHeight="1">
      <c r="A18" s="23" t="s">
        <v>637</v>
      </c>
      <c r="B18" s="864">
        <v>35</v>
      </c>
      <c r="C18" s="864">
        <v>473</v>
      </c>
      <c r="D18" s="864">
        <v>945</v>
      </c>
      <c r="E18" s="864">
        <v>4445</v>
      </c>
      <c r="F18" s="865" t="s">
        <v>38</v>
      </c>
      <c r="G18" s="866"/>
      <c r="H18" s="867"/>
      <c r="J18" s="868"/>
      <c r="K18" s="426"/>
      <c r="L18" s="426"/>
      <c r="M18" s="426"/>
      <c r="N18" s="870"/>
      <c r="S18" s="355"/>
    </row>
    <row r="19" spans="1:19" ht="18" customHeight="1">
      <c r="A19" s="23" t="s">
        <v>778</v>
      </c>
      <c r="B19" s="864">
        <v>79</v>
      </c>
      <c r="C19" s="864">
        <v>430</v>
      </c>
      <c r="D19" s="864">
        <v>970</v>
      </c>
      <c r="E19" s="864">
        <v>2633</v>
      </c>
      <c r="F19" s="865" t="s">
        <v>40</v>
      </c>
      <c r="G19" s="866"/>
      <c r="H19" s="867"/>
      <c r="J19" s="868"/>
      <c r="K19" s="426"/>
      <c r="L19" s="426"/>
      <c r="M19" s="426"/>
      <c r="N19" s="870"/>
      <c r="S19" s="355"/>
    </row>
    <row r="20" spans="1:19" ht="18" customHeight="1">
      <c r="A20" s="856" t="s">
        <v>41</v>
      </c>
      <c r="B20" s="857">
        <f>B21+B22+B23+B24+B25+B26+B27+B28</f>
        <v>818</v>
      </c>
      <c r="C20" s="857">
        <f>C21+C22+C23+C24+C25+C26+C27+C28</f>
        <v>920</v>
      </c>
      <c r="D20" s="857">
        <f t="shared" ref="D20:E20" si="0">D21+D22+D23+D24+D25+D26+D27+D28</f>
        <v>5262</v>
      </c>
      <c r="E20" s="857">
        <f t="shared" si="0"/>
        <v>31331</v>
      </c>
      <c r="F20" s="871" t="s">
        <v>42</v>
      </c>
      <c r="G20" s="866"/>
      <c r="H20" s="867"/>
      <c r="J20" s="868"/>
      <c r="K20" s="426"/>
      <c r="L20" s="426"/>
      <c r="M20" s="426"/>
      <c r="N20" s="870"/>
      <c r="S20" s="355"/>
    </row>
    <row r="21" spans="1:19" ht="18" customHeight="1">
      <c r="A21" s="863" t="s">
        <v>43</v>
      </c>
      <c r="B21" s="872">
        <v>77</v>
      </c>
      <c r="C21" s="872">
        <v>68</v>
      </c>
      <c r="D21" s="872">
        <v>355</v>
      </c>
      <c r="E21" s="872">
        <v>3695</v>
      </c>
      <c r="F21" s="873" t="s">
        <v>44</v>
      </c>
      <c r="G21" s="866"/>
      <c r="H21" s="867"/>
      <c r="J21" s="868"/>
      <c r="K21" s="426"/>
      <c r="L21" s="426"/>
      <c r="M21" s="426"/>
      <c r="N21" s="870"/>
      <c r="S21" s="355"/>
    </row>
    <row r="22" spans="1:19" ht="18" customHeight="1">
      <c r="A22" s="863" t="s">
        <v>45</v>
      </c>
      <c r="B22" s="864">
        <v>23</v>
      </c>
      <c r="C22" s="864">
        <v>21</v>
      </c>
      <c r="D22" s="864">
        <v>1077</v>
      </c>
      <c r="E22" s="864">
        <v>3132</v>
      </c>
      <c r="F22" s="873" t="s">
        <v>46</v>
      </c>
      <c r="G22" s="866"/>
      <c r="H22" s="867"/>
      <c r="J22" s="868"/>
      <c r="K22" s="426"/>
      <c r="L22" s="426"/>
      <c r="M22" s="426"/>
      <c r="N22" s="869"/>
      <c r="S22" s="355"/>
    </row>
    <row r="23" spans="1:19" ht="18" customHeight="1">
      <c r="A23" s="863" t="s">
        <v>47</v>
      </c>
      <c r="B23" s="864">
        <v>23</v>
      </c>
      <c r="C23" s="864">
        <v>0</v>
      </c>
      <c r="D23" s="864">
        <v>192</v>
      </c>
      <c r="E23" s="864">
        <v>2877</v>
      </c>
      <c r="F23" s="873" t="s">
        <v>48</v>
      </c>
      <c r="G23" s="866"/>
      <c r="H23" s="867"/>
      <c r="J23" s="868"/>
      <c r="K23" s="426"/>
      <c r="L23" s="426"/>
      <c r="M23" s="426"/>
      <c r="N23" s="869"/>
      <c r="S23" s="355"/>
    </row>
    <row r="24" spans="1:19" ht="18" customHeight="1">
      <c r="A24" s="863" t="s">
        <v>49</v>
      </c>
      <c r="B24" s="864">
        <v>46</v>
      </c>
      <c r="C24" s="864">
        <v>76</v>
      </c>
      <c r="D24" s="864">
        <v>222</v>
      </c>
      <c r="E24" s="864">
        <v>3534</v>
      </c>
      <c r="F24" s="865" t="s">
        <v>50</v>
      </c>
      <c r="G24" s="866"/>
      <c r="H24" s="867"/>
      <c r="J24" s="868"/>
      <c r="K24" s="426"/>
      <c r="L24" s="426"/>
      <c r="M24" s="426"/>
      <c r="N24" s="870"/>
      <c r="S24" s="355"/>
    </row>
    <row r="25" spans="1:19" ht="18" customHeight="1">
      <c r="A25" s="863" t="s">
        <v>51</v>
      </c>
      <c r="B25" s="864">
        <v>54</v>
      </c>
      <c r="C25" s="864">
        <v>29</v>
      </c>
      <c r="D25" s="864">
        <v>198</v>
      </c>
      <c r="E25" s="864">
        <v>1407</v>
      </c>
      <c r="F25" s="873" t="s">
        <v>52</v>
      </c>
      <c r="G25" s="866"/>
      <c r="H25" s="867"/>
      <c r="J25" s="868"/>
      <c r="K25" s="426"/>
      <c r="L25" s="426"/>
      <c r="M25" s="426"/>
      <c r="N25" s="870"/>
      <c r="S25" s="361"/>
    </row>
    <row r="26" spans="1:19" ht="18" customHeight="1">
      <c r="A26" s="863" t="s">
        <v>53</v>
      </c>
      <c r="B26" s="864">
        <v>124</v>
      </c>
      <c r="C26" s="864">
        <v>151</v>
      </c>
      <c r="D26" s="864">
        <v>1134</v>
      </c>
      <c r="E26" s="864">
        <v>6293</v>
      </c>
      <c r="F26" s="873" t="s">
        <v>54</v>
      </c>
      <c r="G26" s="866"/>
      <c r="H26" s="867"/>
      <c r="J26" s="868"/>
      <c r="K26" s="426"/>
      <c r="L26" s="426"/>
      <c r="M26" s="426"/>
      <c r="N26" s="870"/>
      <c r="S26" s="362"/>
    </row>
    <row r="27" spans="1:19" ht="18" customHeight="1">
      <c r="A27" s="863" t="s">
        <v>55</v>
      </c>
      <c r="B27" s="864">
        <v>386</v>
      </c>
      <c r="C27" s="864">
        <v>571</v>
      </c>
      <c r="D27" s="864">
        <v>1560</v>
      </c>
      <c r="E27" s="864">
        <v>6490</v>
      </c>
      <c r="F27" s="873" t="s">
        <v>56</v>
      </c>
      <c r="G27" s="859"/>
      <c r="H27" s="860"/>
      <c r="J27" s="861"/>
      <c r="K27" s="399"/>
      <c r="L27" s="399"/>
      <c r="M27" s="399"/>
      <c r="N27" s="862"/>
      <c r="S27" s="355"/>
    </row>
    <row r="28" spans="1:19" ht="18" customHeight="1">
      <c r="A28" s="863" t="s">
        <v>57</v>
      </c>
      <c r="B28" s="864">
        <v>85</v>
      </c>
      <c r="C28" s="864">
        <v>4</v>
      </c>
      <c r="D28" s="864">
        <v>524</v>
      </c>
      <c r="E28" s="864">
        <v>3903</v>
      </c>
      <c r="F28" s="873" t="s">
        <v>58</v>
      </c>
      <c r="G28" s="859"/>
      <c r="H28" s="860"/>
      <c r="J28" s="861"/>
      <c r="K28" s="399"/>
      <c r="L28" s="399"/>
      <c r="M28" s="399"/>
      <c r="N28" s="862"/>
      <c r="S28" s="355"/>
    </row>
    <row r="29" spans="1:19" ht="18" customHeight="1">
      <c r="A29" s="856" t="s">
        <v>59</v>
      </c>
      <c r="B29" s="857">
        <f>B30+B31+B32+B33+B34+B35+B36+B37+B38</f>
        <v>1295</v>
      </c>
      <c r="C29" s="857">
        <f>C30+C31+C32+C33+C34+C35+C36+C37+C38</f>
        <v>5641</v>
      </c>
      <c r="D29" s="857">
        <f>D30+D31+D32+D33+D34+D35+D36+D37+D38</f>
        <v>8463</v>
      </c>
      <c r="E29" s="857">
        <f>E30+E31+E32+E33+E34+E35+E36+E37+E38</f>
        <v>62357</v>
      </c>
      <c r="F29" s="858" t="s">
        <v>60</v>
      </c>
      <c r="G29" s="866"/>
      <c r="H29" s="867"/>
      <c r="J29" s="868"/>
      <c r="K29" s="426"/>
      <c r="L29" s="426"/>
      <c r="M29" s="426"/>
      <c r="N29" s="869"/>
      <c r="S29" s="355"/>
    </row>
    <row r="30" spans="1:19" ht="18" customHeight="1">
      <c r="A30" s="874" t="s">
        <v>554</v>
      </c>
      <c r="B30" s="864">
        <v>186</v>
      </c>
      <c r="C30" s="864">
        <v>1465</v>
      </c>
      <c r="D30" s="864">
        <v>1121</v>
      </c>
      <c r="E30" s="864">
        <v>9166</v>
      </c>
      <c r="F30" s="865" t="s">
        <v>62</v>
      </c>
      <c r="G30" s="866"/>
      <c r="H30" s="867"/>
      <c r="J30" s="868"/>
      <c r="K30" s="426"/>
      <c r="L30" s="426"/>
      <c r="M30" s="426"/>
      <c r="N30" s="870"/>
      <c r="S30" s="355"/>
    </row>
    <row r="31" spans="1:19" ht="18" customHeight="1">
      <c r="A31" s="875" t="s">
        <v>1304</v>
      </c>
      <c r="B31" s="864">
        <v>15</v>
      </c>
      <c r="C31" s="864">
        <v>105</v>
      </c>
      <c r="D31" s="864">
        <v>537</v>
      </c>
      <c r="E31" s="864">
        <v>4370</v>
      </c>
      <c r="F31" s="865" t="s">
        <v>64</v>
      </c>
      <c r="H31" s="867"/>
      <c r="S31" s="355"/>
    </row>
    <row r="32" spans="1:19" ht="18" customHeight="1">
      <c r="A32" s="874" t="s">
        <v>1305</v>
      </c>
      <c r="B32" s="864">
        <v>73</v>
      </c>
      <c r="C32" s="864">
        <v>579</v>
      </c>
      <c r="D32" s="864">
        <v>547</v>
      </c>
      <c r="E32" s="864">
        <v>3502</v>
      </c>
      <c r="F32" s="865" t="s">
        <v>66</v>
      </c>
      <c r="H32" s="867"/>
      <c r="S32" s="355"/>
    </row>
    <row r="33" spans="1:19" ht="18" customHeight="1">
      <c r="A33" s="863" t="s">
        <v>781</v>
      </c>
      <c r="B33" s="864">
        <v>636</v>
      </c>
      <c r="C33" s="864">
        <v>2163</v>
      </c>
      <c r="D33" s="864">
        <v>3001</v>
      </c>
      <c r="E33" s="864">
        <v>11317</v>
      </c>
      <c r="F33" s="865" t="s">
        <v>68</v>
      </c>
      <c r="G33" s="866"/>
      <c r="H33" s="867"/>
      <c r="S33" s="355"/>
    </row>
    <row r="34" spans="1:19" ht="18" customHeight="1">
      <c r="A34" s="875" t="s">
        <v>1306</v>
      </c>
      <c r="B34" s="864">
        <v>41</v>
      </c>
      <c r="C34" s="864">
        <v>165</v>
      </c>
      <c r="D34" s="864">
        <v>181</v>
      </c>
      <c r="E34" s="864">
        <v>1766</v>
      </c>
      <c r="F34" s="865" t="s">
        <v>1349</v>
      </c>
      <c r="H34" s="867"/>
      <c r="S34" s="355"/>
    </row>
    <row r="35" spans="1:19" ht="18" customHeight="1">
      <c r="A35" s="863" t="s">
        <v>782</v>
      </c>
      <c r="B35" s="864">
        <v>85</v>
      </c>
      <c r="C35" s="864">
        <v>309</v>
      </c>
      <c r="D35" s="864">
        <v>467</v>
      </c>
      <c r="E35" s="864">
        <v>4083</v>
      </c>
      <c r="F35" s="865" t="s">
        <v>71</v>
      </c>
      <c r="G35" s="866"/>
      <c r="H35" s="867"/>
      <c r="J35" s="868"/>
      <c r="K35" s="426"/>
      <c r="L35" s="426"/>
      <c r="M35" s="426"/>
      <c r="N35" s="870"/>
      <c r="S35" s="355"/>
    </row>
    <row r="36" spans="1:19" ht="18" customHeight="1">
      <c r="A36" s="863" t="s">
        <v>783</v>
      </c>
      <c r="B36" s="864">
        <v>69</v>
      </c>
      <c r="C36" s="864">
        <v>179</v>
      </c>
      <c r="D36" s="864">
        <v>1085</v>
      </c>
      <c r="E36" s="864">
        <v>15790</v>
      </c>
      <c r="F36" s="865" t="s">
        <v>73</v>
      </c>
      <c r="G36" s="866"/>
      <c r="H36" s="867"/>
      <c r="J36" s="868"/>
      <c r="K36" s="426"/>
      <c r="L36" s="426"/>
      <c r="M36" s="426"/>
      <c r="N36" s="870"/>
      <c r="S36" s="355"/>
    </row>
    <row r="37" spans="1:19" ht="18" customHeight="1">
      <c r="A37" s="863" t="s">
        <v>784</v>
      </c>
      <c r="B37" s="864">
        <v>124</v>
      </c>
      <c r="C37" s="864">
        <v>387</v>
      </c>
      <c r="D37" s="864">
        <v>1110</v>
      </c>
      <c r="E37" s="864">
        <v>8049</v>
      </c>
      <c r="F37" s="865" t="s">
        <v>75</v>
      </c>
      <c r="G37" s="866"/>
      <c r="H37" s="867"/>
      <c r="J37" s="868"/>
      <c r="K37" s="426"/>
      <c r="L37" s="426"/>
      <c r="M37" s="426"/>
      <c r="N37" s="870"/>
      <c r="S37" s="361"/>
    </row>
    <row r="38" spans="1:19" ht="18" customHeight="1">
      <c r="A38" s="863" t="s">
        <v>1307</v>
      </c>
      <c r="B38" s="864">
        <v>66</v>
      </c>
      <c r="C38" s="864">
        <v>289</v>
      </c>
      <c r="D38" s="864">
        <v>414</v>
      </c>
      <c r="E38" s="864">
        <v>4314</v>
      </c>
      <c r="F38" s="865" t="s">
        <v>77</v>
      </c>
      <c r="G38" s="866"/>
      <c r="H38" s="867"/>
      <c r="J38" s="868"/>
      <c r="K38" s="426"/>
      <c r="L38" s="426"/>
      <c r="M38" s="426"/>
      <c r="N38" s="870"/>
      <c r="S38" s="355"/>
    </row>
    <row r="39" spans="1:19" ht="18" customHeight="1">
      <c r="A39" s="876" t="s">
        <v>78</v>
      </c>
      <c r="B39" s="857">
        <f t="shared" ref="B39:D39" si="1">B40+B41+B42+B43+B44+B45+B46</f>
        <v>1878</v>
      </c>
      <c r="C39" s="857">
        <f t="shared" si="1"/>
        <v>5020</v>
      </c>
      <c r="D39" s="857">
        <f t="shared" si="1"/>
        <v>6124</v>
      </c>
      <c r="E39" s="857">
        <f>E40+E41+E42+E43+E44+E45+E46</f>
        <v>56765</v>
      </c>
      <c r="F39" s="858" t="s">
        <v>79</v>
      </c>
      <c r="G39" s="866"/>
      <c r="H39" s="867"/>
      <c r="J39" s="868"/>
      <c r="K39" s="426"/>
      <c r="L39" s="426"/>
      <c r="M39" s="426"/>
      <c r="N39" s="870"/>
      <c r="S39" s="355"/>
    </row>
    <row r="40" spans="1:19" ht="18" customHeight="1">
      <c r="A40" s="874" t="s">
        <v>80</v>
      </c>
      <c r="B40" s="864">
        <v>668</v>
      </c>
      <c r="C40" s="864">
        <v>1014</v>
      </c>
      <c r="D40" s="864">
        <v>1231</v>
      </c>
      <c r="E40" s="864">
        <v>13166</v>
      </c>
      <c r="F40" s="873" t="s">
        <v>81</v>
      </c>
      <c r="G40" s="859"/>
      <c r="H40" s="860"/>
      <c r="J40" s="861"/>
      <c r="K40" s="399"/>
      <c r="L40" s="399"/>
      <c r="M40" s="399"/>
      <c r="N40" s="862"/>
      <c r="S40" s="355"/>
    </row>
    <row r="41" spans="1:19" ht="18" customHeight="1">
      <c r="A41" s="874" t="s">
        <v>82</v>
      </c>
      <c r="B41" s="864">
        <v>327</v>
      </c>
      <c r="C41" s="864">
        <v>202</v>
      </c>
      <c r="D41" s="864">
        <v>553</v>
      </c>
      <c r="E41" s="864">
        <v>6722</v>
      </c>
      <c r="F41" s="865" t="s">
        <v>83</v>
      </c>
      <c r="G41" s="866"/>
      <c r="H41" s="867"/>
      <c r="J41" s="868"/>
      <c r="K41" s="426"/>
      <c r="L41" s="426"/>
      <c r="M41" s="426"/>
      <c r="N41" s="870"/>
      <c r="S41" s="355"/>
    </row>
    <row r="42" spans="1:19" ht="18" customHeight="1">
      <c r="A42" s="874" t="s">
        <v>84</v>
      </c>
      <c r="B42" s="864">
        <v>29</v>
      </c>
      <c r="C42" s="864">
        <v>60</v>
      </c>
      <c r="D42" s="864">
        <v>470</v>
      </c>
      <c r="E42" s="864">
        <v>2470</v>
      </c>
      <c r="F42" s="865" t="s">
        <v>85</v>
      </c>
      <c r="G42" s="866"/>
      <c r="H42" s="867"/>
      <c r="J42" s="868"/>
      <c r="K42" s="426"/>
      <c r="L42" s="426"/>
      <c r="M42" s="426"/>
      <c r="N42" s="870"/>
      <c r="S42" s="355"/>
    </row>
    <row r="43" spans="1:19" ht="18" customHeight="1">
      <c r="A43" s="874" t="s">
        <v>86</v>
      </c>
      <c r="B43" s="864">
        <v>447</v>
      </c>
      <c r="C43" s="864">
        <v>1681</v>
      </c>
      <c r="D43" s="864">
        <v>1648</v>
      </c>
      <c r="E43" s="864">
        <v>10664</v>
      </c>
      <c r="F43" s="865" t="s">
        <v>87</v>
      </c>
      <c r="G43" s="866"/>
      <c r="H43" s="867"/>
      <c r="J43" s="868"/>
      <c r="K43" s="426"/>
      <c r="L43" s="426"/>
      <c r="M43" s="426"/>
      <c r="N43" s="869"/>
      <c r="S43" s="355"/>
    </row>
    <row r="44" spans="1:19" ht="18" customHeight="1">
      <c r="A44" s="874" t="s">
        <v>88</v>
      </c>
      <c r="B44" s="864">
        <v>224</v>
      </c>
      <c r="C44" s="864">
        <v>1042</v>
      </c>
      <c r="D44" s="864">
        <v>391</v>
      </c>
      <c r="E44" s="864">
        <v>10955</v>
      </c>
      <c r="F44" s="873" t="s">
        <v>89</v>
      </c>
      <c r="G44" s="866"/>
      <c r="H44" s="867"/>
      <c r="J44" s="868"/>
      <c r="K44" s="426"/>
      <c r="L44" s="426"/>
      <c r="M44" s="426"/>
      <c r="N44" s="870"/>
      <c r="S44" s="307"/>
    </row>
    <row r="45" spans="1:19" ht="18" customHeight="1">
      <c r="A45" s="874" t="s">
        <v>90</v>
      </c>
      <c r="B45" s="864">
        <v>65</v>
      </c>
      <c r="C45" s="864">
        <v>159</v>
      </c>
      <c r="D45" s="864">
        <v>205</v>
      </c>
      <c r="E45" s="864">
        <v>4602</v>
      </c>
      <c r="F45" s="873" t="s">
        <v>91</v>
      </c>
      <c r="G45" s="866"/>
      <c r="H45" s="867"/>
      <c r="J45" s="868"/>
      <c r="K45" s="426"/>
      <c r="L45" s="426"/>
      <c r="M45" s="426"/>
      <c r="N45" s="870"/>
      <c r="S45" s="355"/>
    </row>
    <row r="46" spans="1:19" ht="18" customHeight="1">
      <c r="A46" s="874" t="s">
        <v>92</v>
      </c>
      <c r="B46" s="864">
        <v>118</v>
      </c>
      <c r="C46" s="864">
        <v>862</v>
      </c>
      <c r="D46" s="864">
        <v>1626</v>
      </c>
      <c r="E46" s="864">
        <v>8186</v>
      </c>
      <c r="F46" s="865" t="s">
        <v>93</v>
      </c>
      <c r="G46" s="866"/>
      <c r="H46" s="867"/>
      <c r="J46" s="868"/>
      <c r="K46" s="426"/>
      <c r="L46" s="426"/>
      <c r="M46" s="426"/>
      <c r="N46" s="870"/>
      <c r="S46" s="355"/>
    </row>
    <row r="47" spans="1:19" ht="18" customHeight="1">
      <c r="A47" s="877" t="s">
        <v>94</v>
      </c>
      <c r="B47" s="857">
        <f t="shared" ref="B47:D47" si="2">B48+B49+B50+B51+B52</f>
        <v>642</v>
      </c>
      <c r="C47" s="857">
        <f t="shared" si="2"/>
        <v>1391</v>
      </c>
      <c r="D47" s="857">
        <f t="shared" si="2"/>
        <v>2006</v>
      </c>
      <c r="E47" s="857">
        <f>E48+E49+E50+E51+E52</f>
        <v>35172</v>
      </c>
      <c r="F47" s="858" t="s">
        <v>95</v>
      </c>
      <c r="G47" s="866"/>
      <c r="H47" s="867"/>
      <c r="J47" s="868"/>
      <c r="K47" s="426"/>
      <c r="L47" s="426"/>
      <c r="M47" s="426"/>
      <c r="N47" s="869"/>
      <c r="S47" s="355"/>
    </row>
    <row r="48" spans="1:19" ht="18" customHeight="1">
      <c r="A48" s="863" t="s">
        <v>96</v>
      </c>
      <c r="B48" s="864">
        <v>42</v>
      </c>
      <c r="C48" s="864">
        <v>233</v>
      </c>
      <c r="D48" s="864">
        <v>303</v>
      </c>
      <c r="E48" s="864">
        <v>6356</v>
      </c>
      <c r="F48" s="865" t="s">
        <v>97</v>
      </c>
      <c r="G48" s="866"/>
      <c r="H48" s="867"/>
      <c r="J48" s="868"/>
      <c r="K48" s="426"/>
      <c r="L48" s="426"/>
      <c r="M48" s="426"/>
      <c r="N48" s="869"/>
      <c r="S48" s="355"/>
    </row>
    <row r="49" spans="1:19" ht="18" customHeight="1">
      <c r="A49" s="874" t="s">
        <v>98</v>
      </c>
      <c r="B49" s="864">
        <v>172</v>
      </c>
      <c r="C49" s="864">
        <v>356</v>
      </c>
      <c r="D49" s="864">
        <v>562</v>
      </c>
      <c r="E49" s="864">
        <v>8788</v>
      </c>
      <c r="F49" s="865" t="s">
        <v>99</v>
      </c>
      <c r="G49" s="866"/>
      <c r="H49" s="867"/>
      <c r="J49" s="868"/>
      <c r="K49" s="426"/>
      <c r="L49" s="426"/>
      <c r="M49" s="426"/>
      <c r="N49" s="870"/>
      <c r="S49" s="355"/>
    </row>
    <row r="50" spans="1:19" ht="18" customHeight="1">
      <c r="A50" s="874" t="s">
        <v>100</v>
      </c>
      <c r="B50" s="864">
        <v>68</v>
      </c>
      <c r="C50" s="864">
        <v>188</v>
      </c>
      <c r="D50" s="864">
        <v>306</v>
      </c>
      <c r="E50" s="864">
        <v>6709</v>
      </c>
      <c r="F50" s="865" t="s">
        <v>101</v>
      </c>
      <c r="G50" s="859"/>
      <c r="H50" s="860"/>
      <c r="J50" s="861"/>
      <c r="K50" s="399"/>
      <c r="L50" s="399"/>
      <c r="M50" s="399"/>
      <c r="N50" s="862"/>
      <c r="S50" s="355"/>
    </row>
    <row r="51" spans="1:19" ht="18" customHeight="1">
      <c r="A51" s="874" t="s">
        <v>102</v>
      </c>
      <c r="B51" s="864">
        <v>252</v>
      </c>
      <c r="C51" s="864">
        <v>394</v>
      </c>
      <c r="D51" s="864">
        <v>438</v>
      </c>
      <c r="E51" s="864">
        <v>6248</v>
      </c>
      <c r="F51" s="865" t="s">
        <v>103</v>
      </c>
      <c r="G51" s="866"/>
      <c r="H51" s="867"/>
      <c r="J51" s="868"/>
      <c r="K51" s="426"/>
      <c r="L51" s="426"/>
      <c r="M51" s="426"/>
      <c r="N51" s="870"/>
      <c r="S51" s="355"/>
    </row>
    <row r="52" spans="1:19" ht="18" customHeight="1">
      <c r="A52" s="874" t="s">
        <v>104</v>
      </c>
      <c r="B52" s="864">
        <v>108</v>
      </c>
      <c r="C52" s="864">
        <v>220</v>
      </c>
      <c r="D52" s="864">
        <v>397</v>
      </c>
      <c r="E52" s="864">
        <v>7071</v>
      </c>
      <c r="F52" s="873" t="s">
        <v>105</v>
      </c>
      <c r="G52" s="866"/>
      <c r="H52" s="867"/>
      <c r="J52" s="868"/>
      <c r="K52" s="426"/>
      <c r="L52" s="426"/>
      <c r="M52" s="426"/>
      <c r="N52" s="870"/>
      <c r="S52" s="355"/>
    </row>
    <row r="53" spans="1:19" ht="12.75" customHeight="1">
      <c r="A53" s="337"/>
    </row>
    <row r="54" spans="1:19" ht="14.1" customHeight="1">
      <c r="A54" s="337"/>
      <c r="B54" s="752"/>
      <c r="C54" s="752"/>
      <c r="D54" s="752"/>
      <c r="E54" s="752"/>
    </row>
    <row r="55" spans="1:19" ht="12.75" customHeight="1">
      <c r="A55" s="337"/>
      <c r="B55" s="752"/>
      <c r="C55" s="752"/>
      <c r="D55" s="752"/>
      <c r="E55" s="752"/>
    </row>
    <row r="56" spans="1:19" ht="9" customHeight="1">
      <c r="A56" s="337"/>
    </row>
    <row r="57" spans="1:19" ht="12.75" customHeight="1">
      <c r="A57" s="337"/>
    </row>
    <row r="58" spans="1:19" ht="12.75" customHeight="1">
      <c r="A58" s="337"/>
    </row>
    <row r="59" spans="1:19" ht="12.75" customHeight="1">
      <c r="A59" s="1017"/>
      <c r="B59" s="1017"/>
      <c r="C59" s="1017"/>
      <c r="D59" s="1017"/>
      <c r="E59" s="1017"/>
      <c r="F59" s="1017"/>
    </row>
    <row r="60" spans="1:19" ht="12.75" customHeight="1">
      <c r="A60" s="337"/>
    </row>
    <row r="61" spans="1:19" ht="12.75" customHeight="1">
      <c r="A61" s="337"/>
    </row>
    <row r="62" spans="1:19" ht="22.5">
      <c r="A62" s="286" t="s">
        <v>0</v>
      </c>
      <c r="B62" s="377"/>
      <c r="C62" s="377"/>
      <c r="D62" s="377"/>
      <c r="E62" s="377"/>
      <c r="F62" s="287" t="s">
        <v>471</v>
      </c>
    </row>
    <row r="63" spans="1:19">
      <c r="B63" s="288"/>
    </row>
    <row r="64" spans="1:19" ht="18.75">
      <c r="A64" s="290" t="s">
        <v>763</v>
      </c>
      <c r="B64" s="850"/>
      <c r="C64" s="851"/>
      <c r="E64" s="1015" t="s">
        <v>764</v>
      </c>
      <c r="F64" s="1015"/>
    </row>
    <row r="65" spans="1:6" ht="20.25">
      <c r="A65" s="290" t="s">
        <v>765</v>
      </c>
      <c r="D65" s="851"/>
      <c r="E65" s="1014" t="s">
        <v>766</v>
      </c>
      <c r="F65" s="1014"/>
    </row>
    <row r="66" spans="1:6" ht="20.25">
      <c r="A66" s="290" t="s">
        <v>785</v>
      </c>
      <c r="B66" s="288"/>
      <c r="D66" s="1014" t="s">
        <v>786</v>
      </c>
      <c r="E66" s="1014"/>
      <c r="F66" s="1014"/>
    </row>
    <row r="67" spans="1:6">
      <c r="B67" s="878"/>
      <c r="C67" s="238"/>
      <c r="D67" s="238"/>
      <c r="E67" s="929"/>
    </row>
    <row r="68" spans="1:6">
      <c r="A68" s="14" t="s">
        <v>1302</v>
      </c>
      <c r="B68" s="930" t="s">
        <v>769</v>
      </c>
      <c r="C68" s="19" t="s">
        <v>770</v>
      </c>
      <c r="D68" s="930" t="s">
        <v>771</v>
      </c>
      <c r="E68" s="19" t="s">
        <v>772</v>
      </c>
      <c r="F68" s="15" t="s">
        <v>1303</v>
      </c>
    </row>
    <row r="69" spans="1:6">
      <c r="A69" s="21"/>
      <c r="B69" s="79"/>
      <c r="C69" s="21"/>
      <c r="D69" s="930" t="s">
        <v>773</v>
      </c>
      <c r="E69" s="27"/>
      <c r="F69" s="930"/>
    </row>
    <row r="70" spans="1:6">
      <c r="A70" s="14"/>
      <c r="B70" s="930" t="s">
        <v>774</v>
      </c>
      <c r="C70" s="28" t="s">
        <v>775</v>
      </c>
      <c r="D70" s="28" t="s">
        <v>776</v>
      </c>
      <c r="E70" s="28" t="s">
        <v>777</v>
      </c>
      <c r="F70" s="21"/>
    </row>
    <row r="71" spans="1:6">
      <c r="A71" s="14"/>
      <c r="B71" s="21"/>
      <c r="C71" s="21"/>
      <c r="D71" s="21"/>
      <c r="E71" s="21"/>
      <c r="F71" s="21"/>
    </row>
    <row r="72" spans="1:6" ht="15.75">
      <c r="A72" s="876" t="s">
        <v>108</v>
      </c>
      <c r="B72" s="819">
        <f t="shared" ref="B72:D72" si="3">B73+B74+B75+B76+B77+B78+B79+B80+B81+B82+B83+B84+B85+B86+B87+B88</f>
        <v>3605</v>
      </c>
      <c r="C72" s="819">
        <f t="shared" si="3"/>
        <v>9773</v>
      </c>
      <c r="D72" s="819">
        <f t="shared" si="3"/>
        <v>12320</v>
      </c>
      <c r="E72" s="819">
        <f>E73+E74+E75+E76+E77+E78+E79+E80+E81+E82+E83+E84+E85+E86+E87+E88</f>
        <v>97442</v>
      </c>
      <c r="F72" s="880" t="s">
        <v>109</v>
      </c>
    </row>
    <row r="73" spans="1:6">
      <c r="A73" s="74" t="s">
        <v>1308</v>
      </c>
      <c r="B73" s="881">
        <v>352</v>
      </c>
      <c r="C73" s="881">
        <v>77</v>
      </c>
      <c r="D73" s="881">
        <v>481</v>
      </c>
      <c r="E73" s="881">
        <v>3265</v>
      </c>
      <c r="F73" s="75" t="s">
        <v>111</v>
      </c>
    </row>
    <row r="74" spans="1:6">
      <c r="A74" s="74" t="s">
        <v>1309</v>
      </c>
      <c r="B74" s="881">
        <v>448</v>
      </c>
      <c r="C74" s="881">
        <v>294</v>
      </c>
      <c r="D74" s="881">
        <v>782</v>
      </c>
      <c r="E74" s="881">
        <v>13781</v>
      </c>
      <c r="F74" s="75" t="s">
        <v>113</v>
      </c>
    </row>
    <row r="75" spans="1:6">
      <c r="A75" s="74" t="s">
        <v>1310</v>
      </c>
      <c r="B75" s="881">
        <v>434</v>
      </c>
      <c r="C75" s="881">
        <v>1137</v>
      </c>
      <c r="D75" s="881">
        <v>2005</v>
      </c>
      <c r="E75" s="881">
        <v>9938</v>
      </c>
      <c r="F75" s="75" t="s">
        <v>131</v>
      </c>
    </row>
    <row r="76" spans="1:6">
      <c r="A76" s="74" t="s">
        <v>1311</v>
      </c>
      <c r="B76" s="881">
        <v>129</v>
      </c>
      <c r="C76" s="881">
        <v>498</v>
      </c>
      <c r="D76" s="881">
        <v>307</v>
      </c>
      <c r="E76" s="881">
        <v>3119</v>
      </c>
      <c r="F76" s="75" t="s">
        <v>133</v>
      </c>
    </row>
    <row r="77" spans="1:6">
      <c r="A77" s="74" t="s">
        <v>1312</v>
      </c>
      <c r="B77" s="881">
        <v>69</v>
      </c>
      <c r="C77" s="881">
        <v>262</v>
      </c>
      <c r="D77" s="881">
        <v>452</v>
      </c>
      <c r="E77" s="881">
        <v>4524</v>
      </c>
      <c r="F77" s="75" t="s">
        <v>135</v>
      </c>
    </row>
    <row r="78" spans="1:6">
      <c r="A78" s="74" t="s">
        <v>1313</v>
      </c>
      <c r="B78" s="881">
        <v>533</v>
      </c>
      <c r="C78" s="881">
        <v>451</v>
      </c>
      <c r="D78" s="881">
        <v>1226</v>
      </c>
      <c r="E78" s="881">
        <v>9188</v>
      </c>
      <c r="F78" s="75" t="s">
        <v>137</v>
      </c>
    </row>
    <row r="79" spans="1:6">
      <c r="A79" s="74" t="s">
        <v>1314</v>
      </c>
      <c r="B79" s="881">
        <v>455</v>
      </c>
      <c r="C79" s="881">
        <v>96</v>
      </c>
      <c r="D79" s="881">
        <v>528</v>
      </c>
      <c r="E79" s="881">
        <v>9854</v>
      </c>
      <c r="F79" s="75" t="s">
        <v>139</v>
      </c>
    </row>
    <row r="80" spans="1:6">
      <c r="A80" s="74" t="s">
        <v>1315</v>
      </c>
      <c r="B80" s="881">
        <v>312</v>
      </c>
      <c r="C80" s="881">
        <v>875</v>
      </c>
      <c r="D80" s="881">
        <v>486</v>
      </c>
      <c r="E80" s="881">
        <v>10480</v>
      </c>
      <c r="F80" s="75" t="s">
        <v>141</v>
      </c>
    </row>
    <row r="81" spans="1:6" ht="15">
      <c r="A81" s="74" t="s">
        <v>1316</v>
      </c>
      <c r="B81" s="881">
        <v>44</v>
      </c>
      <c r="C81" s="881">
        <v>376</v>
      </c>
      <c r="D81" s="881">
        <v>621</v>
      </c>
      <c r="E81" s="881">
        <v>2359</v>
      </c>
      <c r="F81" s="76" t="s">
        <v>115</v>
      </c>
    </row>
    <row r="82" spans="1:6">
      <c r="A82" s="74" t="s">
        <v>1317</v>
      </c>
      <c r="B82" s="881">
        <v>71</v>
      </c>
      <c r="C82" s="881">
        <v>469</v>
      </c>
      <c r="D82" s="881">
        <v>116</v>
      </c>
      <c r="E82" s="881">
        <v>1281</v>
      </c>
      <c r="F82" s="75" t="s">
        <v>117</v>
      </c>
    </row>
    <row r="83" spans="1:6">
      <c r="A83" s="74" t="s">
        <v>1318</v>
      </c>
      <c r="B83" s="881">
        <v>55</v>
      </c>
      <c r="C83" s="881">
        <v>665</v>
      </c>
      <c r="D83" s="881">
        <v>330</v>
      </c>
      <c r="E83" s="881">
        <v>2030</v>
      </c>
      <c r="F83" s="75" t="s">
        <v>119</v>
      </c>
    </row>
    <row r="84" spans="1:6">
      <c r="A84" s="74" t="s">
        <v>1319</v>
      </c>
      <c r="B84" s="881">
        <v>164</v>
      </c>
      <c r="C84" s="881">
        <v>663</v>
      </c>
      <c r="D84" s="881">
        <v>1359</v>
      </c>
      <c r="E84" s="881">
        <v>5135</v>
      </c>
      <c r="F84" s="75" t="s">
        <v>121</v>
      </c>
    </row>
    <row r="85" spans="1:6">
      <c r="A85" s="74" t="s">
        <v>1320</v>
      </c>
      <c r="B85" s="881">
        <v>98</v>
      </c>
      <c r="C85" s="881">
        <v>490</v>
      </c>
      <c r="D85" s="881">
        <v>600</v>
      </c>
      <c r="E85" s="881">
        <v>4173</v>
      </c>
      <c r="F85" s="75" t="s">
        <v>123</v>
      </c>
    </row>
    <row r="86" spans="1:6">
      <c r="A86" s="74" t="s">
        <v>1321</v>
      </c>
      <c r="B86" s="881">
        <v>153</v>
      </c>
      <c r="C86" s="881">
        <v>1665</v>
      </c>
      <c r="D86" s="881">
        <v>619</v>
      </c>
      <c r="E86" s="881">
        <v>5679</v>
      </c>
      <c r="F86" s="75" t="s">
        <v>125</v>
      </c>
    </row>
    <row r="87" spans="1:6">
      <c r="A87" s="74" t="s">
        <v>1322</v>
      </c>
      <c r="B87" s="881">
        <v>77</v>
      </c>
      <c r="C87" s="881">
        <v>1001</v>
      </c>
      <c r="D87" s="881">
        <v>1292</v>
      </c>
      <c r="E87" s="881">
        <v>5957</v>
      </c>
      <c r="F87" s="75" t="s">
        <v>127</v>
      </c>
    </row>
    <row r="88" spans="1:6">
      <c r="A88" s="74" t="s">
        <v>1323</v>
      </c>
      <c r="B88" s="881">
        <v>211</v>
      </c>
      <c r="C88" s="881">
        <v>754</v>
      </c>
      <c r="D88" s="881">
        <v>1116</v>
      </c>
      <c r="E88" s="881">
        <v>6679</v>
      </c>
      <c r="F88" s="75" t="s">
        <v>1352</v>
      </c>
    </row>
    <row r="89" spans="1:6" ht="14.25">
      <c r="A89" s="877" t="s">
        <v>142</v>
      </c>
      <c r="B89" s="819">
        <f t="shared" ref="B89:D89" si="4">B90+B91+B92+B93+B94+B95+B96+B97</f>
        <v>4244</v>
      </c>
      <c r="C89" s="819">
        <f t="shared" si="4"/>
        <v>3311</v>
      </c>
      <c r="D89" s="819">
        <f t="shared" si="4"/>
        <v>7323</v>
      </c>
      <c r="E89" s="819">
        <f>E90+E91+E92+E93+E94+E95+E96+E97</f>
        <v>75165</v>
      </c>
      <c r="F89" s="882" t="s">
        <v>143</v>
      </c>
    </row>
    <row r="90" spans="1:6">
      <c r="A90" s="218" t="s">
        <v>144</v>
      </c>
      <c r="B90" s="881">
        <v>237</v>
      </c>
      <c r="C90" s="881">
        <v>361</v>
      </c>
      <c r="D90" s="881">
        <v>528</v>
      </c>
      <c r="E90" s="881">
        <v>9739</v>
      </c>
      <c r="F90" s="883" t="s">
        <v>145</v>
      </c>
    </row>
    <row r="91" spans="1:6">
      <c r="A91" s="218" t="s">
        <v>146</v>
      </c>
      <c r="B91" s="881">
        <v>458</v>
      </c>
      <c r="C91" s="881">
        <v>230</v>
      </c>
      <c r="D91" s="881">
        <v>707</v>
      </c>
      <c r="E91" s="881">
        <v>8722</v>
      </c>
      <c r="F91" s="883" t="s">
        <v>147</v>
      </c>
    </row>
    <row r="92" spans="1:6">
      <c r="A92" s="218" t="s">
        <v>148</v>
      </c>
      <c r="B92" s="881">
        <v>831</v>
      </c>
      <c r="C92" s="881">
        <v>151</v>
      </c>
      <c r="D92" s="881">
        <v>1363</v>
      </c>
      <c r="E92" s="881">
        <v>12257</v>
      </c>
      <c r="F92" s="883" t="s">
        <v>149</v>
      </c>
    </row>
    <row r="93" spans="1:6">
      <c r="A93" s="218" t="s">
        <v>150</v>
      </c>
      <c r="B93" s="881">
        <v>259</v>
      </c>
      <c r="C93" s="881">
        <v>521</v>
      </c>
      <c r="D93" s="881">
        <v>573</v>
      </c>
      <c r="E93" s="881">
        <v>6421</v>
      </c>
      <c r="F93" s="883" t="s">
        <v>151</v>
      </c>
    </row>
    <row r="94" spans="1:6">
      <c r="A94" s="218" t="s">
        <v>152</v>
      </c>
      <c r="B94" s="881">
        <v>1474</v>
      </c>
      <c r="C94" s="881">
        <v>1212</v>
      </c>
      <c r="D94" s="881">
        <v>2269</v>
      </c>
      <c r="E94" s="881">
        <v>17461</v>
      </c>
      <c r="F94" s="883" t="s">
        <v>153</v>
      </c>
    </row>
    <row r="95" spans="1:6">
      <c r="A95" s="218" t="s">
        <v>154</v>
      </c>
      <c r="B95" s="881">
        <v>334</v>
      </c>
      <c r="C95" s="881">
        <v>312</v>
      </c>
      <c r="D95" s="881">
        <v>354</v>
      </c>
      <c r="E95" s="881">
        <v>6288</v>
      </c>
      <c r="F95" s="883" t="s">
        <v>155</v>
      </c>
    </row>
    <row r="96" spans="1:6">
      <c r="A96" s="218" t="s">
        <v>156</v>
      </c>
      <c r="B96" s="881">
        <v>403</v>
      </c>
      <c r="C96" s="881">
        <v>314</v>
      </c>
      <c r="D96" s="881">
        <v>1188</v>
      </c>
      <c r="E96" s="881">
        <v>9864</v>
      </c>
      <c r="F96" s="883" t="s">
        <v>1350</v>
      </c>
    </row>
    <row r="97" spans="1:6">
      <c r="A97" s="218" t="s">
        <v>157</v>
      </c>
      <c r="B97" s="881">
        <v>248</v>
      </c>
      <c r="C97" s="881">
        <v>210</v>
      </c>
      <c r="D97" s="881">
        <v>341</v>
      </c>
      <c r="E97" s="881">
        <v>4413</v>
      </c>
      <c r="F97" s="883" t="s">
        <v>158</v>
      </c>
    </row>
    <row r="98" spans="1:6" ht="15.75">
      <c r="A98" s="877" t="s">
        <v>159</v>
      </c>
      <c r="B98" s="819">
        <f t="shared" ref="B98:D98" si="5">B99+B100+B101+B102+B103</f>
        <v>133</v>
      </c>
      <c r="C98" s="819">
        <f t="shared" si="5"/>
        <v>1540</v>
      </c>
      <c r="D98" s="819">
        <f t="shared" si="5"/>
        <v>1948</v>
      </c>
      <c r="E98" s="819">
        <f>E99+E100+E101+E102+E103</f>
        <v>22778</v>
      </c>
      <c r="F98" s="880" t="s">
        <v>160</v>
      </c>
    </row>
    <row r="99" spans="1:6">
      <c r="A99" s="218" t="s">
        <v>161</v>
      </c>
      <c r="B99" s="881">
        <v>75</v>
      </c>
      <c r="C99" s="881">
        <v>710</v>
      </c>
      <c r="D99" s="881">
        <v>466</v>
      </c>
      <c r="E99" s="881">
        <v>5945</v>
      </c>
      <c r="F99" s="883" t="s">
        <v>162</v>
      </c>
    </row>
    <row r="100" spans="1:6">
      <c r="A100" s="218" t="s">
        <v>163</v>
      </c>
      <c r="B100" s="881">
        <v>36</v>
      </c>
      <c r="C100" s="881">
        <v>121</v>
      </c>
      <c r="D100" s="881">
        <v>402</v>
      </c>
      <c r="E100" s="881">
        <v>4271</v>
      </c>
      <c r="F100" s="883" t="s">
        <v>164</v>
      </c>
    </row>
    <row r="101" spans="1:6">
      <c r="A101" s="218" t="s">
        <v>165</v>
      </c>
      <c r="B101" s="881">
        <v>7</v>
      </c>
      <c r="C101" s="881">
        <v>501</v>
      </c>
      <c r="D101" s="881">
        <v>271</v>
      </c>
      <c r="E101" s="881">
        <v>3928</v>
      </c>
      <c r="F101" s="883" t="s">
        <v>166</v>
      </c>
    </row>
    <row r="102" spans="1:6">
      <c r="A102" s="218" t="s">
        <v>167</v>
      </c>
      <c r="B102" s="881">
        <v>9</v>
      </c>
      <c r="C102" s="881">
        <v>175</v>
      </c>
      <c r="D102" s="881">
        <v>449</v>
      </c>
      <c r="E102" s="881">
        <v>3771</v>
      </c>
      <c r="F102" s="883" t="s">
        <v>168</v>
      </c>
    </row>
    <row r="103" spans="1:6">
      <c r="A103" s="218" t="s">
        <v>169</v>
      </c>
      <c r="B103" s="881">
        <v>6</v>
      </c>
      <c r="C103" s="881">
        <v>33</v>
      </c>
      <c r="D103" s="881">
        <v>360</v>
      </c>
      <c r="E103" s="881">
        <v>4863</v>
      </c>
      <c r="F103" s="883" t="s">
        <v>170</v>
      </c>
    </row>
    <row r="104" spans="1:6" ht="14.25">
      <c r="A104" s="877" t="s">
        <v>171</v>
      </c>
      <c r="B104" s="819">
        <f t="shared" ref="B104:D104" si="6">B105+B106+B107+B108+B109+B110</f>
        <v>1160</v>
      </c>
      <c r="C104" s="819">
        <f t="shared" si="6"/>
        <v>2152</v>
      </c>
      <c r="D104" s="819">
        <f t="shared" si="6"/>
        <v>3464</v>
      </c>
      <c r="E104" s="819">
        <f>E105+E106+E107+E108+E109+E110</f>
        <v>30985</v>
      </c>
      <c r="F104" s="882" t="s">
        <v>172</v>
      </c>
    </row>
    <row r="105" spans="1:6">
      <c r="A105" s="218" t="s">
        <v>173</v>
      </c>
      <c r="B105" s="881">
        <v>264</v>
      </c>
      <c r="C105" s="881">
        <v>697</v>
      </c>
      <c r="D105" s="881">
        <v>880</v>
      </c>
      <c r="E105" s="881">
        <v>6146</v>
      </c>
      <c r="F105" s="883" t="s">
        <v>174</v>
      </c>
    </row>
    <row r="106" spans="1:6">
      <c r="A106" s="218" t="s">
        <v>175</v>
      </c>
      <c r="B106" s="881">
        <v>281</v>
      </c>
      <c r="C106" s="881">
        <v>210</v>
      </c>
      <c r="D106" s="881">
        <v>532</v>
      </c>
      <c r="E106" s="881">
        <v>5718</v>
      </c>
      <c r="F106" s="883" t="s">
        <v>176</v>
      </c>
    </row>
    <row r="107" spans="1:6">
      <c r="A107" s="218" t="s">
        <v>177</v>
      </c>
      <c r="B107" s="881">
        <v>377</v>
      </c>
      <c r="C107" s="881">
        <v>534</v>
      </c>
      <c r="D107" s="881">
        <v>615</v>
      </c>
      <c r="E107" s="881">
        <v>5428</v>
      </c>
      <c r="F107" s="883" t="s">
        <v>178</v>
      </c>
    </row>
    <row r="108" spans="1:6">
      <c r="A108" s="218" t="s">
        <v>179</v>
      </c>
      <c r="B108" s="881">
        <v>210</v>
      </c>
      <c r="C108" s="881">
        <v>332</v>
      </c>
      <c r="D108" s="881">
        <v>916</v>
      </c>
      <c r="E108" s="881">
        <v>9858</v>
      </c>
      <c r="F108" s="883" t="s">
        <v>180</v>
      </c>
    </row>
    <row r="109" spans="1:6">
      <c r="A109" s="218" t="s">
        <v>181</v>
      </c>
      <c r="B109" s="881">
        <v>4</v>
      </c>
      <c r="C109" s="881">
        <v>69</v>
      </c>
      <c r="D109" s="881">
        <v>192</v>
      </c>
      <c r="E109" s="881">
        <v>1497</v>
      </c>
      <c r="F109" s="883" t="s">
        <v>182</v>
      </c>
    </row>
    <row r="110" spans="1:6">
      <c r="A110" s="218" t="s">
        <v>183</v>
      </c>
      <c r="B110" s="881">
        <v>24</v>
      </c>
      <c r="C110" s="881">
        <v>310</v>
      </c>
      <c r="D110" s="881">
        <v>329</v>
      </c>
      <c r="E110" s="881">
        <v>2338</v>
      </c>
      <c r="F110" s="883" t="s">
        <v>184</v>
      </c>
    </row>
    <row r="111" spans="1:6" ht="14.25">
      <c r="A111" s="856" t="s">
        <v>185</v>
      </c>
      <c r="B111" s="819">
        <f t="shared" ref="B111:D111" si="7">B112+B113+B114+B115</f>
        <v>124</v>
      </c>
      <c r="C111" s="819">
        <f t="shared" si="7"/>
        <v>337</v>
      </c>
      <c r="D111" s="819">
        <f t="shared" si="7"/>
        <v>815</v>
      </c>
      <c r="E111" s="819">
        <f>E112+E113+E114+E115</f>
        <v>4889</v>
      </c>
      <c r="F111" s="882" t="s">
        <v>186</v>
      </c>
    </row>
    <row r="112" spans="1:6">
      <c r="A112" s="218" t="s">
        <v>187</v>
      </c>
      <c r="B112" s="881">
        <v>13</v>
      </c>
      <c r="C112" s="881">
        <v>1</v>
      </c>
      <c r="D112" s="881">
        <v>18</v>
      </c>
      <c r="E112" s="881">
        <v>208</v>
      </c>
      <c r="F112" s="883" t="s">
        <v>188</v>
      </c>
    </row>
    <row r="113" spans="1:6">
      <c r="A113" s="218" t="s">
        <v>189</v>
      </c>
      <c r="B113" s="881">
        <v>46</v>
      </c>
      <c r="C113" s="881">
        <v>221</v>
      </c>
      <c r="D113" s="881">
        <v>434</v>
      </c>
      <c r="E113" s="881">
        <v>2692</v>
      </c>
      <c r="F113" s="883" t="s">
        <v>190</v>
      </c>
    </row>
    <row r="114" spans="1:6">
      <c r="A114" s="218" t="s">
        <v>191</v>
      </c>
      <c r="B114" s="881">
        <v>15</v>
      </c>
      <c r="C114" s="881">
        <v>69</v>
      </c>
      <c r="D114" s="881">
        <v>270</v>
      </c>
      <c r="E114" s="881">
        <v>1242</v>
      </c>
      <c r="F114" s="883" t="s">
        <v>192</v>
      </c>
    </row>
    <row r="115" spans="1:6">
      <c r="A115" s="218" t="s">
        <v>193</v>
      </c>
      <c r="B115" s="881">
        <v>50</v>
      </c>
      <c r="C115" s="881">
        <v>46</v>
      </c>
      <c r="D115" s="881">
        <v>93</v>
      </c>
      <c r="E115" s="881">
        <v>747</v>
      </c>
      <c r="F115" s="883" t="s">
        <v>194</v>
      </c>
    </row>
    <row r="116" spans="1:6" ht="14.25">
      <c r="A116" s="876" t="s">
        <v>195</v>
      </c>
      <c r="B116" s="819">
        <f t="shared" ref="B116:D116" si="8">B117+B118+B119+B120</f>
        <v>21</v>
      </c>
      <c r="C116" s="819">
        <f t="shared" si="8"/>
        <v>387</v>
      </c>
      <c r="D116" s="819">
        <f t="shared" si="8"/>
        <v>611</v>
      </c>
      <c r="E116" s="819">
        <f>E117+E118+E119+E120</f>
        <v>3820</v>
      </c>
      <c r="F116" s="882" t="s">
        <v>196</v>
      </c>
    </row>
    <row r="117" spans="1:6">
      <c r="A117" s="218" t="s">
        <v>197</v>
      </c>
      <c r="B117" s="881">
        <v>4</v>
      </c>
      <c r="C117" s="881">
        <v>63</v>
      </c>
      <c r="D117" s="881">
        <v>83</v>
      </c>
      <c r="E117" s="881">
        <v>686</v>
      </c>
      <c r="F117" s="883" t="s">
        <v>198</v>
      </c>
    </row>
    <row r="118" spans="1:6">
      <c r="A118" s="218" t="s">
        <v>199</v>
      </c>
      <c r="B118" s="881">
        <v>4</v>
      </c>
      <c r="C118" s="881">
        <v>42</v>
      </c>
      <c r="D118" s="881">
        <v>48</v>
      </c>
      <c r="E118" s="881">
        <v>691</v>
      </c>
      <c r="F118" s="883" t="s">
        <v>200</v>
      </c>
    </row>
    <row r="119" spans="1:6">
      <c r="A119" s="218" t="s">
        <v>201</v>
      </c>
      <c r="B119" s="881">
        <v>6</v>
      </c>
      <c r="C119" s="881">
        <v>271</v>
      </c>
      <c r="D119" s="881">
        <v>449</v>
      </c>
      <c r="E119" s="881">
        <v>2271</v>
      </c>
      <c r="F119" s="883" t="s">
        <v>202</v>
      </c>
    </row>
    <row r="120" spans="1:6">
      <c r="A120" s="218" t="s">
        <v>203</v>
      </c>
      <c r="B120" s="881">
        <v>7</v>
      </c>
      <c r="C120" s="881">
        <v>11</v>
      </c>
      <c r="D120" s="881">
        <v>31</v>
      </c>
      <c r="E120" s="881">
        <v>172</v>
      </c>
      <c r="F120" s="883" t="s">
        <v>204</v>
      </c>
    </row>
    <row r="121" spans="1:6" ht="14.25">
      <c r="A121" s="856" t="s">
        <v>205</v>
      </c>
      <c r="B121" s="819">
        <f t="shared" ref="B121:D121" si="9">B122+B123</f>
        <v>31</v>
      </c>
      <c r="C121" s="819">
        <f t="shared" si="9"/>
        <v>0</v>
      </c>
      <c r="D121" s="819">
        <f t="shared" si="9"/>
        <v>214</v>
      </c>
      <c r="E121" s="819">
        <f>E122+E123</f>
        <v>3021</v>
      </c>
      <c r="F121" s="882" t="s">
        <v>206</v>
      </c>
    </row>
    <row r="122" spans="1:6" ht="15">
      <c r="A122" s="35" t="s">
        <v>207</v>
      </c>
      <c r="B122" s="881">
        <v>0</v>
      </c>
      <c r="C122" s="881">
        <v>0</v>
      </c>
      <c r="D122" s="881">
        <v>5</v>
      </c>
      <c r="E122" s="881">
        <v>16</v>
      </c>
      <c r="F122" s="80" t="s">
        <v>208</v>
      </c>
    </row>
    <row r="123" spans="1:6">
      <c r="A123" s="863" t="s">
        <v>209</v>
      </c>
      <c r="B123" s="881">
        <v>31</v>
      </c>
      <c r="C123" s="881">
        <v>0</v>
      </c>
      <c r="D123" s="881">
        <v>209</v>
      </c>
      <c r="E123" s="881">
        <v>3005</v>
      </c>
      <c r="F123" s="883" t="s">
        <v>210</v>
      </c>
    </row>
    <row r="124" spans="1:6" ht="15.75">
      <c r="A124" s="856" t="s">
        <v>211</v>
      </c>
      <c r="B124" s="884">
        <f>B11+B20+B29+B39+B47+B72+B89+B98+B104+B111+B116+B121</f>
        <v>14651</v>
      </c>
      <c r="C124" s="884">
        <f>C11+C20+C29+C39+C47+C72+C89+C98+C104+C111+C116+C121</f>
        <v>35046</v>
      </c>
      <c r="D124" s="884">
        <f>D11+D20+D29+D39+D47+D72+D89+D98+D104+D111+D116+D121</f>
        <v>55669</v>
      </c>
      <c r="E124" s="884">
        <f>E11+E20+E29+E39+E47+E72+E89+E98+E104+E111+E116+E121</f>
        <v>461204</v>
      </c>
      <c r="F124" s="880" t="s">
        <v>212</v>
      </c>
    </row>
    <row r="125" spans="1:6" ht="58.5" customHeight="1">
      <c r="A125" s="21"/>
      <c r="B125" s="21"/>
      <c r="C125" s="21"/>
      <c r="D125" s="21"/>
      <c r="E125" s="21"/>
      <c r="F125" s="21"/>
    </row>
    <row r="126" spans="1:6" ht="18.75">
      <c r="A126" s="81" t="s">
        <v>787</v>
      </c>
      <c r="B126" s="885"/>
      <c r="C126" s="886"/>
      <c r="D126" s="21"/>
      <c r="E126" s="886"/>
      <c r="F126" s="85" t="s">
        <v>788</v>
      </c>
    </row>
    <row r="127" spans="1:6">
      <c r="A127" s="81" t="s">
        <v>789</v>
      </c>
      <c r="B127" s="21"/>
      <c r="C127" s="21"/>
      <c r="D127" s="21"/>
      <c r="E127" s="21"/>
      <c r="F127" s="131"/>
    </row>
    <row r="128" spans="1:6">
      <c r="A128" s="81" t="s">
        <v>1330</v>
      </c>
      <c r="B128" s="84"/>
      <c r="C128" s="84"/>
      <c r="D128" s="84"/>
      <c r="E128" s="19"/>
      <c r="F128" s="497" t="s">
        <v>1351</v>
      </c>
    </row>
    <row r="129" spans="2:6" ht="15">
      <c r="B129" s="288"/>
      <c r="F129" s="870"/>
    </row>
    <row r="130" spans="2:6" ht="15">
      <c r="B130" s="288"/>
      <c r="F130" s="870"/>
    </row>
  </sheetData>
  <mergeCells count="8">
    <mergeCell ref="E65:F65"/>
    <mergeCell ref="D66:F66"/>
    <mergeCell ref="E3:F3"/>
    <mergeCell ref="E4:F4"/>
    <mergeCell ref="D5:F5"/>
    <mergeCell ref="B6:E6"/>
    <mergeCell ref="A59:F59"/>
    <mergeCell ref="E64:F64"/>
  </mergeCells>
  <printOptions gridLinesSet="0"/>
  <pageMargins left="0.83572916666666663" right="0.26624999999999999" top="0.59055118110236227" bottom="0.59055118110236227" header="0.51181102362204722" footer="0.51181102362204722"/>
  <pageSetup paperSize="9" scale="75" orientation="portrait" r:id="rId1"/>
  <headerFooter alignWithMargins="0"/>
  <rowBreaks count="1" manualBreakCount="1">
    <brk id="61" max="16383" man="1"/>
  </rowBreaks>
  <colBreaks count="1" manualBreakCount="1">
    <brk id="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73" transitionEvaluation="1">
    <tabColor rgb="FF7030A0"/>
  </sheetPr>
  <dimension ref="A1:S132"/>
  <sheetViews>
    <sheetView showGridLines="0" view="pageLayout" topLeftCell="A73" zoomScaleSheetLayoutView="70" workbookViewId="0">
      <selection activeCell="F92" sqref="F92"/>
    </sheetView>
  </sheetViews>
  <sheetFormatPr baseColWidth="10" defaultColWidth="11" defaultRowHeight="12.75"/>
  <cols>
    <col min="1" max="1" width="36" style="288" customWidth="1"/>
    <col min="2" max="5" width="11.140625" style="288" customWidth="1"/>
    <col min="6" max="7" width="37.140625" style="288" customWidth="1"/>
    <col min="8" max="13" width="11" style="288" customWidth="1"/>
    <col min="14" max="14" width="29.28515625" style="288" customWidth="1"/>
    <col min="15" max="16" width="33.85546875" style="288" customWidth="1"/>
    <col min="17" max="18" width="11" style="288" customWidth="1"/>
    <col min="19" max="19" width="23.42578125" style="288" customWidth="1"/>
    <col min="20" max="247" width="11" style="288" customWidth="1"/>
    <col min="248" max="256" width="11" style="288"/>
    <col min="257" max="257" width="39.42578125" style="288" customWidth="1"/>
    <col min="258" max="261" width="12.140625" style="288" customWidth="1"/>
    <col min="262" max="262" width="41.85546875" style="288" customWidth="1"/>
    <col min="263" max="263" width="5.28515625" style="288" customWidth="1"/>
    <col min="264" max="269" width="11" style="288" customWidth="1"/>
    <col min="270" max="270" width="29.28515625" style="288" customWidth="1"/>
    <col min="271" max="272" width="33.85546875" style="288" customWidth="1"/>
    <col min="273" max="274" width="11" style="288" customWidth="1"/>
    <col min="275" max="275" width="23.42578125" style="288" customWidth="1"/>
    <col min="276" max="503" width="11" style="288" customWidth="1"/>
    <col min="504" max="512" width="11" style="288"/>
    <col min="513" max="513" width="39.42578125" style="288" customWidth="1"/>
    <col min="514" max="517" width="12.140625" style="288" customWidth="1"/>
    <col min="518" max="518" width="41.85546875" style="288" customWidth="1"/>
    <col min="519" max="519" width="5.28515625" style="288" customWidth="1"/>
    <col min="520" max="525" width="11" style="288" customWidth="1"/>
    <col min="526" max="526" width="29.28515625" style="288" customWidth="1"/>
    <col min="527" max="528" width="33.85546875" style="288" customWidth="1"/>
    <col min="529" max="530" width="11" style="288" customWidth="1"/>
    <col min="531" max="531" width="23.42578125" style="288" customWidth="1"/>
    <col min="532" max="759" width="11" style="288" customWidth="1"/>
    <col min="760" max="768" width="11" style="288"/>
    <col min="769" max="769" width="39.42578125" style="288" customWidth="1"/>
    <col min="770" max="773" width="12.140625" style="288" customWidth="1"/>
    <col min="774" max="774" width="41.85546875" style="288" customWidth="1"/>
    <col min="775" max="775" width="5.28515625" style="288" customWidth="1"/>
    <col min="776" max="781" width="11" style="288" customWidth="1"/>
    <col min="782" max="782" width="29.28515625" style="288" customWidth="1"/>
    <col min="783" max="784" width="33.85546875" style="288" customWidth="1"/>
    <col min="785" max="786" width="11" style="288" customWidth="1"/>
    <col min="787" max="787" width="23.42578125" style="288" customWidth="1"/>
    <col min="788" max="1015" width="11" style="288" customWidth="1"/>
    <col min="1016" max="1024" width="11" style="288"/>
    <col min="1025" max="1025" width="39.42578125" style="288" customWidth="1"/>
    <col min="1026" max="1029" width="12.140625" style="288" customWidth="1"/>
    <col min="1030" max="1030" width="41.85546875" style="288" customWidth="1"/>
    <col min="1031" max="1031" width="5.28515625" style="288" customWidth="1"/>
    <col min="1032" max="1037" width="11" style="288" customWidth="1"/>
    <col min="1038" max="1038" width="29.28515625" style="288" customWidth="1"/>
    <col min="1039" max="1040" width="33.85546875" style="288" customWidth="1"/>
    <col min="1041" max="1042" width="11" style="288" customWidth="1"/>
    <col min="1043" max="1043" width="23.42578125" style="288" customWidth="1"/>
    <col min="1044" max="1271" width="11" style="288" customWidth="1"/>
    <col min="1272" max="1280" width="11" style="288"/>
    <col min="1281" max="1281" width="39.42578125" style="288" customWidth="1"/>
    <col min="1282" max="1285" width="12.140625" style="288" customWidth="1"/>
    <col min="1286" max="1286" width="41.85546875" style="288" customWidth="1"/>
    <col min="1287" max="1287" width="5.28515625" style="288" customWidth="1"/>
    <col min="1288" max="1293" width="11" style="288" customWidth="1"/>
    <col min="1294" max="1294" width="29.28515625" style="288" customWidth="1"/>
    <col min="1295" max="1296" width="33.85546875" style="288" customWidth="1"/>
    <col min="1297" max="1298" width="11" style="288" customWidth="1"/>
    <col min="1299" max="1299" width="23.42578125" style="288" customWidth="1"/>
    <col min="1300" max="1527" width="11" style="288" customWidth="1"/>
    <col min="1528" max="1536" width="11" style="288"/>
    <col min="1537" max="1537" width="39.42578125" style="288" customWidth="1"/>
    <col min="1538" max="1541" width="12.140625" style="288" customWidth="1"/>
    <col min="1542" max="1542" width="41.85546875" style="288" customWidth="1"/>
    <col min="1543" max="1543" width="5.28515625" style="288" customWidth="1"/>
    <col min="1544" max="1549" width="11" style="288" customWidth="1"/>
    <col min="1550" max="1550" width="29.28515625" style="288" customWidth="1"/>
    <col min="1551" max="1552" width="33.85546875" style="288" customWidth="1"/>
    <col min="1553" max="1554" width="11" style="288" customWidth="1"/>
    <col min="1555" max="1555" width="23.42578125" style="288" customWidth="1"/>
    <col min="1556" max="1783" width="11" style="288" customWidth="1"/>
    <col min="1784" max="1792" width="11" style="288"/>
    <col min="1793" max="1793" width="39.42578125" style="288" customWidth="1"/>
    <col min="1794" max="1797" width="12.140625" style="288" customWidth="1"/>
    <col min="1798" max="1798" width="41.85546875" style="288" customWidth="1"/>
    <col min="1799" max="1799" width="5.28515625" style="288" customWidth="1"/>
    <col min="1800" max="1805" width="11" style="288" customWidth="1"/>
    <col min="1806" max="1806" width="29.28515625" style="288" customWidth="1"/>
    <col min="1807" max="1808" width="33.85546875" style="288" customWidth="1"/>
    <col min="1809" max="1810" width="11" style="288" customWidth="1"/>
    <col min="1811" max="1811" width="23.42578125" style="288" customWidth="1"/>
    <col min="1812" max="2039" width="11" style="288" customWidth="1"/>
    <col min="2040" max="2048" width="11" style="288"/>
    <col min="2049" max="2049" width="39.42578125" style="288" customWidth="1"/>
    <col min="2050" max="2053" width="12.140625" style="288" customWidth="1"/>
    <col min="2054" max="2054" width="41.85546875" style="288" customWidth="1"/>
    <col min="2055" max="2055" width="5.28515625" style="288" customWidth="1"/>
    <col min="2056" max="2061" width="11" style="288" customWidth="1"/>
    <col min="2062" max="2062" width="29.28515625" style="288" customWidth="1"/>
    <col min="2063" max="2064" width="33.85546875" style="288" customWidth="1"/>
    <col min="2065" max="2066" width="11" style="288" customWidth="1"/>
    <col min="2067" max="2067" width="23.42578125" style="288" customWidth="1"/>
    <col min="2068" max="2295" width="11" style="288" customWidth="1"/>
    <col min="2296" max="2304" width="11" style="288"/>
    <col min="2305" max="2305" width="39.42578125" style="288" customWidth="1"/>
    <col min="2306" max="2309" width="12.140625" style="288" customWidth="1"/>
    <col min="2310" max="2310" width="41.85546875" style="288" customWidth="1"/>
    <col min="2311" max="2311" width="5.28515625" style="288" customWidth="1"/>
    <col min="2312" max="2317" width="11" style="288" customWidth="1"/>
    <col min="2318" max="2318" width="29.28515625" style="288" customWidth="1"/>
    <col min="2319" max="2320" width="33.85546875" style="288" customWidth="1"/>
    <col min="2321" max="2322" width="11" style="288" customWidth="1"/>
    <col min="2323" max="2323" width="23.42578125" style="288" customWidth="1"/>
    <col min="2324" max="2551" width="11" style="288" customWidth="1"/>
    <col min="2552" max="2560" width="11" style="288"/>
    <col min="2561" max="2561" width="39.42578125" style="288" customWidth="1"/>
    <col min="2562" max="2565" width="12.140625" style="288" customWidth="1"/>
    <col min="2566" max="2566" width="41.85546875" style="288" customWidth="1"/>
    <col min="2567" max="2567" width="5.28515625" style="288" customWidth="1"/>
    <col min="2568" max="2573" width="11" style="288" customWidth="1"/>
    <col min="2574" max="2574" width="29.28515625" style="288" customWidth="1"/>
    <col min="2575" max="2576" width="33.85546875" style="288" customWidth="1"/>
    <col min="2577" max="2578" width="11" style="288" customWidth="1"/>
    <col min="2579" max="2579" width="23.42578125" style="288" customWidth="1"/>
    <col min="2580" max="2807" width="11" style="288" customWidth="1"/>
    <col min="2808" max="2816" width="11" style="288"/>
    <col min="2817" max="2817" width="39.42578125" style="288" customWidth="1"/>
    <col min="2818" max="2821" width="12.140625" style="288" customWidth="1"/>
    <col min="2822" max="2822" width="41.85546875" style="288" customWidth="1"/>
    <col min="2823" max="2823" width="5.28515625" style="288" customWidth="1"/>
    <col min="2824" max="2829" width="11" style="288" customWidth="1"/>
    <col min="2830" max="2830" width="29.28515625" style="288" customWidth="1"/>
    <col min="2831" max="2832" width="33.85546875" style="288" customWidth="1"/>
    <col min="2833" max="2834" width="11" style="288" customWidth="1"/>
    <col min="2835" max="2835" width="23.42578125" style="288" customWidth="1"/>
    <col min="2836" max="3063" width="11" style="288" customWidth="1"/>
    <col min="3064" max="3072" width="11" style="288"/>
    <col min="3073" max="3073" width="39.42578125" style="288" customWidth="1"/>
    <col min="3074" max="3077" width="12.140625" style="288" customWidth="1"/>
    <col min="3078" max="3078" width="41.85546875" style="288" customWidth="1"/>
    <col min="3079" max="3079" width="5.28515625" style="288" customWidth="1"/>
    <col min="3080" max="3085" width="11" style="288" customWidth="1"/>
    <col min="3086" max="3086" width="29.28515625" style="288" customWidth="1"/>
    <col min="3087" max="3088" width="33.85546875" style="288" customWidth="1"/>
    <col min="3089" max="3090" width="11" style="288" customWidth="1"/>
    <col min="3091" max="3091" width="23.42578125" style="288" customWidth="1"/>
    <col min="3092" max="3319" width="11" style="288" customWidth="1"/>
    <col min="3320" max="3328" width="11" style="288"/>
    <col min="3329" max="3329" width="39.42578125" style="288" customWidth="1"/>
    <col min="3330" max="3333" width="12.140625" style="288" customWidth="1"/>
    <col min="3334" max="3334" width="41.85546875" style="288" customWidth="1"/>
    <col min="3335" max="3335" width="5.28515625" style="288" customWidth="1"/>
    <col min="3336" max="3341" width="11" style="288" customWidth="1"/>
    <col min="3342" max="3342" width="29.28515625" style="288" customWidth="1"/>
    <col min="3343" max="3344" width="33.85546875" style="288" customWidth="1"/>
    <col min="3345" max="3346" width="11" style="288" customWidth="1"/>
    <col min="3347" max="3347" width="23.42578125" style="288" customWidth="1"/>
    <col min="3348" max="3575" width="11" style="288" customWidth="1"/>
    <col min="3576" max="3584" width="11" style="288"/>
    <col min="3585" max="3585" width="39.42578125" style="288" customWidth="1"/>
    <col min="3586" max="3589" width="12.140625" style="288" customWidth="1"/>
    <col min="3590" max="3590" width="41.85546875" style="288" customWidth="1"/>
    <col min="3591" max="3591" width="5.28515625" style="288" customWidth="1"/>
    <col min="3592" max="3597" width="11" style="288" customWidth="1"/>
    <col min="3598" max="3598" width="29.28515625" style="288" customWidth="1"/>
    <col min="3599" max="3600" width="33.85546875" style="288" customWidth="1"/>
    <col min="3601" max="3602" width="11" style="288" customWidth="1"/>
    <col min="3603" max="3603" width="23.42578125" style="288" customWidth="1"/>
    <col min="3604" max="3831" width="11" style="288" customWidth="1"/>
    <col min="3832" max="3840" width="11" style="288"/>
    <col min="3841" max="3841" width="39.42578125" style="288" customWidth="1"/>
    <col min="3842" max="3845" width="12.140625" style="288" customWidth="1"/>
    <col min="3846" max="3846" width="41.85546875" style="288" customWidth="1"/>
    <col min="3847" max="3847" width="5.28515625" style="288" customWidth="1"/>
    <col min="3848" max="3853" width="11" style="288" customWidth="1"/>
    <col min="3854" max="3854" width="29.28515625" style="288" customWidth="1"/>
    <col min="3855" max="3856" width="33.85546875" style="288" customWidth="1"/>
    <col min="3857" max="3858" width="11" style="288" customWidth="1"/>
    <col min="3859" max="3859" width="23.42578125" style="288" customWidth="1"/>
    <col min="3860" max="4087" width="11" style="288" customWidth="1"/>
    <col min="4088" max="4096" width="11" style="288"/>
    <col min="4097" max="4097" width="39.42578125" style="288" customWidth="1"/>
    <col min="4098" max="4101" width="12.140625" style="288" customWidth="1"/>
    <col min="4102" max="4102" width="41.85546875" style="288" customWidth="1"/>
    <col min="4103" max="4103" width="5.28515625" style="288" customWidth="1"/>
    <col min="4104" max="4109" width="11" style="288" customWidth="1"/>
    <col min="4110" max="4110" width="29.28515625" style="288" customWidth="1"/>
    <col min="4111" max="4112" width="33.85546875" style="288" customWidth="1"/>
    <col min="4113" max="4114" width="11" style="288" customWidth="1"/>
    <col min="4115" max="4115" width="23.42578125" style="288" customWidth="1"/>
    <col min="4116" max="4343" width="11" style="288" customWidth="1"/>
    <col min="4344" max="4352" width="11" style="288"/>
    <col min="4353" max="4353" width="39.42578125" style="288" customWidth="1"/>
    <col min="4354" max="4357" width="12.140625" style="288" customWidth="1"/>
    <col min="4358" max="4358" width="41.85546875" style="288" customWidth="1"/>
    <col min="4359" max="4359" width="5.28515625" style="288" customWidth="1"/>
    <col min="4360" max="4365" width="11" style="288" customWidth="1"/>
    <col min="4366" max="4366" width="29.28515625" style="288" customWidth="1"/>
    <col min="4367" max="4368" width="33.85546875" style="288" customWidth="1"/>
    <col min="4369" max="4370" width="11" style="288" customWidth="1"/>
    <col min="4371" max="4371" width="23.42578125" style="288" customWidth="1"/>
    <col min="4372" max="4599" width="11" style="288" customWidth="1"/>
    <col min="4600" max="4608" width="11" style="288"/>
    <col min="4609" max="4609" width="39.42578125" style="288" customWidth="1"/>
    <col min="4610" max="4613" width="12.140625" style="288" customWidth="1"/>
    <col min="4614" max="4614" width="41.85546875" style="288" customWidth="1"/>
    <col min="4615" max="4615" width="5.28515625" style="288" customWidth="1"/>
    <col min="4616" max="4621" width="11" style="288" customWidth="1"/>
    <col min="4622" max="4622" width="29.28515625" style="288" customWidth="1"/>
    <col min="4623" max="4624" width="33.85546875" style="288" customWidth="1"/>
    <col min="4625" max="4626" width="11" style="288" customWidth="1"/>
    <col min="4627" max="4627" width="23.42578125" style="288" customWidth="1"/>
    <col min="4628" max="4855" width="11" style="288" customWidth="1"/>
    <col min="4856" max="4864" width="11" style="288"/>
    <col min="4865" max="4865" width="39.42578125" style="288" customWidth="1"/>
    <col min="4866" max="4869" width="12.140625" style="288" customWidth="1"/>
    <col min="4870" max="4870" width="41.85546875" style="288" customWidth="1"/>
    <col min="4871" max="4871" width="5.28515625" style="288" customWidth="1"/>
    <col min="4872" max="4877" width="11" style="288" customWidth="1"/>
    <col min="4878" max="4878" width="29.28515625" style="288" customWidth="1"/>
    <col min="4879" max="4880" width="33.85546875" style="288" customWidth="1"/>
    <col min="4881" max="4882" width="11" style="288" customWidth="1"/>
    <col min="4883" max="4883" width="23.42578125" style="288" customWidth="1"/>
    <col min="4884" max="5111" width="11" style="288" customWidth="1"/>
    <col min="5112" max="5120" width="11" style="288"/>
    <col min="5121" max="5121" width="39.42578125" style="288" customWidth="1"/>
    <col min="5122" max="5125" width="12.140625" style="288" customWidth="1"/>
    <col min="5126" max="5126" width="41.85546875" style="288" customWidth="1"/>
    <col min="5127" max="5127" width="5.28515625" style="288" customWidth="1"/>
    <col min="5128" max="5133" width="11" style="288" customWidth="1"/>
    <col min="5134" max="5134" width="29.28515625" style="288" customWidth="1"/>
    <col min="5135" max="5136" width="33.85546875" style="288" customWidth="1"/>
    <col min="5137" max="5138" width="11" style="288" customWidth="1"/>
    <col min="5139" max="5139" width="23.42578125" style="288" customWidth="1"/>
    <col min="5140" max="5367" width="11" style="288" customWidth="1"/>
    <col min="5368" max="5376" width="11" style="288"/>
    <col min="5377" max="5377" width="39.42578125" style="288" customWidth="1"/>
    <col min="5378" max="5381" width="12.140625" style="288" customWidth="1"/>
    <col min="5382" max="5382" width="41.85546875" style="288" customWidth="1"/>
    <col min="5383" max="5383" width="5.28515625" style="288" customWidth="1"/>
    <col min="5384" max="5389" width="11" style="288" customWidth="1"/>
    <col min="5390" max="5390" width="29.28515625" style="288" customWidth="1"/>
    <col min="5391" max="5392" width="33.85546875" style="288" customWidth="1"/>
    <col min="5393" max="5394" width="11" style="288" customWidth="1"/>
    <col min="5395" max="5395" width="23.42578125" style="288" customWidth="1"/>
    <col min="5396" max="5623" width="11" style="288" customWidth="1"/>
    <col min="5624" max="5632" width="11" style="288"/>
    <col min="5633" max="5633" width="39.42578125" style="288" customWidth="1"/>
    <col min="5634" max="5637" width="12.140625" style="288" customWidth="1"/>
    <col min="5638" max="5638" width="41.85546875" style="288" customWidth="1"/>
    <col min="5639" max="5639" width="5.28515625" style="288" customWidth="1"/>
    <col min="5640" max="5645" width="11" style="288" customWidth="1"/>
    <col min="5646" max="5646" width="29.28515625" style="288" customWidth="1"/>
    <col min="5647" max="5648" width="33.85546875" style="288" customWidth="1"/>
    <col min="5649" max="5650" width="11" style="288" customWidth="1"/>
    <col min="5651" max="5651" width="23.42578125" style="288" customWidth="1"/>
    <col min="5652" max="5879" width="11" style="288" customWidth="1"/>
    <col min="5880" max="5888" width="11" style="288"/>
    <col min="5889" max="5889" width="39.42578125" style="288" customWidth="1"/>
    <col min="5890" max="5893" width="12.140625" style="288" customWidth="1"/>
    <col min="5894" max="5894" width="41.85546875" style="288" customWidth="1"/>
    <col min="5895" max="5895" width="5.28515625" style="288" customWidth="1"/>
    <col min="5896" max="5901" width="11" style="288" customWidth="1"/>
    <col min="5902" max="5902" width="29.28515625" style="288" customWidth="1"/>
    <col min="5903" max="5904" width="33.85546875" style="288" customWidth="1"/>
    <col min="5905" max="5906" width="11" style="288" customWidth="1"/>
    <col min="5907" max="5907" width="23.42578125" style="288" customWidth="1"/>
    <col min="5908" max="6135" width="11" style="288" customWidth="1"/>
    <col min="6136" max="6144" width="11" style="288"/>
    <col min="6145" max="6145" width="39.42578125" style="288" customWidth="1"/>
    <col min="6146" max="6149" width="12.140625" style="288" customWidth="1"/>
    <col min="6150" max="6150" width="41.85546875" style="288" customWidth="1"/>
    <col min="6151" max="6151" width="5.28515625" style="288" customWidth="1"/>
    <col min="6152" max="6157" width="11" style="288" customWidth="1"/>
    <col min="6158" max="6158" width="29.28515625" style="288" customWidth="1"/>
    <col min="6159" max="6160" width="33.85546875" style="288" customWidth="1"/>
    <col min="6161" max="6162" width="11" style="288" customWidth="1"/>
    <col min="6163" max="6163" width="23.42578125" style="288" customWidth="1"/>
    <col min="6164" max="6391" width="11" style="288" customWidth="1"/>
    <col min="6392" max="6400" width="11" style="288"/>
    <col min="6401" max="6401" width="39.42578125" style="288" customWidth="1"/>
    <col min="6402" max="6405" width="12.140625" style="288" customWidth="1"/>
    <col min="6406" max="6406" width="41.85546875" style="288" customWidth="1"/>
    <col min="6407" max="6407" width="5.28515625" style="288" customWidth="1"/>
    <col min="6408" max="6413" width="11" style="288" customWidth="1"/>
    <col min="6414" max="6414" width="29.28515625" style="288" customWidth="1"/>
    <col min="6415" max="6416" width="33.85546875" style="288" customWidth="1"/>
    <col min="6417" max="6418" width="11" style="288" customWidth="1"/>
    <col min="6419" max="6419" width="23.42578125" style="288" customWidth="1"/>
    <col min="6420" max="6647" width="11" style="288" customWidth="1"/>
    <col min="6648" max="6656" width="11" style="288"/>
    <col min="6657" max="6657" width="39.42578125" style="288" customWidth="1"/>
    <col min="6658" max="6661" width="12.140625" style="288" customWidth="1"/>
    <col min="6662" max="6662" width="41.85546875" style="288" customWidth="1"/>
    <col min="6663" max="6663" width="5.28515625" style="288" customWidth="1"/>
    <col min="6664" max="6669" width="11" style="288" customWidth="1"/>
    <col min="6670" max="6670" width="29.28515625" style="288" customWidth="1"/>
    <col min="6671" max="6672" width="33.85546875" style="288" customWidth="1"/>
    <col min="6673" max="6674" width="11" style="288" customWidth="1"/>
    <col min="6675" max="6675" width="23.42578125" style="288" customWidth="1"/>
    <col min="6676" max="6903" width="11" style="288" customWidth="1"/>
    <col min="6904" max="6912" width="11" style="288"/>
    <col min="6913" max="6913" width="39.42578125" style="288" customWidth="1"/>
    <col min="6914" max="6917" width="12.140625" style="288" customWidth="1"/>
    <col min="6918" max="6918" width="41.85546875" style="288" customWidth="1"/>
    <col min="6919" max="6919" width="5.28515625" style="288" customWidth="1"/>
    <col min="6920" max="6925" width="11" style="288" customWidth="1"/>
    <col min="6926" max="6926" width="29.28515625" style="288" customWidth="1"/>
    <col min="6927" max="6928" width="33.85546875" style="288" customWidth="1"/>
    <col min="6929" max="6930" width="11" style="288" customWidth="1"/>
    <col min="6931" max="6931" width="23.42578125" style="288" customWidth="1"/>
    <col min="6932" max="7159" width="11" style="288" customWidth="1"/>
    <col min="7160" max="7168" width="11" style="288"/>
    <col min="7169" max="7169" width="39.42578125" style="288" customWidth="1"/>
    <col min="7170" max="7173" width="12.140625" style="288" customWidth="1"/>
    <col min="7174" max="7174" width="41.85546875" style="288" customWidth="1"/>
    <col min="7175" max="7175" width="5.28515625" style="288" customWidth="1"/>
    <col min="7176" max="7181" width="11" style="288" customWidth="1"/>
    <col min="7182" max="7182" width="29.28515625" style="288" customWidth="1"/>
    <col min="7183" max="7184" width="33.85546875" style="288" customWidth="1"/>
    <col min="7185" max="7186" width="11" style="288" customWidth="1"/>
    <col min="7187" max="7187" width="23.42578125" style="288" customWidth="1"/>
    <col min="7188" max="7415" width="11" style="288" customWidth="1"/>
    <col min="7416" max="7424" width="11" style="288"/>
    <col min="7425" max="7425" width="39.42578125" style="288" customWidth="1"/>
    <col min="7426" max="7429" width="12.140625" style="288" customWidth="1"/>
    <col min="7430" max="7430" width="41.85546875" style="288" customWidth="1"/>
    <col min="7431" max="7431" width="5.28515625" style="288" customWidth="1"/>
    <col min="7432" max="7437" width="11" style="288" customWidth="1"/>
    <col min="7438" max="7438" width="29.28515625" style="288" customWidth="1"/>
    <col min="7439" max="7440" width="33.85546875" style="288" customWidth="1"/>
    <col min="7441" max="7442" width="11" style="288" customWidth="1"/>
    <col min="7443" max="7443" width="23.42578125" style="288" customWidth="1"/>
    <col min="7444" max="7671" width="11" style="288" customWidth="1"/>
    <col min="7672" max="7680" width="11" style="288"/>
    <col min="7681" max="7681" width="39.42578125" style="288" customWidth="1"/>
    <col min="7682" max="7685" width="12.140625" style="288" customWidth="1"/>
    <col min="7686" max="7686" width="41.85546875" style="288" customWidth="1"/>
    <col min="7687" max="7687" width="5.28515625" style="288" customWidth="1"/>
    <col min="7688" max="7693" width="11" style="288" customWidth="1"/>
    <col min="7694" max="7694" width="29.28515625" style="288" customWidth="1"/>
    <col min="7695" max="7696" width="33.85546875" style="288" customWidth="1"/>
    <col min="7697" max="7698" width="11" style="288" customWidth="1"/>
    <col min="7699" max="7699" width="23.42578125" style="288" customWidth="1"/>
    <col min="7700" max="7927" width="11" style="288" customWidth="1"/>
    <col min="7928" max="7936" width="11" style="288"/>
    <col min="7937" max="7937" width="39.42578125" style="288" customWidth="1"/>
    <col min="7938" max="7941" width="12.140625" style="288" customWidth="1"/>
    <col min="7942" max="7942" width="41.85546875" style="288" customWidth="1"/>
    <col min="7943" max="7943" width="5.28515625" style="288" customWidth="1"/>
    <col min="7944" max="7949" width="11" style="288" customWidth="1"/>
    <col min="7950" max="7950" width="29.28515625" style="288" customWidth="1"/>
    <col min="7951" max="7952" width="33.85546875" style="288" customWidth="1"/>
    <col min="7953" max="7954" width="11" style="288" customWidth="1"/>
    <col min="7955" max="7955" width="23.42578125" style="288" customWidth="1"/>
    <col min="7956" max="8183" width="11" style="288" customWidth="1"/>
    <col min="8184" max="8192" width="11" style="288"/>
    <col min="8193" max="8193" width="39.42578125" style="288" customWidth="1"/>
    <col min="8194" max="8197" width="12.140625" style="288" customWidth="1"/>
    <col min="8198" max="8198" width="41.85546875" style="288" customWidth="1"/>
    <col min="8199" max="8199" width="5.28515625" style="288" customWidth="1"/>
    <col min="8200" max="8205" width="11" style="288" customWidth="1"/>
    <col min="8206" max="8206" width="29.28515625" style="288" customWidth="1"/>
    <col min="8207" max="8208" width="33.85546875" style="288" customWidth="1"/>
    <col min="8209" max="8210" width="11" style="288" customWidth="1"/>
    <col min="8211" max="8211" width="23.42578125" style="288" customWidth="1"/>
    <col min="8212" max="8439" width="11" style="288" customWidth="1"/>
    <col min="8440" max="8448" width="11" style="288"/>
    <col min="8449" max="8449" width="39.42578125" style="288" customWidth="1"/>
    <col min="8450" max="8453" width="12.140625" style="288" customWidth="1"/>
    <col min="8454" max="8454" width="41.85546875" style="288" customWidth="1"/>
    <col min="8455" max="8455" width="5.28515625" style="288" customWidth="1"/>
    <col min="8456" max="8461" width="11" style="288" customWidth="1"/>
    <col min="8462" max="8462" width="29.28515625" style="288" customWidth="1"/>
    <col min="8463" max="8464" width="33.85546875" style="288" customWidth="1"/>
    <col min="8465" max="8466" width="11" style="288" customWidth="1"/>
    <col min="8467" max="8467" width="23.42578125" style="288" customWidth="1"/>
    <col min="8468" max="8695" width="11" style="288" customWidth="1"/>
    <col min="8696" max="8704" width="11" style="288"/>
    <col min="8705" max="8705" width="39.42578125" style="288" customWidth="1"/>
    <col min="8706" max="8709" width="12.140625" style="288" customWidth="1"/>
    <col min="8710" max="8710" width="41.85546875" style="288" customWidth="1"/>
    <col min="8711" max="8711" width="5.28515625" style="288" customWidth="1"/>
    <col min="8712" max="8717" width="11" style="288" customWidth="1"/>
    <col min="8718" max="8718" width="29.28515625" style="288" customWidth="1"/>
    <col min="8719" max="8720" width="33.85546875" style="288" customWidth="1"/>
    <col min="8721" max="8722" width="11" style="288" customWidth="1"/>
    <col min="8723" max="8723" width="23.42578125" style="288" customWidth="1"/>
    <col min="8724" max="8951" width="11" style="288" customWidth="1"/>
    <col min="8952" max="8960" width="11" style="288"/>
    <col min="8961" max="8961" width="39.42578125" style="288" customWidth="1"/>
    <col min="8962" max="8965" width="12.140625" style="288" customWidth="1"/>
    <col min="8966" max="8966" width="41.85546875" style="288" customWidth="1"/>
    <col min="8967" max="8967" width="5.28515625" style="288" customWidth="1"/>
    <col min="8968" max="8973" width="11" style="288" customWidth="1"/>
    <col min="8974" max="8974" width="29.28515625" style="288" customWidth="1"/>
    <col min="8975" max="8976" width="33.85546875" style="288" customWidth="1"/>
    <col min="8977" max="8978" width="11" style="288" customWidth="1"/>
    <col min="8979" max="8979" width="23.42578125" style="288" customWidth="1"/>
    <col min="8980" max="9207" width="11" style="288" customWidth="1"/>
    <col min="9208" max="9216" width="11" style="288"/>
    <col min="9217" max="9217" width="39.42578125" style="288" customWidth="1"/>
    <col min="9218" max="9221" width="12.140625" style="288" customWidth="1"/>
    <col min="9222" max="9222" width="41.85546875" style="288" customWidth="1"/>
    <col min="9223" max="9223" width="5.28515625" style="288" customWidth="1"/>
    <col min="9224" max="9229" width="11" style="288" customWidth="1"/>
    <col min="9230" max="9230" width="29.28515625" style="288" customWidth="1"/>
    <col min="9231" max="9232" width="33.85546875" style="288" customWidth="1"/>
    <col min="9233" max="9234" width="11" style="288" customWidth="1"/>
    <col min="9235" max="9235" width="23.42578125" style="288" customWidth="1"/>
    <col min="9236" max="9463" width="11" style="288" customWidth="1"/>
    <col min="9464" max="9472" width="11" style="288"/>
    <col min="9473" max="9473" width="39.42578125" style="288" customWidth="1"/>
    <col min="9474" max="9477" width="12.140625" style="288" customWidth="1"/>
    <col min="9478" max="9478" width="41.85546875" style="288" customWidth="1"/>
    <col min="9479" max="9479" width="5.28515625" style="288" customWidth="1"/>
    <col min="9480" max="9485" width="11" style="288" customWidth="1"/>
    <col min="9486" max="9486" width="29.28515625" style="288" customWidth="1"/>
    <col min="9487" max="9488" width="33.85546875" style="288" customWidth="1"/>
    <col min="9489" max="9490" width="11" style="288" customWidth="1"/>
    <col min="9491" max="9491" width="23.42578125" style="288" customWidth="1"/>
    <col min="9492" max="9719" width="11" style="288" customWidth="1"/>
    <col min="9720" max="9728" width="11" style="288"/>
    <col min="9729" max="9729" width="39.42578125" style="288" customWidth="1"/>
    <col min="9730" max="9733" width="12.140625" style="288" customWidth="1"/>
    <col min="9734" max="9734" width="41.85546875" style="288" customWidth="1"/>
    <col min="9735" max="9735" width="5.28515625" style="288" customWidth="1"/>
    <col min="9736" max="9741" width="11" style="288" customWidth="1"/>
    <col min="9742" max="9742" width="29.28515625" style="288" customWidth="1"/>
    <col min="9743" max="9744" width="33.85546875" style="288" customWidth="1"/>
    <col min="9745" max="9746" width="11" style="288" customWidth="1"/>
    <col min="9747" max="9747" width="23.42578125" style="288" customWidth="1"/>
    <col min="9748" max="9975" width="11" style="288" customWidth="1"/>
    <col min="9976" max="9984" width="11" style="288"/>
    <col min="9985" max="9985" width="39.42578125" style="288" customWidth="1"/>
    <col min="9986" max="9989" width="12.140625" style="288" customWidth="1"/>
    <col min="9990" max="9990" width="41.85546875" style="288" customWidth="1"/>
    <col min="9991" max="9991" width="5.28515625" style="288" customWidth="1"/>
    <col min="9992" max="9997" width="11" style="288" customWidth="1"/>
    <col min="9998" max="9998" width="29.28515625" style="288" customWidth="1"/>
    <col min="9999" max="10000" width="33.85546875" style="288" customWidth="1"/>
    <col min="10001" max="10002" width="11" style="288" customWidth="1"/>
    <col min="10003" max="10003" width="23.42578125" style="288" customWidth="1"/>
    <col min="10004" max="10231" width="11" style="288" customWidth="1"/>
    <col min="10232" max="10240" width="11" style="288"/>
    <col min="10241" max="10241" width="39.42578125" style="288" customWidth="1"/>
    <col min="10242" max="10245" width="12.140625" style="288" customWidth="1"/>
    <col min="10246" max="10246" width="41.85546875" style="288" customWidth="1"/>
    <col min="10247" max="10247" width="5.28515625" style="288" customWidth="1"/>
    <col min="10248" max="10253" width="11" style="288" customWidth="1"/>
    <col min="10254" max="10254" width="29.28515625" style="288" customWidth="1"/>
    <col min="10255" max="10256" width="33.85546875" style="288" customWidth="1"/>
    <col min="10257" max="10258" width="11" style="288" customWidth="1"/>
    <col min="10259" max="10259" width="23.42578125" style="288" customWidth="1"/>
    <col min="10260" max="10487" width="11" style="288" customWidth="1"/>
    <col min="10488" max="10496" width="11" style="288"/>
    <col min="10497" max="10497" width="39.42578125" style="288" customWidth="1"/>
    <col min="10498" max="10501" width="12.140625" style="288" customWidth="1"/>
    <col min="10502" max="10502" width="41.85546875" style="288" customWidth="1"/>
    <col min="10503" max="10503" width="5.28515625" style="288" customWidth="1"/>
    <col min="10504" max="10509" width="11" style="288" customWidth="1"/>
    <col min="10510" max="10510" width="29.28515625" style="288" customWidth="1"/>
    <col min="10511" max="10512" width="33.85546875" style="288" customWidth="1"/>
    <col min="10513" max="10514" width="11" style="288" customWidth="1"/>
    <col min="10515" max="10515" width="23.42578125" style="288" customWidth="1"/>
    <col min="10516" max="10743" width="11" style="288" customWidth="1"/>
    <col min="10744" max="10752" width="11" style="288"/>
    <col min="10753" max="10753" width="39.42578125" style="288" customWidth="1"/>
    <col min="10754" max="10757" width="12.140625" style="288" customWidth="1"/>
    <col min="10758" max="10758" width="41.85546875" style="288" customWidth="1"/>
    <col min="10759" max="10759" width="5.28515625" style="288" customWidth="1"/>
    <col min="10760" max="10765" width="11" style="288" customWidth="1"/>
    <col min="10766" max="10766" width="29.28515625" style="288" customWidth="1"/>
    <col min="10767" max="10768" width="33.85546875" style="288" customWidth="1"/>
    <col min="10769" max="10770" width="11" style="288" customWidth="1"/>
    <col min="10771" max="10771" width="23.42578125" style="288" customWidth="1"/>
    <col min="10772" max="10999" width="11" style="288" customWidth="1"/>
    <col min="11000" max="11008" width="11" style="288"/>
    <col min="11009" max="11009" width="39.42578125" style="288" customWidth="1"/>
    <col min="11010" max="11013" width="12.140625" style="288" customWidth="1"/>
    <col min="11014" max="11014" width="41.85546875" style="288" customWidth="1"/>
    <col min="11015" max="11015" width="5.28515625" style="288" customWidth="1"/>
    <col min="11016" max="11021" width="11" style="288" customWidth="1"/>
    <col min="11022" max="11022" width="29.28515625" style="288" customWidth="1"/>
    <col min="11023" max="11024" width="33.85546875" style="288" customWidth="1"/>
    <col min="11025" max="11026" width="11" style="288" customWidth="1"/>
    <col min="11027" max="11027" width="23.42578125" style="288" customWidth="1"/>
    <col min="11028" max="11255" width="11" style="288" customWidth="1"/>
    <col min="11256" max="11264" width="11" style="288"/>
    <col min="11265" max="11265" width="39.42578125" style="288" customWidth="1"/>
    <col min="11266" max="11269" width="12.140625" style="288" customWidth="1"/>
    <col min="11270" max="11270" width="41.85546875" style="288" customWidth="1"/>
    <col min="11271" max="11271" width="5.28515625" style="288" customWidth="1"/>
    <col min="11272" max="11277" width="11" style="288" customWidth="1"/>
    <col min="11278" max="11278" width="29.28515625" style="288" customWidth="1"/>
    <col min="11279" max="11280" width="33.85546875" style="288" customWidth="1"/>
    <col min="11281" max="11282" width="11" style="288" customWidth="1"/>
    <col min="11283" max="11283" width="23.42578125" style="288" customWidth="1"/>
    <col min="11284" max="11511" width="11" style="288" customWidth="1"/>
    <col min="11512" max="11520" width="11" style="288"/>
    <col min="11521" max="11521" width="39.42578125" style="288" customWidth="1"/>
    <col min="11522" max="11525" width="12.140625" style="288" customWidth="1"/>
    <col min="11526" max="11526" width="41.85546875" style="288" customWidth="1"/>
    <col min="11527" max="11527" width="5.28515625" style="288" customWidth="1"/>
    <col min="11528" max="11533" width="11" style="288" customWidth="1"/>
    <col min="11534" max="11534" width="29.28515625" style="288" customWidth="1"/>
    <col min="11535" max="11536" width="33.85546875" style="288" customWidth="1"/>
    <col min="11537" max="11538" width="11" style="288" customWidth="1"/>
    <col min="11539" max="11539" width="23.42578125" style="288" customWidth="1"/>
    <col min="11540" max="11767" width="11" style="288" customWidth="1"/>
    <col min="11768" max="11776" width="11" style="288"/>
    <col min="11777" max="11777" width="39.42578125" style="288" customWidth="1"/>
    <col min="11778" max="11781" width="12.140625" style="288" customWidth="1"/>
    <col min="11782" max="11782" width="41.85546875" style="288" customWidth="1"/>
    <col min="11783" max="11783" width="5.28515625" style="288" customWidth="1"/>
    <col min="11784" max="11789" width="11" style="288" customWidth="1"/>
    <col min="11790" max="11790" width="29.28515625" style="288" customWidth="1"/>
    <col min="11791" max="11792" width="33.85546875" style="288" customWidth="1"/>
    <col min="11793" max="11794" width="11" style="288" customWidth="1"/>
    <col min="11795" max="11795" width="23.42578125" style="288" customWidth="1"/>
    <col min="11796" max="12023" width="11" style="288" customWidth="1"/>
    <col min="12024" max="12032" width="11" style="288"/>
    <col min="12033" max="12033" width="39.42578125" style="288" customWidth="1"/>
    <col min="12034" max="12037" width="12.140625" style="288" customWidth="1"/>
    <col min="12038" max="12038" width="41.85546875" style="288" customWidth="1"/>
    <col min="12039" max="12039" width="5.28515625" style="288" customWidth="1"/>
    <col min="12040" max="12045" width="11" style="288" customWidth="1"/>
    <col min="12046" max="12046" width="29.28515625" style="288" customWidth="1"/>
    <col min="12047" max="12048" width="33.85546875" style="288" customWidth="1"/>
    <col min="12049" max="12050" width="11" style="288" customWidth="1"/>
    <col min="12051" max="12051" width="23.42578125" style="288" customWidth="1"/>
    <col min="12052" max="12279" width="11" style="288" customWidth="1"/>
    <col min="12280" max="12288" width="11" style="288"/>
    <col min="12289" max="12289" width="39.42578125" style="288" customWidth="1"/>
    <col min="12290" max="12293" width="12.140625" style="288" customWidth="1"/>
    <col min="12294" max="12294" width="41.85546875" style="288" customWidth="1"/>
    <col min="12295" max="12295" width="5.28515625" style="288" customWidth="1"/>
    <col min="12296" max="12301" width="11" style="288" customWidth="1"/>
    <col min="12302" max="12302" width="29.28515625" style="288" customWidth="1"/>
    <col min="12303" max="12304" width="33.85546875" style="288" customWidth="1"/>
    <col min="12305" max="12306" width="11" style="288" customWidth="1"/>
    <col min="12307" max="12307" width="23.42578125" style="288" customWidth="1"/>
    <col min="12308" max="12535" width="11" style="288" customWidth="1"/>
    <col min="12536" max="12544" width="11" style="288"/>
    <col min="12545" max="12545" width="39.42578125" style="288" customWidth="1"/>
    <col min="12546" max="12549" width="12.140625" style="288" customWidth="1"/>
    <col min="12550" max="12550" width="41.85546875" style="288" customWidth="1"/>
    <col min="12551" max="12551" width="5.28515625" style="288" customWidth="1"/>
    <col min="12552" max="12557" width="11" style="288" customWidth="1"/>
    <col min="12558" max="12558" width="29.28515625" style="288" customWidth="1"/>
    <col min="12559" max="12560" width="33.85546875" style="288" customWidth="1"/>
    <col min="12561" max="12562" width="11" style="288" customWidth="1"/>
    <col min="12563" max="12563" width="23.42578125" style="288" customWidth="1"/>
    <col min="12564" max="12791" width="11" style="288" customWidth="1"/>
    <col min="12792" max="12800" width="11" style="288"/>
    <col min="12801" max="12801" width="39.42578125" style="288" customWidth="1"/>
    <col min="12802" max="12805" width="12.140625" style="288" customWidth="1"/>
    <col min="12806" max="12806" width="41.85546875" style="288" customWidth="1"/>
    <col min="12807" max="12807" width="5.28515625" style="288" customWidth="1"/>
    <col min="12808" max="12813" width="11" style="288" customWidth="1"/>
    <col min="12814" max="12814" width="29.28515625" style="288" customWidth="1"/>
    <col min="12815" max="12816" width="33.85546875" style="288" customWidth="1"/>
    <col min="12817" max="12818" width="11" style="288" customWidth="1"/>
    <col min="12819" max="12819" width="23.42578125" style="288" customWidth="1"/>
    <col min="12820" max="13047" width="11" style="288" customWidth="1"/>
    <col min="13048" max="13056" width="11" style="288"/>
    <col min="13057" max="13057" width="39.42578125" style="288" customWidth="1"/>
    <col min="13058" max="13061" width="12.140625" style="288" customWidth="1"/>
    <col min="13062" max="13062" width="41.85546875" style="288" customWidth="1"/>
    <col min="13063" max="13063" width="5.28515625" style="288" customWidth="1"/>
    <col min="13064" max="13069" width="11" style="288" customWidth="1"/>
    <col min="13070" max="13070" width="29.28515625" style="288" customWidth="1"/>
    <col min="13071" max="13072" width="33.85546875" style="288" customWidth="1"/>
    <col min="13073" max="13074" width="11" style="288" customWidth="1"/>
    <col min="13075" max="13075" width="23.42578125" style="288" customWidth="1"/>
    <col min="13076" max="13303" width="11" style="288" customWidth="1"/>
    <col min="13304" max="13312" width="11" style="288"/>
    <col min="13313" max="13313" width="39.42578125" style="288" customWidth="1"/>
    <col min="13314" max="13317" width="12.140625" style="288" customWidth="1"/>
    <col min="13318" max="13318" width="41.85546875" style="288" customWidth="1"/>
    <col min="13319" max="13319" width="5.28515625" style="288" customWidth="1"/>
    <col min="13320" max="13325" width="11" style="288" customWidth="1"/>
    <col min="13326" max="13326" width="29.28515625" style="288" customWidth="1"/>
    <col min="13327" max="13328" width="33.85546875" style="288" customWidth="1"/>
    <col min="13329" max="13330" width="11" style="288" customWidth="1"/>
    <col min="13331" max="13331" width="23.42578125" style="288" customWidth="1"/>
    <col min="13332" max="13559" width="11" style="288" customWidth="1"/>
    <col min="13560" max="13568" width="11" style="288"/>
    <col min="13569" max="13569" width="39.42578125" style="288" customWidth="1"/>
    <col min="13570" max="13573" width="12.140625" style="288" customWidth="1"/>
    <col min="13574" max="13574" width="41.85546875" style="288" customWidth="1"/>
    <col min="13575" max="13575" width="5.28515625" style="288" customWidth="1"/>
    <col min="13576" max="13581" width="11" style="288" customWidth="1"/>
    <col min="13582" max="13582" width="29.28515625" style="288" customWidth="1"/>
    <col min="13583" max="13584" width="33.85546875" style="288" customWidth="1"/>
    <col min="13585" max="13586" width="11" style="288" customWidth="1"/>
    <col min="13587" max="13587" width="23.42578125" style="288" customWidth="1"/>
    <col min="13588" max="13815" width="11" style="288" customWidth="1"/>
    <col min="13816" max="13824" width="11" style="288"/>
    <col min="13825" max="13825" width="39.42578125" style="288" customWidth="1"/>
    <col min="13826" max="13829" width="12.140625" style="288" customWidth="1"/>
    <col min="13830" max="13830" width="41.85546875" style="288" customWidth="1"/>
    <col min="13831" max="13831" width="5.28515625" style="288" customWidth="1"/>
    <col min="13832" max="13837" width="11" style="288" customWidth="1"/>
    <col min="13838" max="13838" width="29.28515625" style="288" customWidth="1"/>
    <col min="13839" max="13840" width="33.85546875" style="288" customWidth="1"/>
    <col min="13841" max="13842" width="11" style="288" customWidth="1"/>
    <col min="13843" max="13843" width="23.42578125" style="288" customWidth="1"/>
    <col min="13844" max="14071" width="11" style="288" customWidth="1"/>
    <col min="14072" max="14080" width="11" style="288"/>
    <col min="14081" max="14081" width="39.42578125" style="288" customWidth="1"/>
    <col min="14082" max="14085" width="12.140625" style="288" customWidth="1"/>
    <col min="14086" max="14086" width="41.85546875" style="288" customWidth="1"/>
    <col min="14087" max="14087" width="5.28515625" style="288" customWidth="1"/>
    <col min="14088" max="14093" width="11" style="288" customWidth="1"/>
    <col min="14094" max="14094" width="29.28515625" style="288" customWidth="1"/>
    <col min="14095" max="14096" width="33.85546875" style="288" customWidth="1"/>
    <col min="14097" max="14098" width="11" style="288" customWidth="1"/>
    <col min="14099" max="14099" width="23.42578125" style="288" customWidth="1"/>
    <col min="14100" max="14327" width="11" style="288" customWidth="1"/>
    <col min="14328" max="14336" width="11" style="288"/>
    <col min="14337" max="14337" width="39.42578125" style="288" customWidth="1"/>
    <col min="14338" max="14341" width="12.140625" style="288" customWidth="1"/>
    <col min="14342" max="14342" width="41.85546875" style="288" customWidth="1"/>
    <col min="14343" max="14343" width="5.28515625" style="288" customWidth="1"/>
    <col min="14344" max="14349" width="11" style="288" customWidth="1"/>
    <col min="14350" max="14350" width="29.28515625" style="288" customWidth="1"/>
    <col min="14351" max="14352" width="33.85546875" style="288" customWidth="1"/>
    <col min="14353" max="14354" width="11" style="288" customWidth="1"/>
    <col min="14355" max="14355" width="23.42578125" style="288" customWidth="1"/>
    <col min="14356" max="14583" width="11" style="288" customWidth="1"/>
    <col min="14584" max="14592" width="11" style="288"/>
    <col min="14593" max="14593" width="39.42578125" style="288" customWidth="1"/>
    <col min="14594" max="14597" width="12.140625" style="288" customWidth="1"/>
    <col min="14598" max="14598" width="41.85546875" style="288" customWidth="1"/>
    <col min="14599" max="14599" width="5.28515625" style="288" customWidth="1"/>
    <col min="14600" max="14605" width="11" style="288" customWidth="1"/>
    <col min="14606" max="14606" width="29.28515625" style="288" customWidth="1"/>
    <col min="14607" max="14608" width="33.85546875" style="288" customWidth="1"/>
    <col min="14609" max="14610" width="11" style="288" customWidth="1"/>
    <col min="14611" max="14611" width="23.42578125" style="288" customWidth="1"/>
    <col min="14612" max="14839" width="11" style="288" customWidth="1"/>
    <col min="14840" max="14848" width="11" style="288"/>
    <col min="14849" max="14849" width="39.42578125" style="288" customWidth="1"/>
    <col min="14850" max="14853" width="12.140625" style="288" customWidth="1"/>
    <col min="14854" max="14854" width="41.85546875" style="288" customWidth="1"/>
    <col min="14855" max="14855" width="5.28515625" style="288" customWidth="1"/>
    <col min="14856" max="14861" width="11" style="288" customWidth="1"/>
    <col min="14862" max="14862" width="29.28515625" style="288" customWidth="1"/>
    <col min="14863" max="14864" width="33.85546875" style="288" customWidth="1"/>
    <col min="14865" max="14866" width="11" style="288" customWidth="1"/>
    <col min="14867" max="14867" width="23.42578125" style="288" customWidth="1"/>
    <col min="14868" max="15095" width="11" style="288" customWidth="1"/>
    <col min="15096" max="15104" width="11" style="288"/>
    <col min="15105" max="15105" width="39.42578125" style="288" customWidth="1"/>
    <col min="15106" max="15109" width="12.140625" style="288" customWidth="1"/>
    <col min="15110" max="15110" width="41.85546875" style="288" customWidth="1"/>
    <col min="15111" max="15111" width="5.28515625" style="288" customWidth="1"/>
    <col min="15112" max="15117" width="11" style="288" customWidth="1"/>
    <col min="15118" max="15118" width="29.28515625" style="288" customWidth="1"/>
    <col min="15119" max="15120" width="33.85546875" style="288" customWidth="1"/>
    <col min="15121" max="15122" width="11" style="288" customWidth="1"/>
    <col min="15123" max="15123" width="23.42578125" style="288" customWidth="1"/>
    <col min="15124" max="15351" width="11" style="288" customWidth="1"/>
    <col min="15352" max="15360" width="11" style="288"/>
    <col min="15361" max="15361" width="39.42578125" style="288" customWidth="1"/>
    <col min="15362" max="15365" width="12.140625" style="288" customWidth="1"/>
    <col min="15366" max="15366" width="41.85546875" style="288" customWidth="1"/>
    <col min="15367" max="15367" width="5.28515625" style="288" customWidth="1"/>
    <col min="15368" max="15373" width="11" style="288" customWidth="1"/>
    <col min="15374" max="15374" width="29.28515625" style="288" customWidth="1"/>
    <col min="15375" max="15376" width="33.85546875" style="288" customWidth="1"/>
    <col min="15377" max="15378" width="11" style="288" customWidth="1"/>
    <col min="15379" max="15379" width="23.42578125" style="288" customWidth="1"/>
    <col min="15380" max="15607" width="11" style="288" customWidth="1"/>
    <col min="15608" max="15616" width="11" style="288"/>
    <col min="15617" max="15617" width="39.42578125" style="288" customWidth="1"/>
    <col min="15618" max="15621" width="12.140625" style="288" customWidth="1"/>
    <col min="15622" max="15622" width="41.85546875" style="288" customWidth="1"/>
    <col min="15623" max="15623" width="5.28515625" style="288" customWidth="1"/>
    <col min="15624" max="15629" width="11" style="288" customWidth="1"/>
    <col min="15630" max="15630" width="29.28515625" style="288" customWidth="1"/>
    <col min="15631" max="15632" width="33.85546875" style="288" customWidth="1"/>
    <col min="15633" max="15634" width="11" style="288" customWidth="1"/>
    <col min="15635" max="15635" width="23.42578125" style="288" customWidth="1"/>
    <col min="15636" max="15863" width="11" style="288" customWidth="1"/>
    <col min="15864" max="15872" width="11" style="288"/>
    <col min="15873" max="15873" width="39.42578125" style="288" customWidth="1"/>
    <col min="15874" max="15877" width="12.140625" style="288" customWidth="1"/>
    <col min="15878" max="15878" width="41.85546875" style="288" customWidth="1"/>
    <col min="15879" max="15879" width="5.28515625" style="288" customWidth="1"/>
    <col min="15880" max="15885" width="11" style="288" customWidth="1"/>
    <col min="15886" max="15886" width="29.28515625" style="288" customWidth="1"/>
    <col min="15887" max="15888" width="33.85546875" style="288" customWidth="1"/>
    <col min="15889" max="15890" width="11" style="288" customWidth="1"/>
    <col min="15891" max="15891" width="23.42578125" style="288" customWidth="1"/>
    <col min="15892" max="16119" width="11" style="288" customWidth="1"/>
    <col min="16120" max="16128" width="11" style="288"/>
    <col min="16129" max="16129" width="39.42578125" style="288" customWidth="1"/>
    <col min="16130" max="16133" width="12.140625" style="288" customWidth="1"/>
    <col min="16134" max="16134" width="41.85546875" style="288" customWidth="1"/>
    <col min="16135" max="16135" width="5.28515625" style="288" customWidth="1"/>
    <col min="16136" max="16141" width="11" style="288" customWidth="1"/>
    <col min="16142" max="16142" width="29.28515625" style="288" customWidth="1"/>
    <col min="16143" max="16144" width="33.85546875" style="288" customWidth="1"/>
    <col min="16145" max="16146" width="11" style="288" customWidth="1"/>
    <col min="16147" max="16147" width="23.42578125" style="288" customWidth="1"/>
    <col min="16148" max="16375" width="11" style="288" customWidth="1"/>
    <col min="16376" max="16384" width="11" style="288"/>
  </cols>
  <sheetData>
    <row r="1" spans="1:19" s="377" customFormat="1" ht="24.75" customHeight="1">
      <c r="A1" s="286" t="s">
        <v>0</v>
      </c>
      <c r="B1" s="314"/>
      <c r="C1" s="314"/>
      <c r="D1" s="314"/>
      <c r="E1" s="314"/>
      <c r="F1" s="287" t="s">
        <v>471</v>
      </c>
      <c r="N1" s="287"/>
    </row>
    <row r="2" spans="1:19" ht="18.95" customHeight="1">
      <c r="B2" s="288" t="s">
        <v>221</v>
      </c>
    </row>
    <row r="3" spans="1:19" s="851" customFormat="1" ht="20.25">
      <c r="A3" s="290" t="s">
        <v>790</v>
      </c>
      <c r="B3" s="313"/>
      <c r="C3" s="313"/>
      <c r="D3" s="314"/>
      <c r="E3" s="1015" t="s">
        <v>791</v>
      </c>
      <c r="F3" s="1015"/>
      <c r="H3" s="315"/>
      <c r="I3" s="315"/>
      <c r="O3" s="385"/>
    </row>
    <row r="4" spans="1:19" ht="18.95" customHeight="1">
      <c r="A4" s="290" t="s">
        <v>765</v>
      </c>
      <c r="B4" s="307"/>
      <c r="C4" s="307"/>
      <c r="E4" s="1014" t="s">
        <v>792</v>
      </c>
      <c r="F4" s="1014"/>
      <c r="H4" s="851"/>
      <c r="O4" s="385"/>
    </row>
    <row r="5" spans="1:19" ht="18.95" customHeight="1">
      <c r="A5" s="1018" t="s">
        <v>793</v>
      </c>
      <c r="B5" s="1018"/>
      <c r="C5" s="1018"/>
      <c r="D5" s="1018"/>
      <c r="E5" s="1019" t="s">
        <v>794</v>
      </c>
      <c r="F5" s="1019"/>
      <c r="I5" s="238"/>
      <c r="J5" s="238"/>
      <c r="K5" s="238"/>
      <c r="O5" s="307"/>
    </row>
    <row r="6" spans="1:19" ht="12.95" customHeight="1">
      <c r="B6" s="238"/>
      <c r="E6" s="887"/>
      <c r="H6" s="238"/>
      <c r="I6" s="238"/>
      <c r="J6" s="238"/>
      <c r="N6" s="307"/>
    </row>
    <row r="7" spans="1:19">
      <c r="A7" s="14" t="s">
        <v>1302</v>
      </c>
      <c r="B7" s="930" t="s">
        <v>769</v>
      </c>
      <c r="C7" s="19" t="s">
        <v>770</v>
      </c>
      <c r="D7" s="930" t="s">
        <v>771</v>
      </c>
      <c r="E7" s="19" t="s">
        <v>772</v>
      </c>
      <c r="F7" s="15" t="s">
        <v>1303</v>
      </c>
      <c r="G7" s="852"/>
      <c r="H7" s="335"/>
      <c r="I7" s="853"/>
      <c r="J7" s="853"/>
      <c r="K7" s="313"/>
      <c r="L7" s="313"/>
      <c r="M7" s="313"/>
      <c r="N7" s="307"/>
    </row>
    <row r="8" spans="1:19" ht="13.5" customHeight="1">
      <c r="A8" s="21"/>
      <c r="B8" s="79"/>
      <c r="C8" s="21"/>
      <c r="D8" s="930" t="s">
        <v>795</v>
      </c>
      <c r="E8" s="27"/>
      <c r="F8" s="930"/>
      <c r="G8" s="854"/>
      <c r="H8" s="855"/>
      <c r="I8" s="855"/>
      <c r="J8" s="855"/>
      <c r="K8" s="855"/>
      <c r="L8" s="853"/>
      <c r="M8" s="855"/>
      <c r="N8" s="361"/>
      <c r="S8" s="361"/>
    </row>
    <row r="9" spans="1:19" ht="13.5" customHeight="1">
      <c r="A9" s="14"/>
      <c r="B9" s="175" t="s">
        <v>774</v>
      </c>
      <c r="C9" s="28" t="s">
        <v>775</v>
      </c>
      <c r="D9" s="28" t="s">
        <v>776</v>
      </c>
      <c r="E9" s="28" t="s">
        <v>777</v>
      </c>
      <c r="F9" s="21"/>
      <c r="G9" s="238"/>
      <c r="H9" s="238"/>
      <c r="I9" s="855"/>
      <c r="J9" s="855"/>
      <c r="N9" s="355"/>
      <c r="S9" s="355"/>
    </row>
    <row r="10" spans="1:19" ht="7.5" customHeight="1">
      <c r="A10" s="14"/>
      <c r="B10" s="21"/>
      <c r="C10" s="21"/>
      <c r="D10" s="21"/>
      <c r="E10" s="21"/>
      <c r="F10" s="21"/>
      <c r="H10" s="238"/>
      <c r="I10" s="855"/>
      <c r="J10" s="855"/>
      <c r="N10" s="355"/>
      <c r="S10" s="355"/>
    </row>
    <row r="11" spans="1:19" ht="18" customHeight="1">
      <c r="A11" s="27" t="s">
        <v>23</v>
      </c>
      <c r="B11" s="795">
        <f>SUM(B12:B19)</f>
        <v>1985</v>
      </c>
      <c r="C11" s="795">
        <f>SUM(C12:C19)</f>
        <v>315</v>
      </c>
      <c r="D11" s="795">
        <f>SUM(D12:D19)</f>
        <v>29156</v>
      </c>
      <c r="E11" s="795">
        <f>SUM(E12:E19)</f>
        <v>157165</v>
      </c>
      <c r="F11" s="29" t="s">
        <v>24</v>
      </c>
      <c r="H11" s="860"/>
      <c r="J11" s="861"/>
      <c r="K11" s="399"/>
      <c r="L11" s="399"/>
      <c r="M11" s="399"/>
      <c r="N11" s="862"/>
      <c r="S11" s="355"/>
    </row>
    <row r="12" spans="1:19" ht="18" customHeight="1">
      <c r="A12" s="35" t="s">
        <v>25</v>
      </c>
      <c r="B12" s="889">
        <v>243</v>
      </c>
      <c r="C12" s="889">
        <v>12</v>
      </c>
      <c r="D12" s="889">
        <v>3810</v>
      </c>
      <c r="E12" s="889">
        <v>17501</v>
      </c>
      <c r="F12" s="37" t="s">
        <v>26</v>
      </c>
      <c r="H12" s="867"/>
      <c r="J12" s="868"/>
      <c r="K12" s="426"/>
      <c r="L12" s="426"/>
      <c r="M12" s="426"/>
      <c r="N12" s="869"/>
      <c r="S12" s="355"/>
    </row>
    <row r="13" spans="1:19" ht="18" customHeight="1">
      <c r="A13" s="35" t="s">
        <v>27</v>
      </c>
      <c r="B13" s="889">
        <v>320</v>
      </c>
      <c r="C13" s="889">
        <v>24</v>
      </c>
      <c r="D13" s="889">
        <v>2018</v>
      </c>
      <c r="E13" s="889">
        <v>15095</v>
      </c>
      <c r="F13" s="37" t="s">
        <v>28</v>
      </c>
      <c r="H13" s="867"/>
      <c r="J13" s="868"/>
      <c r="K13" s="426"/>
      <c r="L13" s="426"/>
      <c r="M13" s="426"/>
      <c r="N13" s="870"/>
      <c r="S13" s="355"/>
    </row>
    <row r="14" spans="1:19" ht="18" customHeight="1">
      <c r="A14" s="35" t="s">
        <v>29</v>
      </c>
      <c r="B14" s="889">
        <v>22</v>
      </c>
      <c r="C14" s="889">
        <v>4</v>
      </c>
      <c r="D14" s="889">
        <v>701</v>
      </c>
      <c r="E14" s="889">
        <v>2613</v>
      </c>
      <c r="F14" s="37" t="s">
        <v>30</v>
      </c>
      <c r="H14" s="867"/>
      <c r="J14" s="868"/>
      <c r="K14" s="426"/>
      <c r="L14" s="426"/>
      <c r="M14" s="426"/>
      <c r="N14" s="870"/>
      <c r="S14" s="355"/>
    </row>
    <row r="15" spans="1:19" ht="18" customHeight="1">
      <c r="A15" s="21" t="s">
        <v>31</v>
      </c>
      <c r="B15" s="889">
        <v>328</v>
      </c>
      <c r="C15" s="889">
        <v>52</v>
      </c>
      <c r="D15" s="889">
        <v>3571</v>
      </c>
      <c r="E15" s="889">
        <v>36898</v>
      </c>
      <c r="F15" s="37" t="s">
        <v>32</v>
      </c>
      <c r="H15" s="867"/>
      <c r="J15" s="868"/>
      <c r="K15" s="426"/>
      <c r="L15" s="426"/>
      <c r="M15" s="426"/>
      <c r="N15" s="870"/>
      <c r="S15" s="355"/>
    </row>
    <row r="16" spans="1:19" ht="18" customHeight="1">
      <c r="A16" s="21" t="s">
        <v>33</v>
      </c>
      <c r="B16" s="889">
        <v>322</v>
      </c>
      <c r="C16" s="889">
        <v>71</v>
      </c>
      <c r="D16" s="889">
        <v>2558</v>
      </c>
      <c r="E16" s="889">
        <v>25199</v>
      </c>
      <c r="F16" s="37" t="s">
        <v>34</v>
      </c>
      <c r="H16" s="867"/>
      <c r="J16" s="868"/>
      <c r="K16" s="426"/>
      <c r="L16" s="426"/>
      <c r="M16" s="426"/>
      <c r="N16" s="870"/>
      <c r="S16" s="355"/>
    </row>
    <row r="17" spans="1:19" ht="18" customHeight="1">
      <c r="A17" s="21" t="s">
        <v>35</v>
      </c>
      <c r="B17" s="889">
        <v>430</v>
      </c>
      <c r="C17" s="889">
        <v>87</v>
      </c>
      <c r="D17" s="889">
        <v>7787</v>
      </c>
      <c r="E17" s="889">
        <v>31810</v>
      </c>
      <c r="F17" s="37" t="s">
        <v>36</v>
      </c>
      <c r="H17" s="867"/>
      <c r="J17" s="868"/>
      <c r="K17" s="426"/>
      <c r="L17" s="426"/>
      <c r="M17" s="426"/>
      <c r="N17" s="870"/>
      <c r="S17" s="355"/>
    </row>
    <row r="18" spans="1:19" ht="18" customHeight="1">
      <c r="A18" s="21" t="s">
        <v>37</v>
      </c>
      <c r="B18" s="889">
        <v>135</v>
      </c>
      <c r="C18" s="889">
        <v>33</v>
      </c>
      <c r="D18" s="889">
        <v>6006</v>
      </c>
      <c r="E18" s="889">
        <v>19702</v>
      </c>
      <c r="F18" s="37" t="s">
        <v>38</v>
      </c>
      <c r="H18" s="867"/>
      <c r="J18" s="868"/>
      <c r="K18" s="426"/>
      <c r="L18" s="426"/>
      <c r="M18" s="426"/>
      <c r="N18" s="870"/>
      <c r="S18" s="355"/>
    </row>
    <row r="19" spans="1:19" ht="18" customHeight="1">
      <c r="A19" s="21" t="s">
        <v>39</v>
      </c>
      <c r="B19" s="889">
        <v>185</v>
      </c>
      <c r="C19" s="889">
        <v>32</v>
      </c>
      <c r="D19" s="889">
        <v>2705</v>
      </c>
      <c r="E19" s="889">
        <v>8347</v>
      </c>
      <c r="F19" s="37" t="s">
        <v>40</v>
      </c>
      <c r="H19" s="867"/>
      <c r="J19" s="868"/>
      <c r="K19" s="426"/>
      <c r="L19" s="426"/>
      <c r="M19" s="426"/>
      <c r="N19" s="870"/>
      <c r="S19" s="355"/>
    </row>
    <row r="20" spans="1:19" ht="18" customHeight="1">
      <c r="A20" s="27" t="s">
        <v>41</v>
      </c>
      <c r="B20" s="795">
        <f>SUM(B21:B28)</f>
        <v>3139</v>
      </c>
      <c r="C20" s="795">
        <f>SUM(C21:C28)</f>
        <v>64</v>
      </c>
      <c r="D20" s="795">
        <f>SUM(D21:D28)</f>
        <v>27712</v>
      </c>
      <c r="E20" s="795">
        <f>SUM(E21:E28)</f>
        <v>197849</v>
      </c>
      <c r="F20" s="42" t="s">
        <v>42</v>
      </c>
      <c r="H20" s="867"/>
      <c r="J20" s="868"/>
      <c r="K20" s="426"/>
      <c r="L20" s="426"/>
      <c r="M20" s="426"/>
      <c r="N20" s="870"/>
      <c r="S20" s="355"/>
    </row>
    <row r="21" spans="1:19" ht="18" customHeight="1">
      <c r="A21" s="35" t="s">
        <v>43</v>
      </c>
      <c r="B21" s="889">
        <v>371</v>
      </c>
      <c r="C21" s="889">
        <v>6</v>
      </c>
      <c r="D21" s="889">
        <v>2833</v>
      </c>
      <c r="E21" s="889">
        <v>30958</v>
      </c>
      <c r="F21" s="43" t="s">
        <v>44</v>
      </c>
      <c r="H21" s="867"/>
      <c r="J21" s="868"/>
      <c r="K21" s="426"/>
      <c r="L21" s="426"/>
      <c r="M21" s="426"/>
      <c r="N21" s="869"/>
      <c r="S21" s="355"/>
    </row>
    <row r="22" spans="1:19" ht="18" customHeight="1">
      <c r="A22" s="35" t="s">
        <v>45</v>
      </c>
      <c r="B22" s="889">
        <v>63</v>
      </c>
      <c r="C22" s="889">
        <v>6</v>
      </c>
      <c r="D22" s="889">
        <v>4636</v>
      </c>
      <c r="E22" s="889">
        <v>15767</v>
      </c>
      <c r="F22" s="43" t="s">
        <v>46</v>
      </c>
      <c r="H22" s="867"/>
      <c r="J22" s="868"/>
      <c r="K22" s="426"/>
      <c r="L22" s="426"/>
      <c r="M22" s="426"/>
      <c r="N22" s="869"/>
      <c r="S22" s="355"/>
    </row>
    <row r="23" spans="1:19" ht="18" customHeight="1">
      <c r="A23" s="35" t="s">
        <v>47</v>
      </c>
      <c r="B23" s="889">
        <v>131</v>
      </c>
      <c r="C23" s="889">
        <v>0</v>
      </c>
      <c r="D23" s="889">
        <v>1001</v>
      </c>
      <c r="E23" s="889">
        <v>14314</v>
      </c>
      <c r="F23" s="43" t="s">
        <v>48</v>
      </c>
      <c r="H23" s="867"/>
      <c r="J23" s="868"/>
      <c r="K23" s="426"/>
      <c r="L23" s="426"/>
      <c r="M23" s="426"/>
      <c r="N23" s="870"/>
      <c r="S23" s="355"/>
    </row>
    <row r="24" spans="1:19" ht="18" customHeight="1">
      <c r="A24" s="35" t="s">
        <v>49</v>
      </c>
      <c r="B24" s="889">
        <v>251</v>
      </c>
      <c r="C24" s="889">
        <v>10</v>
      </c>
      <c r="D24" s="889">
        <v>2471</v>
      </c>
      <c r="E24" s="889">
        <v>24337</v>
      </c>
      <c r="F24" s="37" t="s">
        <v>50</v>
      </c>
      <c r="H24" s="867"/>
      <c r="J24" s="868"/>
      <c r="K24" s="426"/>
      <c r="L24" s="426"/>
      <c r="M24" s="426"/>
      <c r="N24" s="870"/>
      <c r="S24" s="361"/>
    </row>
    <row r="25" spans="1:19" ht="18" customHeight="1">
      <c r="A25" s="35" t="s">
        <v>51</v>
      </c>
      <c r="B25" s="889">
        <v>506</v>
      </c>
      <c r="C25" s="889">
        <v>6</v>
      </c>
      <c r="D25" s="889">
        <v>1613</v>
      </c>
      <c r="E25" s="889">
        <v>16945</v>
      </c>
      <c r="F25" s="43" t="s">
        <v>52</v>
      </c>
      <c r="H25" s="867"/>
      <c r="J25" s="868"/>
      <c r="K25" s="426"/>
      <c r="L25" s="426"/>
      <c r="M25" s="426"/>
      <c r="N25" s="870"/>
      <c r="S25" s="362"/>
    </row>
    <row r="26" spans="1:19" ht="18" customHeight="1">
      <c r="A26" s="35" t="s">
        <v>53</v>
      </c>
      <c r="B26" s="889">
        <v>382</v>
      </c>
      <c r="C26" s="889">
        <v>4</v>
      </c>
      <c r="D26" s="889">
        <v>5399</v>
      </c>
      <c r="E26" s="889">
        <v>37794</v>
      </c>
      <c r="F26" s="43" t="s">
        <v>54</v>
      </c>
      <c r="H26" s="860"/>
      <c r="J26" s="861"/>
      <c r="K26" s="399"/>
      <c r="L26" s="399"/>
      <c r="M26" s="399"/>
      <c r="N26" s="862"/>
      <c r="S26" s="355"/>
    </row>
    <row r="27" spans="1:19" ht="18" customHeight="1">
      <c r="A27" s="35" t="s">
        <v>55</v>
      </c>
      <c r="B27" s="889">
        <v>973</v>
      </c>
      <c r="C27" s="889">
        <v>32</v>
      </c>
      <c r="D27" s="889">
        <v>7795</v>
      </c>
      <c r="E27" s="889">
        <v>39389</v>
      </c>
      <c r="F27" s="43" t="s">
        <v>56</v>
      </c>
      <c r="H27" s="867"/>
      <c r="J27" s="868"/>
      <c r="K27" s="426"/>
      <c r="L27" s="426"/>
      <c r="M27" s="426"/>
      <c r="N27" s="869"/>
      <c r="S27" s="355"/>
    </row>
    <row r="28" spans="1:19" ht="18" customHeight="1">
      <c r="A28" s="35" t="s">
        <v>57</v>
      </c>
      <c r="B28" s="889">
        <v>462</v>
      </c>
      <c r="C28" s="889">
        <v>0</v>
      </c>
      <c r="D28" s="889">
        <v>1964</v>
      </c>
      <c r="E28" s="889">
        <v>18345</v>
      </c>
      <c r="F28" s="43" t="s">
        <v>58</v>
      </c>
      <c r="H28" s="867"/>
      <c r="J28" s="868"/>
      <c r="K28" s="426"/>
      <c r="L28" s="426"/>
      <c r="M28" s="426"/>
      <c r="N28" s="870"/>
      <c r="S28" s="355"/>
    </row>
    <row r="29" spans="1:19" ht="18" customHeight="1">
      <c r="A29" s="27" t="s">
        <v>59</v>
      </c>
      <c r="B29" s="795">
        <f>SUM(B30:B38)</f>
        <v>4152</v>
      </c>
      <c r="C29" s="795">
        <f>SUM(C30:C38)</f>
        <v>376</v>
      </c>
      <c r="D29" s="795">
        <f>SUM(D30:D38)</f>
        <v>39841</v>
      </c>
      <c r="E29" s="795">
        <f>SUM(E30:E38)</f>
        <v>387550</v>
      </c>
      <c r="F29" s="29" t="s">
        <v>60</v>
      </c>
      <c r="H29" s="867"/>
      <c r="J29" s="868"/>
      <c r="K29" s="426"/>
      <c r="L29" s="426"/>
      <c r="M29" s="426"/>
      <c r="N29" s="870"/>
      <c r="S29" s="355"/>
    </row>
    <row r="30" spans="1:19" ht="18" customHeight="1">
      <c r="A30" s="45" t="s">
        <v>61</v>
      </c>
      <c r="B30" s="889">
        <v>663</v>
      </c>
      <c r="C30" s="889">
        <v>103</v>
      </c>
      <c r="D30" s="889">
        <v>6019</v>
      </c>
      <c r="E30" s="889">
        <v>60109</v>
      </c>
      <c r="F30" s="37" t="s">
        <v>62</v>
      </c>
      <c r="H30" s="867"/>
      <c r="J30" s="868"/>
      <c r="K30" s="426"/>
      <c r="L30" s="426"/>
      <c r="M30" s="426"/>
      <c r="N30" s="870"/>
      <c r="S30" s="355"/>
    </row>
    <row r="31" spans="1:19" ht="18" customHeight="1">
      <c r="A31" s="46" t="s">
        <v>63</v>
      </c>
      <c r="B31" s="889">
        <v>109</v>
      </c>
      <c r="C31" s="889">
        <v>4</v>
      </c>
      <c r="D31" s="889">
        <v>2537</v>
      </c>
      <c r="E31" s="889">
        <v>28157</v>
      </c>
      <c r="F31" s="37" t="s">
        <v>64</v>
      </c>
      <c r="H31" s="867"/>
      <c r="J31" s="868"/>
      <c r="K31" s="426"/>
      <c r="L31" s="426"/>
      <c r="M31" s="426"/>
      <c r="N31" s="870"/>
      <c r="S31" s="355"/>
    </row>
    <row r="32" spans="1:19" ht="18" customHeight="1">
      <c r="A32" s="45" t="s">
        <v>65</v>
      </c>
      <c r="B32" s="889">
        <v>195</v>
      </c>
      <c r="C32" s="889">
        <v>5</v>
      </c>
      <c r="D32" s="889">
        <v>3071</v>
      </c>
      <c r="E32" s="889">
        <v>34693</v>
      </c>
      <c r="F32" s="37" t="s">
        <v>66</v>
      </c>
      <c r="H32" s="867"/>
      <c r="J32" s="868"/>
      <c r="K32" s="426"/>
      <c r="L32" s="426"/>
      <c r="M32" s="426"/>
      <c r="N32" s="870"/>
      <c r="S32" s="355"/>
    </row>
    <row r="33" spans="1:19" ht="18" customHeight="1">
      <c r="A33" s="35" t="s">
        <v>67</v>
      </c>
      <c r="B33" s="889">
        <v>1042</v>
      </c>
      <c r="C33" s="889">
        <v>197</v>
      </c>
      <c r="D33" s="889">
        <v>10177</v>
      </c>
      <c r="E33" s="889">
        <v>73022</v>
      </c>
      <c r="F33" s="37" t="s">
        <v>68</v>
      </c>
      <c r="H33" s="867"/>
      <c r="J33" s="868"/>
      <c r="K33" s="426"/>
      <c r="L33" s="426"/>
      <c r="M33" s="426"/>
      <c r="N33" s="870"/>
      <c r="S33" s="361"/>
    </row>
    <row r="34" spans="1:19" ht="18" customHeight="1">
      <c r="A34" s="46" t="s">
        <v>69</v>
      </c>
      <c r="B34" s="889">
        <v>213</v>
      </c>
      <c r="C34" s="889">
        <v>18</v>
      </c>
      <c r="D34" s="889">
        <v>1453</v>
      </c>
      <c r="E34" s="889">
        <v>14396</v>
      </c>
      <c r="F34" s="37" t="s">
        <v>1349</v>
      </c>
      <c r="H34" s="867"/>
      <c r="J34" s="868"/>
      <c r="K34" s="426"/>
      <c r="L34" s="426"/>
      <c r="M34" s="426"/>
      <c r="N34" s="870"/>
      <c r="S34" s="355"/>
    </row>
    <row r="35" spans="1:19" ht="18" customHeight="1">
      <c r="A35" s="35" t="s">
        <v>70</v>
      </c>
      <c r="B35" s="889">
        <v>710</v>
      </c>
      <c r="C35" s="889">
        <v>10</v>
      </c>
      <c r="D35" s="889">
        <v>2542</v>
      </c>
      <c r="E35" s="889">
        <v>30720</v>
      </c>
      <c r="F35" s="37" t="s">
        <v>71</v>
      </c>
      <c r="H35" s="860"/>
      <c r="J35" s="861"/>
      <c r="K35" s="399"/>
      <c r="L35" s="399"/>
      <c r="M35" s="399"/>
      <c r="N35" s="862"/>
      <c r="S35" s="355"/>
    </row>
    <row r="36" spans="1:19" ht="18" customHeight="1">
      <c r="A36" s="35" t="s">
        <v>72</v>
      </c>
      <c r="B36" s="889">
        <v>269</v>
      </c>
      <c r="C36" s="889">
        <v>24</v>
      </c>
      <c r="D36" s="889">
        <v>4443</v>
      </c>
      <c r="E36" s="889">
        <v>59878</v>
      </c>
      <c r="F36" s="37" t="s">
        <v>73</v>
      </c>
      <c r="H36" s="867"/>
      <c r="J36" s="868"/>
      <c r="K36" s="426"/>
      <c r="L36" s="426"/>
      <c r="M36" s="426"/>
      <c r="N36" s="870"/>
      <c r="S36" s="355"/>
    </row>
    <row r="37" spans="1:19" ht="18" customHeight="1">
      <c r="A37" s="35" t="s">
        <v>74</v>
      </c>
      <c r="B37" s="889">
        <v>656</v>
      </c>
      <c r="C37" s="889">
        <v>9</v>
      </c>
      <c r="D37" s="889">
        <v>5982</v>
      </c>
      <c r="E37" s="889">
        <v>54032</v>
      </c>
      <c r="F37" s="37" t="s">
        <v>75</v>
      </c>
      <c r="H37" s="867"/>
      <c r="J37" s="868"/>
      <c r="K37" s="426"/>
      <c r="L37" s="426"/>
      <c r="M37" s="426"/>
      <c r="N37" s="870"/>
      <c r="S37" s="355"/>
    </row>
    <row r="38" spans="1:19" ht="18" customHeight="1">
      <c r="A38" s="35" t="s">
        <v>76</v>
      </c>
      <c r="B38" s="889">
        <v>295</v>
      </c>
      <c r="C38" s="889">
        <v>6</v>
      </c>
      <c r="D38" s="889">
        <v>3617</v>
      </c>
      <c r="E38" s="889">
        <v>32543</v>
      </c>
      <c r="F38" s="37" t="s">
        <v>77</v>
      </c>
      <c r="H38" s="867"/>
      <c r="J38" s="868"/>
      <c r="K38" s="426"/>
      <c r="L38" s="426"/>
      <c r="M38" s="426"/>
      <c r="N38" s="869"/>
      <c r="S38" s="355"/>
    </row>
    <row r="39" spans="1:19" ht="18" customHeight="1">
      <c r="A39" s="47" t="s">
        <v>78</v>
      </c>
      <c r="B39" s="795">
        <f>SUM(B40:B46)</f>
        <v>5031</v>
      </c>
      <c r="C39" s="795">
        <f>SUM(C40:C46)</f>
        <v>329</v>
      </c>
      <c r="D39" s="795">
        <f>SUM(D40:D46)</f>
        <v>27727</v>
      </c>
      <c r="E39" s="795">
        <f>SUM(E40:E46)</f>
        <v>312368</v>
      </c>
      <c r="F39" s="29" t="s">
        <v>79</v>
      </c>
      <c r="H39" s="867"/>
      <c r="J39" s="868"/>
      <c r="K39" s="426"/>
      <c r="L39" s="426"/>
      <c r="M39" s="426"/>
      <c r="N39" s="870"/>
      <c r="S39" s="307"/>
    </row>
    <row r="40" spans="1:19" ht="18" customHeight="1">
      <c r="A40" s="45" t="s">
        <v>80</v>
      </c>
      <c r="B40" s="889">
        <v>1696</v>
      </c>
      <c r="C40" s="889">
        <v>74</v>
      </c>
      <c r="D40" s="889">
        <v>5462</v>
      </c>
      <c r="E40" s="889">
        <v>61382</v>
      </c>
      <c r="F40" s="43" t="s">
        <v>81</v>
      </c>
      <c r="H40" s="867"/>
      <c r="J40" s="868"/>
      <c r="K40" s="426"/>
      <c r="L40" s="426"/>
      <c r="M40" s="426"/>
      <c r="N40" s="870"/>
      <c r="S40" s="355"/>
    </row>
    <row r="41" spans="1:19" ht="18" customHeight="1">
      <c r="A41" s="45" t="s">
        <v>82</v>
      </c>
      <c r="B41" s="889">
        <v>1001</v>
      </c>
      <c r="C41" s="889">
        <v>44</v>
      </c>
      <c r="D41" s="889">
        <v>1912</v>
      </c>
      <c r="E41" s="889">
        <v>44043</v>
      </c>
      <c r="F41" s="37" t="s">
        <v>83</v>
      </c>
      <c r="H41" s="867"/>
      <c r="J41" s="868"/>
      <c r="K41" s="426"/>
      <c r="L41" s="426"/>
      <c r="M41" s="426"/>
      <c r="N41" s="870"/>
      <c r="S41" s="355"/>
    </row>
    <row r="42" spans="1:19" ht="18" customHeight="1">
      <c r="A42" s="45" t="s">
        <v>84</v>
      </c>
      <c r="B42" s="889">
        <v>160</v>
      </c>
      <c r="C42" s="889">
        <v>6</v>
      </c>
      <c r="D42" s="889">
        <v>2941</v>
      </c>
      <c r="E42" s="889">
        <v>13941</v>
      </c>
      <c r="F42" s="37" t="s">
        <v>85</v>
      </c>
      <c r="H42" s="867"/>
      <c r="J42" s="868"/>
      <c r="K42" s="426"/>
      <c r="L42" s="426"/>
      <c r="M42" s="426"/>
      <c r="N42" s="869"/>
      <c r="S42" s="355"/>
    </row>
    <row r="43" spans="1:19" ht="18" customHeight="1">
      <c r="A43" s="45" t="s">
        <v>86</v>
      </c>
      <c r="B43" s="889">
        <v>868</v>
      </c>
      <c r="C43" s="889">
        <v>154</v>
      </c>
      <c r="D43" s="889">
        <v>8390</v>
      </c>
      <c r="E43" s="889">
        <v>60481</v>
      </c>
      <c r="F43" s="37" t="s">
        <v>87</v>
      </c>
      <c r="H43" s="867"/>
      <c r="J43" s="868"/>
      <c r="K43" s="426"/>
      <c r="L43" s="426"/>
      <c r="M43" s="426"/>
      <c r="N43" s="870"/>
      <c r="S43" s="355"/>
    </row>
    <row r="44" spans="1:19" ht="18" customHeight="1">
      <c r="A44" s="45" t="s">
        <v>88</v>
      </c>
      <c r="B44" s="889">
        <v>762</v>
      </c>
      <c r="C44" s="889">
        <v>23</v>
      </c>
      <c r="D44" s="889">
        <v>2242</v>
      </c>
      <c r="E44" s="889">
        <v>68468</v>
      </c>
      <c r="F44" s="43" t="s">
        <v>89</v>
      </c>
      <c r="H44" s="860"/>
      <c r="J44" s="861"/>
      <c r="K44" s="399"/>
      <c r="L44" s="399"/>
      <c r="M44" s="399"/>
      <c r="N44" s="862"/>
      <c r="S44" s="355"/>
    </row>
    <row r="45" spans="1:19" ht="18" customHeight="1">
      <c r="A45" s="45" t="s">
        <v>90</v>
      </c>
      <c r="B45" s="889">
        <v>297</v>
      </c>
      <c r="C45" s="889">
        <v>3</v>
      </c>
      <c r="D45" s="889">
        <v>1196</v>
      </c>
      <c r="E45" s="889">
        <v>40040</v>
      </c>
      <c r="F45" s="43" t="s">
        <v>91</v>
      </c>
      <c r="H45" s="867"/>
      <c r="J45" s="868"/>
      <c r="K45" s="426"/>
      <c r="L45" s="426"/>
      <c r="M45" s="426"/>
      <c r="N45" s="870"/>
      <c r="S45" s="355"/>
    </row>
    <row r="46" spans="1:19" ht="18" customHeight="1">
      <c r="A46" s="45" t="s">
        <v>92</v>
      </c>
      <c r="B46" s="889">
        <v>247</v>
      </c>
      <c r="C46" s="889">
        <v>25</v>
      </c>
      <c r="D46" s="889">
        <v>5584</v>
      </c>
      <c r="E46" s="889">
        <v>24013</v>
      </c>
      <c r="F46" s="37" t="s">
        <v>93</v>
      </c>
      <c r="H46" s="867"/>
      <c r="J46" s="868"/>
      <c r="K46" s="426"/>
      <c r="L46" s="426"/>
      <c r="M46" s="426"/>
      <c r="N46" s="869"/>
      <c r="S46" s="355"/>
    </row>
    <row r="47" spans="1:19" ht="18" customHeight="1">
      <c r="A47" s="48" t="s">
        <v>94</v>
      </c>
      <c r="B47" s="795">
        <f>SUM(B48:B52)</f>
        <v>1853</v>
      </c>
      <c r="C47" s="795">
        <f>SUM(C48:C52)</f>
        <v>221</v>
      </c>
      <c r="D47" s="795">
        <f>SUM(D48:D52)</f>
        <v>8695</v>
      </c>
      <c r="E47" s="795">
        <f>SUM(E48:E52)</f>
        <v>292043</v>
      </c>
      <c r="F47" s="29" t="s">
        <v>95</v>
      </c>
      <c r="H47" s="867"/>
      <c r="J47" s="868"/>
      <c r="K47" s="426"/>
      <c r="L47" s="426"/>
      <c r="M47" s="426"/>
      <c r="N47" s="870"/>
      <c r="S47" s="361"/>
    </row>
    <row r="48" spans="1:19" ht="18" customHeight="1">
      <c r="A48" s="35" t="s">
        <v>96</v>
      </c>
      <c r="B48" s="889">
        <v>182</v>
      </c>
      <c r="C48" s="889">
        <v>12</v>
      </c>
      <c r="D48" s="889">
        <v>1188</v>
      </c>
      <c r="E48" s="889">
        <v>60031</v>
      </c>
      <c r="F48" s="37" t="s">
        <v>97</v>
      </c>
      <c r="H48" s="867"/>
      <c r="J48" s="868"/>
      <c r="K48" s="426"/>
      <c r="L48" s="426"/>
      <c r="M48" s="426"/>
      <c r="N48" s="870"/>
      <c r="S48" s="355"/>
    </row>
    <row r="49" spans="1:6" ht="18" customHeight="1">
      <c r="A49" s="45" t="s">
        <v>98</v>
      </c>
      <c r="B49" s="889">
        <v>597</v>
      </c>
      <c r="C49" s="889">
        <v>8</v>
      </c>
      <c r="D49" s="889">
        <v>2154</v>
      </c>
      <c r="E49" s="889">
        <v>66328</v>
      </c>
      <c r="F49" s="37" t="s">
        <v>99</v>
      </c>
    </row>
    <row r="50" spans="1:6" ht="18" customHeight="1">
      <c r="A50" s="45" t="s">
        <v>100</v>
      </c>
      <c r="B50" s="889">
        <v>373</v>
      </c>
      <c r="C50" s="889">
        <v>21</v>
      </c>
      <c r="D50" s="889">
        <v>1774</v>
      </c>
      <c r="E50" s="889">
        <v>62892</v>
      </c>
      <c r="F50" s="37" t="s">
        <v>101</v>
      </c>
    </row>
    <row r="51" spans="1:6" ht="18" customHeight="1">
      <c r="A51" s="45" t="s">
        <v>102</v>
      </c>
      <c r="B51" s="889">
        <v>291</v>
      </c>
      <c r="C51" s="889">
        <v>174</v>
      </c>
      <c r="D51" s="889">
        <v>1705</v>
      </c>
      <c r="E51" s="889">
        <v>36898</v>
      </c>
      <c r="F51" s="37" t="s">
        <v>103</v>
      </c>
    </row>
    <row r="52" spans="1:6" ht="18" customHeight="1">
      <c r="A52" s="45" t="s">
        <v>104</v>
      </c>
      <c r="B52" s="889">
        <v>410</v>
      </c>
      <c r="C52" s="889">
        <v>6</v>
      </c>
      <c r="D52" s="889">
        <v>1874</v>
      </c>
      <c r="E52" s="889">
        <v>65894</v>
      </c>
      <c r="F52" s="43" t="s">
        <v>105</v>
      </c>
    </row>
    <row r="53" spans="1:6" ht="12.95" customHeight="1">
      <c r="A53" s="337"/>
      <c r="B53" s="307"/>
      <c r="C53" s="307"/>
      <c r="D53" s="307"/>
      <c r="E53" s="307"/>
    </row>
    <row r="54" spans="1:6" ht="12.95" customHeight="1">
      <c r="A54" s="337"/>
    </row>
    <row r="55" spans="1:6" ht="12.95" customHeight="1">
      <c r="A55" s="337"/>
    </row>
    <row r="56" spans="1:6" ht="12.95" customHeight="1">
      <c r="A56" s="337"/>
    </row>
    <row r="57" spans="1:6" ht="12.95" customHeight="1">
      <c r="A57" s="337"/>
    </row>
    <row r="58" spans="1:6" ht="12.95" customHeight="1">
      <c r="A58" s="337"/>
    </row>
    <row r="59" spans="1:6" ht="12.95" customHeight="1"/>
    <row r="60" spans="1:6" ht="12.95" customHeight="1">
      <c r="A60" s="337"/>
    </row>
    <row r="61" spans="1:6" ht="12.95" customHeight="1">
      <c r="A61" s="337"/>
    </row>
    <row r="62" spans="1:6" ht="12.95" customHeight="1">
      <c r="A62" s="337"/>
    </row>
    <row r="63" spans="1:6" ht="12.95" customHeight="1">
      <c r="A63" s="337"/>
    </row>
    <row r="64" spans="1:6" ht="12.95" customHeight="1">
      <c r="A64" s="337"/>
    </row>
    <row r="65" spans="1:6" ht="12.95" customHeight="1">
      <c r="A65" s="337"/>
    </row>
    <row r="66" spans="1:6" ht="22.5">
      <c r="A66" s="286" t="s">
        <v>0</v>
      </c>
      <c r="B66" s="314"/>
      <c r="C66" s="314"/>
      <c r="D66" s="314"/>
      <c r="E66" s="314"/>
      <c r="F66" s="287" t="s">
        <v>471</v>
      </c>
    </row>
    <row r="68" spans="1:6" ht="20.25">
      <c r="A68" s="290" t="s">
        <v>790</v>
      </c>
      <c r="B68" s="313"/>
      <c r="C68" s="313"/>
      <c r="D68" s="314"/>
      <c r="E68" s="851"/>
      <c r="F68" s="928" t="s">
        <v>791</v>
      </c>
    </row>
    <row r="69" spans="1:6" ht="20.25">
      <c r="A69" s="290" t="s">
        <v>765</v>
      </c>
      <c r="B69" s="307"/>
      <c r="C69" s="307"/>
      <c r="F69" s="927" t="s">
        <v>766</v>
      </c>
    </row>
    <row r="70" spans="1:6" ht="20.25">
      <c r="A70" s="290" t="s">
        <v>796</v>
      </c>
      <c r="B70" s="888"/>
      <c r="F70" s="927" t="s">
        <v>797</v>
      </c>
    </row>
    <row r="71" spans="1:6">
      <c r="B71" s="1020"/>
      <c r="C71" s="1020"/>
      <c r="D71" s="1020"/>
      <c r="E71" s="1020"/>
      <c r="F71" s="288" t="s">
        <v>221</v>
      </c>
    </row>
    <row r="72" spans="1:6">
      <c r="A72" s="14" t="s">
        <v>1302</v>
      </c>
      <c r="B72" s="930" t="s">
        <v>769</v>
      </c>
      <c r="C72" s="19" t="s">
        <v>770</v>
      </c>
      <c r="D72" s="930" t="s">
        <v>771</v>
      </c>
      <c r="E72" s="19" t="s">
        <v>772</v>
      </c>
      <c r="F72" s="15" t="s">
        <v>1324</v>
      </c>
    </row>
    <row r="73" spans="1:6">
      <c r="A73" s="21"/>
      <c r="B73" s="79"/>
      <c r="C73" s="21"/>
      <c r="D73" s="930" t="s">
        <v>795</v>
      </c>
      <c r="E73" s="27"/>
      <c r="F73" s="21"/>
    </row>
    <row r="74" spans="1:6">
      <c r="A74" s="14"/>
      <c r="B74" s="175" t="s">
        <v>774</v>
      </c>
      <c r="C74" s="28" t="s">
        <v>775</v>
      </c>
      <c r="D74" s="28" t="s">
        <v>776</v>
      </c>
      <c r="E74" s="28" t="s">
        <v>777</v>
      </c>
      <c r="F74" s="21"/>
    </row>
    <row r="75" spans="1:6">
      <c r="A75" s="14"/>
      <c r="B75" s="21"/>
      <c r="C75" s="21"/>
      <c r="D75" s="21"/>
      <c r="E75" s="21"/>
      <c r="F75" s="21"/>
    </row>
    <row r="76" spans="1:6" ht="15.75">
      <c r="A76" s="47" t="s">
        <v>108</v>
      </c>
      <c r="B76" s="28">
        <f>SUM(B77:B92)</f>
        <v>7573</v>
      </c>
      <c r="C76" s="28">
        <f>SUM(C77:C92)</f>
        <v>495</v>
      </c>
      <c r="D76" s="28">
        <f>SUM(D77:D92)</f>
        <v>26477</v>
      </c>
      <c r="E76" s="28">
        <f>SUM(E77:E92)</f>
        <v>420876</v>
      </c>
      <c r="F76" s="73" t="s">
        <v>109</v>
      </c>
    </row>
    <row r="77" spans="1:6">
      <c r="A77" s="74" t="s">
        <v>1308</v>
      </c>
      <c r="B77" s="889">
        <v>260</v>
      </c>
      <c r="C77" s="889">
        <v>28</v>
      </c>
      <c r="D77" s="889">
        <v>1737</v>
      </c>
      <c r="E77" s="889">
        <v>23702</v>
      </c>
      <c r="F77" s="75" t="s">
        <v>111</v>
      </c>
    </row>
    <row r="78" spans="1:6">
      <c r="A78" s="74" t="s">
        <v>1309</v>
      </c>
      <c r="B78" s="889">
        <v>983</v>
      </c>
      <c r="C78" s="889">
        <v>6</v>
      </c>
      <c r="D78" s="889">
        <v>1369</v>
      </c>
      <c r="E78" s="889">
        <v>40103</v>
      </c>
      <c r="F78" s="75" t="s">
        <v>113</v>
      </c>
    </row>
    <row r="79" spans="1:6">
      <c r="A79" s="74" t="s">
        <v>1310</v>
      </c>
      <c r="B79" s="889">
        <v>1648</v>
      </c>
      <c r="C79" s="889">
        <v>89</v>
      </c>
      <c r="D79" s="889">
        <v>3377</v>
      </c>
      <c r="E79" s="889">
        <v>63212</v>
      </c>
      <c r="F79" s="75" t="s">
        <v>131</v>
      </c>
    </row>
    <row r="80" spans="1:6">
      <c r="A80" s="74" t="s">
        <v>1311</v>
      </c>
      <c r="B80" s="889">
        <v>340</v>
      </c>
      <c r="C80" s="889">
        <v>9</v>
      </c>
      <c r="D80" s="889">
        <v>1091</v>
      </c>
      <c r="E80" s="889">
        <v>15540</v>
      </c>
      <c r="F80" s="75" t="s">
        <v>133</v>
      </c>
    </row>
    <row r="81" spans="1:6">
      <c r="A81" s="74" t="s">
        <v>1312</v>
      </c>
      <c r="B81" s="889">
        <v>238</v>
      </c>
      <c r="C81" s="889">
        <v>6</v>
      </c>
      <c r="D81" s="889">
        <v>1799</v>
      </c>
      <c r="E81" s="889">
        <v>20683</v>
      </c>
      <c r="F81" s="75" t="s">
        <v>135</v>
      </c>
    </row>
    <row r="82" spans="1:6">
      <c r="A82" s="74" t="s">
        <v>1313</v>
      </c>
      <c r="B82" s="889">
        <v>644</v>
      </c>
      <c r="C82" s="889">
        <v>99</v>
      </c>
      <c r="D82" s="889">
        <v>1831</v>
      </c>
      <c r="E82" s="889">
        <v>24181</v>
      </c>
      <c r="F82" s="75" t="s">
        <v>137</v>
      </c>
    </row>
    <row r="83" spans="1:6">
      <c r="A83" s="74" t="s">
        <v>1314</v>
      </c>
      <c r="B83" s="889">
        <v>1231</v>
      </c>
      <c r="C83" s="889">
        <v>24</v>
      </c>
      <c r="D83" s="889">
        <v>1565</v>
      </c>
      <c r="E83" s="889">
        <v>76636</v>
      </c>
      <c r="F83" s="75" t="s">
        <v>139</v>
      </c>
    </row>
    <row r="84" spans="1:6">
      <c r="A84" s="74" t="s">
        <v>1315</v>
      </c>
      <c r="B84" s="889">
        <v>450</v>
      </c>
      <c r="C84" s="889">
        <v>69</v>
      </c>
      <c r="D84" s="889">
        <v>1618</v>
      </c>
      <c r="E84" s="889">
        <v>66398</v>
      </c>
      <c r="F84" s="75" t="s">
        <v>141</v>
      </c>
    </row>
    <row r="85" spans="1:6" ht="15">
      <c r="A85" s="74" t="s">
        <v>1316</v>
      </c>
      <c r="B85" s="889">
        <v>106</v>
      </c>
      <c r="C85" s="889">
        <v>18</v>
      </c>
      <c r="D85" s="889">
        <v>2159</v>
      </c>
      <c r="E85" s="889">
        <v>7809</v>
      </c>
      <c r="F85" s="76" t="s">
        <v>115</v>
      </c>
    </row>
    <row r="86" spans="1:6">
      <c r="A86" s="74" t="s">
        <v>1317</v>
      </c>
      <c r="B86" s="889">
        <v>143</v>
      </c>
      <c r="C86" s="889">
        <v>14</v>
      </c>
      <c r="D86" s="889">
        <v>842</v>
      </c>
      <c r="E86" s="889">
        <v>8334</v>
      </c>
      <c r="F86" s="75" t="s">
        <v>117</v>
      </c>
    </row>
    <row r="87" spans="1:6">
      <c r="A87" s="74" t="s">
        <v>1318</v>
      </c>
      <c r="B87" s="889">
        <v>144</v>
      </c>
      <c r="C87" s="889">
        <v>23</v>
      </c>
      <c r="D87" s="889">
        <v>1175</v>
      </c>
      <c r="E87" s="889">
        <v>5693</v>
      </c>
      <c r="F87" s="75" t="s">
        <v>119</v>
      </c>
    </row>
    <row r="88" spans="1:6">
      <c r="A88" s="74" t="s">
        <v>1319</v>
      </c>
      <c r="B88" s="889">
        <v>251</v>
      </c>
      <c r="C88" s="889">
        <v>3</v>
      </c>
      <c r="D88" s="889">
        <v>789</v>
      </c>
      <c r="E88" s="889">
        <v>7729</v>
      </c>
      <c r="F88" s="75" t="s">
        <v>121</v>
      </c>
    </row>
    <row r="89" spans="1:6">
      <c r="A89" s="74" t="s">
        <v>1320</v>
      </c>
      <c r="B89" s="889">
        <v>186</v>
      </c>
      <c r="C89" s="889">
        <v>18</v>
      </c>
      <c r="D89" s="889">
        <v>1118</v>
      </c>
      <c r="E89" s="889">
        <v>11071</v>
      </c>
      <c r="F89" s="75" t="s">
        <v>123</v>
      </c>
    </row>
    <row r="90" spans="1:6">
      <c r="A90" s="74" t="s">
        <v>1321</v>
      </c>
      <c r="B90" s="889">
        <v>537</v>
      </c>
      <c r="C90" s="889">
        <v>46</v>
      </c>
      <c r="D90" s="889">
        <v>2372</v>
      </c>
      <c r="E90" s="889">
        <v>22396</v>
      </c>
      <c r="F90" s="75" t="s">
        <v>125</v>
      </c>
    </row>
    <row r="91" spans="1:6">
      <c r="A91" s="74" t="s">
        <v>1322</v>
      </c>
      <c r="B91" s="889">
        <v>120</v>
      </c>
      <c r="C91" s="889">
        <v>32</v>
      </c>
      <c r="D91" s="889">
        <v>1662</v>
      </c>
      <c r="E91" s="889">
        <v>9424</v>
      </c>
      <c r="F91" s="75" t="s">
        <v>127</v>
      </c>
    </row>
    <row r="92" spans="1:6">
      <c r="A92" s="74" t="s">
        <v>1323</v>
      </c>
      <c r="B92" s="889">
        <v>292</v>
      </c>
      <c r="C92" s="889">
        <v>11</v>
      </c>
      <c r="D92" s="889">
        <v>1973</v>
      </c>
      <c r="E92" s="889">
        <v>17965</v>
      </c>
      <c r="F92" s="75" t="s">
        <v>1352</v>
      </c>
    </row>
    <row r="93" spans="1:6" ht="14.25">
      <c r="A93" s="48" t="s">
        <v>142</v>
      </c>
      <c r="B93" s="28">
        <f>SUM(B94:B101)</f>
        <v>12943</v>
      </c>
      <c r="C93" s="28">
        <f>SUM(C94:C101)</f>
        <v>150</v>
      </c>
      <c r="D93" s="28">
        <f>SUM(D94:D101)</f>
        <v>19238</v>
      </c>
      <c r="E93" s="28">
        <f>SUM(E94:E101)</f>
        <v>418120</v>
      </c>
      <c r="F93" s="77" t="s">
        <v>143</v>
      </c>
    </row>
    <row r="94" spans="1:6">
      <c r="A94" s="78" t="s">
        <v>144</v>
      </c>
      <c r="B94" s="889">
        <v>1009</v>
      </c>
      <c r="C94" s="889">
        <v>73</v>
      </c>
      <c r="D94" s="889">
        <v>1589</v>
      </c>
      <c r="E94" s="889">
        <v>56345</v>
      </c>
      <c r="F94" s="75" t="s">
        <v>145</v>
      </c>
    </row>
    <row r="95" spans="1:6">
      <c r="A95" s="78" t="s">
        <v>146</v>
      </c>
      <c r="B95" s="889">
        <v>1790</v>
      </c>
      <c r="C95" s="889">
        <v>1</v>
      </c>
      <c r="D95" s="889">
        <v>2051</v>
      </c>
      <c r="E95" s="889">
        <v>33460</v>
      </c>
      <c r="F95" s="75" t="s">
        <v>147</v>
      </c>
    </row>
    <row r="96" spans="1:6">
      <c r="A96" s="78" t="s">
        <v>148</v>
      </c>
      <c r="B96" s="889">
        <v>2380</v>
      </c>
      <c r="C96" s="889">
        <v>1</v>
      </c>
      <c r="D96" s="889">
        <v>2409</v>
      </c>
      <c r="E96" s="889">
        <v>92263</v>
      </c>
      <c r="F96" s="75" t="s">
        <v>149</v>
      </c>
    </row>
    <row r="97" spans="1:6">
      <c r="A97" s="78" t="s">
        <v>150</v>
      </c>
      <c r="B97" s="889">
        <v>1170</v>
      </c>
      <c r="C97" s="889">
        <v>10</v>
      </c>
      <c r="D97" s="889">
        <v>2160</v>
      </c>
      <c r="E97" s="889">
        <v>36564</v>
      </c>
      <c r="F97" s="75" t="s">
        <v>151</v>
      </c>
    </row>
    <row r="98" spans="1:6">
      <c r="A98" s="78" t="s">
        <v>152</v>
      </c>
      <c r="B98" s="889">
        <v>2723</v>
      </c>
      <c r="C98" s="889">
        <v>50</v>
      </c>
      <c r="D98" s="889">
        <v>4631</v>
      </c>
      <c r="E98" s="889">
        <v>57595</v>
      </c>
      <c r="F98" s="75" t="s">
        <v>153</v>
      </c>
    </row>
    <row r="99" spans="1:6">
      <c r="A99" s="78" t="s">
        <v>154</v>
      </c>
      <c r="B99" s="889">
        <v>1327</v>
      </c>
      <c r="C99" s="889">
        <v>5</v>
      </c>
      <c r="D99" s="889">
        <v>958</v>
      </c>
      <c r="E99" s="889">
        <v>41011</v>
      </c>
      <c r="F99" s="75" t="s">
        <v>155</v>
      </c>
    </row>
    <row r="100" spans="1:6">
      <c r="A100" s="78" t="s">
        <v>156</v>
      </c>
      <c r="B100" s="889">
        <v>1634</v>
      </c>
      <c r="C100" s="889">
        <v>6</v>
      </c>
      <c r="D100" s="889">
        <v>4109</v>
      </c>
      <c r="E100" s="889">
        <v>71691</v>
      </c>
      <c r="F100" s="75" t="s">
        <v>1350</v>
      </c>
    </row>
    <row r="101" spans="1:6">
      <c r="A101" s="78" t="s">
        <v>157</v>
      </c>
      <c r="B101" s="889">
        <v>910</v>
      </c>
      <c r="C101" s="889">
        <v>4</v>
      </c>
      <c r="D101" s="889">
        <v>1331</v>
      </c>
      <c r="E101" s="889">
        <v>29191</v>
      </c>
      <c r="F101" s="75" t="s">
        <v>158</v>
      </c>
    </row>
    <row r="102" spans="1:6" ht="15.75">
      <c r="A102" s="48" t="s">
        <v>159</v>
      </c>
      <c r="B102" s="28">
        <f>SUM(B103:B107)</f>
        <v>479</v>
      </c>
      <c r="C102" s="28">
        <f>SUM(C103:C107)</f>
        <v>211</v>
      </c>
      <c r="D102" s="28">
        <f>SUM(D103:D107)</f>
        <v>9731</v>
      </c>
      <c r="E102" s="28">
        <f>SUM(E103:E107)</f>
        <v>121847</v>
      </c>
      <c r="F102" s="73" t="s">
        <v>160</v>
      </c>
    </row>
    <row r="103" spans="1:6">
      <c r="A103" s="78" t="s">
        <v>161</v>
      </c>
      <c r="B103" s="889">
        <v>173</v>
      </c>
      <c r="C103" s="889">
        <v>78</v>
      </c>
      <c r="D103" s="889">
        <v>2756</v>
      </c>
      <c r="E103" s="889">
        <v>34612</v>
      </c>
      <c r="F103" s="75" t="s">
        <v>162</v>
      </c>
    </row>
    <row r="104" spans="1:6">
      <c r="A104" s="78" t="s">
        <v>163</v>
      </c>
      <c r="B104" s="889">
        <v>145</v>
      </c>
      <c r="C104" s="889">
        <v>2</v>
      </c>
      <c r="D104" s="889">
        <v>2791</v>
      </c>
      <c r="E104" s="889">
        <v>30253</v>
      </c>
      <c r="F104" s="75" t="s">
        <v>164</v>
      </c>
    </row>
    <row r="105" spans="1:6">
      <c r="A105" s="78" t="s">
        <v>165</v>
      </c>
      <c r="B105" s="889">
        <v>67</v>
      </c>
      <c r="C105" s="889">
        <v>115</v>
      </c>
      <c r="D105" s="889">
        <v>1555</v>
      </c>
      <c r="E105" s="889">
        <v>20092</v>
      </c>
      <c r="F105" s="75" t="s">
        <v>166</v>
      </c>
    </row>
    <row r="106" spans="1:6">
      <c r="A106" s="78" t="s">
        <v>167</v>
      </c>
      <c r="B106" s="889">
        <v>70</v>
      </c>
      <c r="C106" s="889">
        <v>15</v>
      </c>
      <c r="D106" s="889">
        <v>1651</v>
      </c>
      <c r="E106" s="889">
        <v>17575</v>
      </c>
      <c r="F106" s="75" t="s">
        <v>168</v>
      </c>
    </row>
    <row r="107" spans="1:6">
      <c r="A107" s="78" t="s">
        <v>169</v>
      </c>
      <c r="B107" s="889">
        <v>24</v>
      </c>
      <c r="C107" s="889">
        <v>1</v>
      </c>
      <c r="D107" s="889">
        <v>978</v>
      </c>
      <c r="E107" s="889">
        <v>19315</v>
      </c>
      <c r="F107" s="75" t="s">
        <v>170</v>
      </c>
    </row>
    <row r="108" spans="1:6" ht="14.25">
      <c r="A108" s="48" t="s">
        <v>171</v>
      </c>
      <c r="B108" s="28">
        <f>SUM(B109:B114)</f>
        <v>3265</v>
      </c>
      <c r="C108" s="28">
        <f>SUM(C109:C114)</f>
        <v>143</v>
      </c>
      <c r="D108" s="28">
        <f>SUM(D109:D114)</f>
        <v>17030</v>
      </c>
      <c r="E108" s="28">
        <f>SUM(E109:E114)</f>
        <v>169123</v>
      </c>
      <c r="F108" s="77" t="s">
        <v>172</v>
      </c>
    </row>
    <row r="109" spans="1:6">
      <c r="A109" s="78" t="s">
        <v>173</v>
      </c>
      <c r="B109" s="889">
        <v>714</v>
      </c>
      <c r="C109" s="889">
        <v>14</v>
      </c>
      <c r="D109" s="889">
        <v>5266</v>
      </c>
      <c r="E109" s="889">
        <v>28820</v>
      </c>
      <c r="F109" s="75" t="s">
        <v>174</v>
      </c>
    </row>
    <row r="110" spans="1:6">
      <c r="A110" s="78" t="s">
        <v>175</v>
      </c>
      <c r="B110" s="889">
        <v>806</v>
      </c>
      <c r="C110" s="889">
        <v>9</v>
      </c>
      <c r="D110" s="889">
        <v>1935</v>
      </c>
      <c r="E110" s="889">
        <v>23422</v>
      </c>
      <c r="F110" s="75" t="s">
        <v>176</v>
      </c>
    </row>
    <row r="111" spans="1:6">
      <c r="A111" s="78" t="s">
        <v>177</v>
      </c>
      <c r="B111" s="889">
        <v>1262</v>
      </c>
      <c r="C111" s="889">
        <v>38</v>
      </c>
      <c r="D111" s="889">
        <v>3684</v>
      </c>
      <c r="E111" s="889">
        <v>37205</v>
      </c>
      <c r="F111" s="75" t="s">
        <v>178</v>
      </c>
    </row>
    <row r="112" spans="1:6">
      <c r="A112" s="78" t="s">
        <v>179</v>
      </c>
      <c r="B112" s="889">
        <v>407</v>
      </c>
      <c r="C112" s="889">
        <v>51</v>
      </c>
      <c r="D112" s="889">
        <v>3303</v>
      </c>
      <c r="E112" s="889">
        <v>64146</v>
      </c>
      <c r="F112" s="75" t="s">
        <v>180</v>
      </c>
    </row>
    <row r="113" spans="1:6">
      <c r="A113" s="78" t="s">
        <v>181</v>
      </c>
      <c r="B113" s="889">
        <v>23</v>
      </c>
      <c r="C113" s="889">
        <v>14</v>
      </c>
      <c r="D113" s="889">
        <v>1323</v>
      </c>
      <c r="E113" s="889">
        <v>10277</v>
      </c>
      <c r="F113" s="75" t="s">
        <v>182</v>
      </c>
    </row>
    <row r="114" spans="1:6">
      <c r="A114" s="78" t="s">
        <v>183</v>
      </c>
      <c r="B114" s="889">
        <v>53</v>
      </c>
      <c r="C114" s="889">
        <v>17</v>
      </c>
      <c r="D114" s="889">
        <v>1519</v>
      </c>
      <c r="E114" s="889">
        <v>5253</v>
      </c>
      <c r="F114" s="75" t="s">
        <v>184</v>
      </c>
    </row>
    <row r="115" spans="1:6" ht="14.25">
      <c r="A115" s="27" t="s">
        <v>185</v>
      </c>
      <c r="B115" s="28">
        <f>SUM(B116:B119)</f>
        <v>380</v>
      </c>
      <c r="C115" s="28">
        <f>SUM(C116:C119)</f>
        <v>91</v>
      </c>
      <c r="D115" s="28">
        <f>SUM(D116:D119)</f>
        <v>3325</v>
      </c>
      <c r="E115" s="28">
        <f>SUM(E116:E119)</f>
        <v>22716</v>
      </c>
      <c r="F115" s="77" t="s">
        <v>186</v>
      </c>
    </row>
    <row r="116" spans="1:6">
      <c r="A116" s="78" t="s">
        <v>187</v>
      </c>
      <c r="B116" s="889">
        <v>39</v>
      </c>
      <c r="C116" s="889">
        <v>0</v>
      </c>
      <c r="D116" s="889">
        <v>404</v>
      </c>
      <c r="E116" s="889">
        <v>2209</v>
      </c>
      <c r="F116" s="75" t="s">
        <v>188</v>
      </c>
    </row>
    <row r="117" spans="1:6">
      <c r="A117" s="78" t="s">
        <v>189</v>
      </c>
      <c r="B117" s="889">
        <v>159</v>
      </c>
      <c r="C117" s="889">
        <v>15</v>
      </c>
      <c r="D117" s="889">
        <v>1500</v>
      </c>
      <c r="E117" s="889">
        <v>9341</v>
      </c>
      <c r="F117" s="75" t="s">
        <v>190</v>
      </c>
    </row>
    <row r="118" spans="1:6">
      <c r="A118" s="78" t="s">
        <v>191</v>
      </c>
      <c r="B118" s="889">
        <v>34</v>
      </c>
      <c r="C118" s="889">
        <v>34</v>
      </c>
      <c r="D118" s="889">
        <v>947</v>
      </c>
      <c r="E118" s="889">
        <v>4500</v>
      </c>
      <c r="F118" s="75" t="s">
        <v>192</v>
      </c>
    </row>
    <row r="119" spans="1:6">
      <c r="A119" s="78" t="s">
        <v>193</v>
      </c>
      <c r="B119" s="889">
        <v>148</v>
      </c>
      <c r="C119" s="889">
        <v>42</v>
      </c>
      <c r="D119" s="889">
        <v>474</v>
      </c>
      <c r="E119" s="889">
        <v>6666</v>
      </c>
      <c r="F119" s="75" t="s">
        <v>194</v>
      </c>
    </row>
    <row r="120" spans="1:6" ht="14.25">
      <c r="A120" s="47" t="s">
        <v>195</v>
      </c>
      <c r="B120" s="28">
        <f>SUM(B121:B124)</f>
        <v>57</v>
      </c>
      <c r="C120" s="28">
        <f>SUM(C121:C124)</f>
        <v>21</v>
      </c>
      <c r="D120" s="28">
        <f>SUM(D121:D124)</f>
        <v>2399</v>
      </c>
      <c r="E120" s="28">
        <f>SUM(E121:E124)</f>
        <v>17685</v>
      </c>
      <c r="F120" s="77" t="s">
        <v>196</v>
      </c>
    </row>
    <row r="121" spans="1:6">
      <c r="A121" s="78" t="s">
        <v>197</v>
      </c>
      <c r="B121" s="889">
        <v>30</v>
      </c>
      <c r="C121" s="889">
        <v>0</v>
      </c>
      <c r="D121" s="889">
        <v>345</v>
      </c>
      <c r="E121" s="889">
        <v>3557</v>
      </c>
      <c r="F121" s="75" t="s">
        <v>198</v>
      </c>
    </row>
    <row r="122" spans="1:6">
      <c r="A122" s="78" t="s">
        <v>199</v>
      </c>
      <c r="B122" s="889">
        <v>11</v>
      </c>
      <c r="C122" s="889">
        <v>1</v>
      </c>
      <c r="D122" s="889">
        <v>279</v>
      </c>
      <c r="E122" s="889">
        <v>3109</v>
      </c>
      <c r="F122" s="75" t="s">
        <v>200</v>
      </c>
    </row>
    <row r="123" spans="1:6">
      <c r="A123" s="78" t="s">
        <v>201</v>
      </c>
      <c r="B123" s="889">
        <v>1</v>
      </c>
      <c r="C123" s="889">
        <v>18</v>
      </c>
      <c r="D123" s="889">
        <v>1528</v>
      </c>
      <c r="E123" s="889">
        <v>10233</v>
      </c>
      <c r="F123" s="75" t="s">
        <v>202</v>
      </c>
    </row>
    <row r="124" spans="1:6">
      <c r="A124" s="78" t="s">
        <v>203</v>
      </c>
      <c r="B124" s="889">
        <v>15</v>
      </c>
      <c r="C124" s="889">
        <v>2</v>
      </c>
      <c r="D124" s="889">
        <v>247</v>
      </c>
      <c r="E124" s="889">
        <v>786</v>
      </c>
      <c r="F124" s="75" t="s">
        <v>204</v>
      </c>
    </row>
    <row r="125" spans="1:6" ht="14.25">
      <c r="A125" s="27" t="s">
        <v>205</v>
      </c>
      <c r="B125" s="79">
        <f>SUM(B126:B127)</f>
        <v>72</v>
      </c>
      <c r="C125" s="79">
        <f>SUM(C126:C127)</f>
        <v>20</v>
      </c>
      <c r="D125" s="79">
        <f>SUM(D126:D127)</f>
        <v>1482</v>
      </c>
      <c r="E125" s="79">
        <f>SUM(E126:E127)</f>
        <v>6441</v>
      </c>
      <c r="F125" s="77" t="s">
        <v>206</v>
      </c>
    </row>
    <row r="126" spans="1:6" ht="15">
      <c r="A126" s="35" t="s">
        <v>207</v>
      </c>
      <c r="B126" s="889">
        <v>0</v>
      </c>
      <c r="C126" s="889">
        <v>0</v>
      </c>
      <c r="D126" s="889">
        <v>32</v>
      </c>
      <c r="E126" s="889">
        <v>168</v>
      </c>
      <c r="F126" s="80" t="s">
        <v>208</v>
      </c>
    </row>
    <row r="127" spans="1:6">
      <c r="A127" s="35" t="s">
        <v>209</v>
      </c>
      <c r="B127" s="889">
        <v>72</v>
      </c>
      <c r="C127" s="889">
        <v>20</v>
      </c>
      <c r="D127" s="889">
        <v>1450</v>
      </c>
      <c r="E127" s="889">
        <v>6273</v>
      </c>
      <c r="F127" s="75" t="s">
        <v>210</v>
      </c>
    </row>
    <row r="128" spans="1:6" ht="15.75">
      <c r="A128" s="27" t="s">
        <v>211</v>
      </c>
      <c r="B128" s="175">
        <f>B125+B120+B115+B108+B102+B93+B76+'16'!B47+'16'!B39+'16'!B29+'16'!B20+'16'!B11</f>
        <v>40929</v>
      </c>
      <c r="C128" s="175">
        <f>C125+C120+C115+C108+C102+C93+C76+'16'!C47+'16'!C39+'16'!C29+'16'!C20+'16'!C11</f>
        <v>2436</v>
      </c>
      <c r="D128" s="175">
        <f>D125+D120+D115+D108+D102+D93+D76+'16'!D47+'16'!D39+'16'!D29+'16'!D20+'16'!D11</f>
        <v>212813</v>
      </c>
      <c r="E128" s="175">
        <f>E125+E120+E115+E108+E102+E93+E76+'16'!E47+'16'!E39+'16'!E29+'16'!E20+'16'!E11</f>
        <v>2523783</v>
      </c>
      <c r="F128" s="73" t="s">
        <v>212</v>
      </c>
    </row>
    <row r="129" spans="1:6" ht="72.75" customHeight="1">
      <c r="A129" s="107"/>
      <c r="B129" s="109"/>
      <c r="C129" s="109"/>
      <c r="D129" s="109"/>
      <c r="E129" s="109"/>
      <c r="F129" s="108"/>
    </row>
    <row r="130" spans="1:6">
      <c r="A130" s="81" t="s">
        <v>787</v>
      </c>
      <c r="B130" s="930"/>
      <c r="C130" s="930"/>
      <c r="D130" s="19"/>
      <c r="E130" s="21"/>
      <c r="F130" s="85" t="s">
        <v>788</v>
      </c>
    </row>
    <row r="131" spans="1:6">
      <c r="A131" s="81" t="s">
        <v>798</v>
      </c>
      <c r="B131" s="21"/>
      <c r="C131" s="21"/>
      <c r="D131" s="21"/>
      <c r="E131" s="21"/>
      <c r="F131" s="21"/>
    </row>
    <row r="132" spans="1:6">
      <c r="A132" s="81" t="s">
        <v>1330</v>
      </c>
      <c r="B132" s="84"/>
      <c r="C132" s="84"/>
      <c r="D132" s="84"/>
      <c r="E132" s="84"/>
      <c r="F132" s="497" t="s">
        <v>1351</v>
      </c>
    </row>
  </sheetData>
  <mergeCells count="5">
    <mergeCell ref="E3:F3"/>
    <mergeCell ref="E4:F4"/>
    <mergeCell ref="A5:D5"/>
    <mergeCell ref="E5:F5"/>
    <mergeCell ref="B71:E71"/>
  </mergeCells>
  <printOptions gridLinesSet="0"/>
  <pageMargins left="0.78740157480314965" right="0.7578125" top="0.59055118110236227" bottom="0.59055118110236227" header="0.51181102362204722" footer="0.51181102362204722"/>
  <pageSetup paperSize="9" scale="72" orientation="portrait" r:id="rId1"/>
  <headerFooter alignWithMargins="0"/>
  <colBreaks count="1" manualBreakCount="1">
    <brk id="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64" transitionEvaluation="1">
    <tabColor rgb="FF7030A0"/>
  </sheetPr>
  <dimension ref="A1:Q142"/>
  <sheetViews>
    <sheetView showGridLines="0" showWhiteSpace="0" topLeftCell="A64" zoomScaleSheetLayoutView="30" workbookViewId="0">
      <selection activeCell="H34" sqref="H34"/>
    </sheetView>
  </sheetViews>
  <sheetFormatPr baseColWidth="10" defaultColWidth="12.42578125" defaultRowHeight="12.75"/>
  <cols>
    <col min="1" max="1" width="19.140625" style="2" customWidth="1"/>
    <col min="2" max="7" width="10.140625" style="2" customWidth="1"/>
    <col min="8" max="8" width="32.28515625" style="2" customWidth="1"/>
    <col min="9" max="9" width="19" style="2" customWidth="1"/>
    <col min="10" max="14" width="12.140625" style="2" customWidth="1"/>
    <col min="15" max="17" width="33.85546875" style="2" customWidth="1"/>
    <col min="18" max="255" width="11" style="2" customWidth="1"/>
    <col min="256" max="256" width="12.42578125" style="2"/>
    <col min="257" max="257" width="31.42578125" style="2" customWidth="1"/>
    <col min="258" max="260" width="9.85546875" style="2" customWidth="1"/>
    <col min="261" max="261" width="13.28515625" style="2" customWidth="1"/>
    <col min="262" max="262" width="10.7109375" style="2" customWidth="1"/>
    <col min="263" max="263" width="12.28515625" style="2" customWidth="1"/>
    <col min="264" max="264" width="31.140625" style="2" customWidth="1"/>
    <col min="265" max="265" width="8" style="2" customWidth="1"/>
    <col min="266" max="270" width="12.140625" style="2" customWidth="1"/>
    <col min="271" max="273" width="33.85546875" style="2" customWidth="1"/>
    <col min="274" max="511" width="11" style="2" customWidth="1"/>
    <col min="512" max="512" width="12.42578125" style="2"/>
    <col min="513" max="513" width="31.42578125" style="2" customWidth="1"/>
    <col min="514" max="516" width="9.85546875" style="2" customWidth="1"/>
    <col min="517" max="517" width="13.28515625" style="2" customWidth="1"/>
    <col min="518" max="518" width="10.7109375" style="2" customWidth="1"/>
    <col min="519" max="519" width="12.28515625" style="2" customWidth="1"/>
    <col min="520" max="520" width="31.140625" style="2" customWidth="1"/>
    <col min="521" max="521" width="8" style="2" customWidth="1"/>
    <col min="522" max="526" width="12.140625" style="2" customWidth="1"/>
    <col min="527" max="529" width="33.85546875" style="2" customWidth="1"/>
    <col min="530" max="767" width="11" style="2" customWidth="1"/>
    <col min="768" max="768" width="12.42578125" style="2"/>
    <col min="769" max="769" width="31.42578125" style="2" customWidth="1"/>
    <col min="770" max="772" width="9.85546875" style="2" customWidth="1"/>
    <col min="773" max="773" width="13.28515625" style="2" customWidth="1"/>
    <col min="774" max="774" width="10.7109375" style="2" customWidth="1"/>
    <col min="775" max="775" width="12.28515625" style="2" customWidth="1"/>
    <col min="776" max="776" width="31.140625" style="2" customWidth="1"/>
    <col min="777" max="777" width="8" style="2" customWidth="1"/>
    <col min="778" max="782" width="12.140625" style="2" customWidth="1"/>
    <col min="783" max="785" width="33.85546875" style="2" customWidth="1"/>
    <col min="786" max="1023" width="11" style="2" customWidth="1"/>
    <col min="1024" max="1024" width="12.42578125" style="2"/>
    <col min="1025" max="1025" width="31.42578125" style="2" customWidth="1"/>
    <col min="1026" max="1028" width="9.85546875" style="2" customWidth="1"/>
    <col min="1029" max="1029" width="13.28515625" style="2" customWidth="1"/>
    <col min="1030" max="1030" width="10.7109375" style="2" customWidth="1"/>
    <col min="1031" max="1031" width="12.28515625" style="2" customWidth="1"/>
    <col min="1032" max="1032" width="31.140625" style="2" customWidth="1"/>
    <col min="1033" max="1033" width="8" style="2" customWidth="1"/>
    <col min="1034" max="1038" width="12.140625" style="2" customWidth="1"/>
    <col min="1039" max="1041" width="33.85546875" style="2" customWidth="1"/>
    <col min="1042" max="1279" width="11" style="2" customWidth="1"/>
    <col min="1280" max="1280" width="12.42578125" style="2"/>
    <col min="1281" max="1281" width="31.42578125" style="2" customWidth="1"/>
    <col min="1282" max="1284" width="9.85546875" style="2" customWidth="1"/>
    <col min="1285" max="1285" width="13.28515625" style="2" customWidth="1"/>
    <col min="1286" max="1286" width="10.7109375" style="2" customWidth="1"/>
    <col min="1287" max="1287" width="12.28515625" style="2" customWidth="1"/>
    <col min="1288" max="1288" width="31.140625" style="2" customWidth="1"/>
    <col min="1289" max="1289" width="8" style="2" customWidth="1"/>
    <col min="1290" max="1294" width="12.140625" style="2" customWidth="1"/>
    <col min="1295" max="1297" width="33.85546875" style="2" customWidth="1"/>
    <col min="1298" max="1535" width="11" style="2" customWidth="1"/>
    <col min="1536" max="1536" width="12.42578125" style="2"/>
    <col min="1537" max="1537" width="31.42578125" style="2" customWidth="1"/>
    <col min="1538" max="1540" width="9.85546875" style="2" customWidth="1"/>
    <col min="1541" max="1541" width="13.28515625" style="2" customWidth="1"/>
    <col min="1542" max="1542" width="10.7109375" style="2" customWidth="1"/>
    <col min="1543" max="1543" width="12.28515625" style="2" customWidth="1"/>
    <col min="1544" max="1544" width="31.140625" style="2" customWidth="1"/>
    <col min="1545" max="1545" width="8" style="2" customWidth="1"/>
    <col min="1546" max="1550" width="12.140625" style="2" customWidth="1"/>
    <col min="1551" max="1553" width="33.85546875" style="2" customWidth="1"/>
    <col min="1554" max="1791" width="11" style="2" customWidth="1"/>
    <col min="1792" max="1792" width="12.42578125" style="2"/>
    <col min="1793" max="1793" width="31.42578125" style="2" customWidth="1"/>
    <col min="1794" max="1796" width="9.85546875" style="2" customWidth="1"/>
    <col min="1797" max="1797" width="13.28515625" style="2" customWidth="1"/>
    <col min="1798" max="1798" width="10.7109375" style="2" customWidth="1"/>
    <col min="1799" max="1799" width="12.28515625" style="2" customWidth="1"/>
    <col min="1800" max="1800" width="31.140625" style="2" customWidth="1"/>
    <col min="1801" max="1801" width="8" style="2" customWidth="1"/>
    <col min="1802" max="1806" width="12.140625" style="2" customWidth="1"/>
    <col min="1807" max="1809" width="33.85546875" style="2" customWidth="1"/>
    <col min="1810" max="2047" width="11" style="2" customWidth="1"/>
    <col min="2048" max="2048" width="12.42578125" style="2"/>
    <col min="2049" max="2049" width="31.42578125" style="2" customWidth="1"/>
    <col min="2050" max="2052" width="9.85546875" style="2" customWidth="1"/>
    <col min="2053" max="2053" width="13.28515625" style="2" customWidth="1"/>
    <col min="2054" max="2054" width="10.7109375" style="2" customWidth="1"/>
    <col min="2055" max="2055" width="12.28515625" style="2" customWidth="1"/>
    <col min="2056" max="2056" width="31.140625" style="2" customWidth="1"/>
    <col min="2057" max="2057" width="8" style="2" customWidth="1"/>
    <col min="2058" max="2062" width="12.140625" style="2" customWidth="1"/>
    <col min="2063" max="2065" width="33.85546875" style="2" customWidth="1"/>
    <col min="2066" max="2303" width="11" style="2" customWidth="1"/>
    <col min="2304" max="2304" width="12.42578125" style="2"/>
    <col min="2305" max="2305" width="31.42578125" style="2" customWidth="1"/>
    <col min="2306" max="2308" width="9.85546875" style="2" customWidth="1"/>
    <col min="2309" max="2309" width="13.28515625" style="2" customWidth="1"/>
    <col min="2310" max="2310" width="10.7109375" style="2" customWidth="1"/>
    <col min="2311" max="2311" width="12.28515625" style="2" customWidth="1"/>
    <col min="2312" max="2312" width="31.140625" style="2" customWidth="1"/>
    <col min="2313" max="2313" width="8" style="2" customWidth="1"/>
    <col min="2314" max="2318" width="12.140625" style="2" customWidth="1"/>
    <col min="2319" max="2321" width="33.85546875" style="2" customWidth="1"/>
    <col min="2322" max="2559" width="11" style="2" customWidth="1"/>
    <col min="2560" max="2560" width="12.42578125" style="2"/>
    <col min="2561" max="2561" width="31.42578125" style="2" customWidth="1"/>
    <col min="2562" max="2564" width="9.85546875" style="2" customWidth="1"/>
    <col min="2565" max="2565" width="13.28515625" style="2" customWidth="1"/>
    <col min="2566" max="2566" width="10.7109375" style="2" customWidth="1"/>
    <col min="2567" max="2567" width="12.28515625" style="2" customWidth="1"/>
    <col min="2568" max="2568" width="31.140625" style="2" customWidth="1"/>
    <col min="2569" max="2569" width="8" style="2" customWidth="1"/>
    <col min="2570" max="2574" width="12.140625" style="2" customWidth="1"/>
    <col min="2575" max="2577" width="33.85546875" style="2" customWidth="1"/>
    <col min="2578" max="2815" width="11" style="2" customWidth="1"/>
    <col min="2816" max="2816" width="12.42578125" style="2"/>
    <col min="2817" max="2817" width="31.42578125" style="2" customWidth="1"/>
    <col min="2818" max="2820" width="9.85546875" style="2" customWidth="1"/>
    <col min="2821" max="2821" width="13.28515625" style="2" customWidth="1"/>
    <col min="2822" max="2822" width="10.7109375" style="2" customWidth="1"/>
    <col min="2823" max="2823" width="12.28515625" style="2" customWidth="1"/>
    <col min="2824" max="2824" width="31.140625" style="2" customWidth="1"/>
    <col min="2825" max="2825" width="8" style="2" customWidth="1"/>
    <col min="2826" max="2830" width="12.140625" style="2" customWidth="1"/>
    <col min="2831" max="2833" width="33.85546875" style="2" customWidth="1"/>
    <col min="2834" max="3071" width="11" style="2" customWidth="1"/>
    <col min="3072" max="3072" width="12.42578125" style="2"/>
    <col min="3073" max="3073" width="31.42578125" style="2" customWidth="1"/>
    <col min="3074" max="3076" width="9.85546875" style="2" customWidth="1"/>
    <col min="3077" max="3077" width="13.28515625" style="2" customWidth="1"/>
    <col min="3078" max="3078" width="10.7109375" style="2" customWidth="1"/>
    <col min="3079" max="3079" width="12.28515625" style="2" customWidth="1"/>
    <col min="3080" max="3080" width="31.140625" style="2" customWidth="1"/>
    <col min="3081" max="3081" width="8" style="2" customWidth="1"/>
    <col min="3082" max="3086" width="12.140625" style="2" customWidth="1"/>
    <col min="3087" max="3089" width="33.85546875" style="2" customWidth="1"/>
    <col min="3090" max="3327" width="11" style="2" customWidth="1"/>
    <col min="3328" max="3328" width="12.42578125" style="2"/>
    <col min="3329" max="3329" width="31.42578125" style="2" customWidth="1"/>
    <col min="3330" max="3332" width="9.85546875" style="2" customWidth="1"/>
    <col min="3333" max="3333" width="13.28515625" style="2" customWidth="1"/>
    <col min="3334" max="3334" width="10.7109375" style="2" customWidth="1"/>
    <col min="3335" max="3335" width="12.28515625" style="2" customWidth="1"/>
    <col min="3336" max="3336" width="31.140625" style="2" customWidth="1"/>
    <col min="3337" max="3337" width="8" style="2" customWidth="1"/>
    <col min="3338" max="3342" width="12.140625" style="2" customWidth="1"/>
    <col min="3343" max="3345" width="33.85546875" style="2" customWidth="1"/>
    <col min="3346" max="3583" width="11" style="2" customWidth="1"/>
    <col min="3584" max="3584" width="12.42578125" style="2"/>
    <col min="3585" max="3585" width="31.42578125" style="2" customWidth="1"/>
    <col min="3586" max="3588" width="9.85546875" style="2" customWidth="1"/>
    <col min="3589" max="3589" width="13.28515625" style="2" customWidth="1"/>
    <col min="3590" max="3590" width="10.7109375" style="2" customWidth="1"/>
    <col min="3591" max="3591" width="12.28515625" style="2" customWidth="1"/>
    <col min="3592" max="3592" width="31.140625" style="2" customWidth="1"/>
    <col min="3593" max="3593" width="8" style="2" customWidth="1"/>
    <col min="3594" max="3598" width="12.140625" style="2" customWidth="1"/>
    <col min="3599" max="3601" width="33.85546875" style="2" customWidth="1"/>
    <col min="3602" max="3839" width="11" style="2" customWidth="1"/>
    <col min="3840" max="3840" width="12.42578125" style="2"/>
    <col min="3841" max="3841" width="31.42578125" style="2" customWidth="1"/>
    <col min="3842" max="3844" width="9.85546875" style="2" customWidth="1"/>
    <col min="3845" max="3845" width="13.28515625" style="2" customWidth="1"/>
    <col min="3846" max="3846" width="10.7109375" style="2" customWidth="1"/>
    <col min="3847" max="3847" width="12.28515625" style="2" customWidth="1"/>
    <col min="3848" max="3848" width="31.140625" style="2" customWidth="1"/>
    <col min="3849" max="3849" width="8" style="2" customWidth="1"/>
    <col min="3850" max="3854" width="12.140625" style="2" customWidth="1"/>
    <col min="3855" max="3857" width="33.85546875" style="2" customWidth="1"/>
    <col min="3858" max="4095" width="11" style="2" customWidth="1"/>
    <col min="4096" max="4096" width="12.42578125" style="2"/>
    <col min="4097" max="4097" width="31.42578125" style="2" customWidth="1"/>
    <col min="4098" max="4100" width="9.85546875" style="2" customWidth="1"/>
    <col min="4101" max="4101" width="13.28515625" style="2" customWidth="1"/>
    <col min="4102" max="4102" width="10.7109375" style="2" customWidth="1"/>
    <col min="4103" max="4103" width="12.28515625" style="2" customWidth="1"/>
    <col min="4104" max="4104" width="31.140625" style="2" customWidth="1"/>
    <col min="4105" max="4105" width="8" style="2" customWidth="1"/>
    <col min="4106" max="4110" width="12.140625" style="2" customWidth="1"/>
    <col min="4111" max="4113" width="33.85546875" style="2" customWidth="1"/>
    <col min="4114" max="4351" width="11" style="2" customWidth="1"/>
    <col min="4352" max="4352" width="12.42578125" style="2"/>
    <col min="4353" max="4353" width="31.42578125" style="2" customWidth="1"/>
    <col min="4354" max="4356" width="9.85546875" style="2" customWidth="1"/>
    <col min="4357" max="4357" width="13.28515625" style="2" customWidth="1"/>
    <col min="4358" max="4358" width="10.7109375" style="2" customWidth="1"/>
    <col min="4359" max="4359" width="12.28515625" style="2" customWidth="1"/>
    <col min="4360" max="4360" width="31.140625" style="2" customWidth="1"/>
    <col min="4361" max="4361" width="8" style="2" customWidth="1"/>
    <col min="4362" max="4366" width="12.140625" style="2" customWidth="1"/>
    <col min="4367" max="4369" width="33.85546875" style="2" customWidth="1"/>
    <col min="4370" max="4607" width="11" style="2" customWidth="1"/>
    <col min="4608" max="4608" width="12.42578125" style="2"/>
    <col min="4609" max="4609" width="31.42578125" style="2" customWidth="1"/>
    <col min="4610" max="4612" width="9.85546875" style="2" customWidth="1"/>
    <col min="4613" max="4613" width="13.28515625" style="2" customWidth="1"/>
    <col min="4614" max="4614" width="10.7109375" style="2" customWidth="1"/>
    <col min="4615" max="4615" width="12.28515625" style="2" customWidth="1"/>
    <col min="4616" max="4616" width="31.140625" style="2" customWidth="1"/>
    <col min="4617" max="4617" width="8" style="2" customWidth="1"/>
    <col min="4618" max="4622" width="12.140625" style="2" customWidth="1"/>
    <col min="4623" max="4625" width="33.85546875" style="2" customWidth="1"/>
    <col min="4626" max="4863" width="11" style="2" customWidth="1"/>
    <col min="4864" max="4864" width="12.42578125" style="2"/>
    <col min="4865" max="4865" width="31.42578125" style="2" customWidth="1"/>
    <col min="4866" max="4868" width="9.85546875" style="2" customWidth="1"/>
    <col min="4869" max="4869" width="13.28515625" style="2" customWidth="1"/>
    <col min="4870" max="4870" width="10.7109375" style="2" customWidth="1"/>
    <col min="4871" max="4871" width="12.28515625" style="2" customWidth="1"/>
    <col min="4872" max="4872" width="31.140625" style="2" customWidth="1"/>
    <col min="4873" max="4873" width="8" style="2" customWidth="1"/>
    <col min="4874" max="4878" width="12.140625" style="2" customWidth="1"/>
    <col min="4879" max="4881" width="33.85546875" style="2" customWidth="1"/>
    <col min="4882" max="5119" width="11" style="2" customWidth="1"/>
    <col min="5120" max="5120" width="12.42578125" style="2"/>
    <col min="5121" max="5121" width="31.42578125" style="2" customWidth="1"/>
    <col min="5122" max="5124" width="9.85546875" style="2" customWidth="1"/>
    <col min="5125" max="5125" width="13.28515625" style="2" customWidth="1"/>
    <col min="5126" max="5126" width="10.7109375" style="2" customWidth="1"/>
    <col min="5127" max="5127" width="12.28515625" style="2" customWidth="1"/>
    <col min="5128" max="5128" width="31.140625" style="2" customWidth="1"/>
    <col min="5129" max="5129" width="8" style="2" customWidth="1"/>
    <col min="5130" max="5134" width="12.140625" style="2" customWidth="1"/>
    <col min="5135" max="5137" width="33.85546875" style="2" customWidth="1"/>
    <col min="5138" max="5375" width="11" style="2" customWidth="1"/>
    <col min="5376" max="5376" width="12.42578125" style="2"/>
    <col min="5377" max="5377" width="31.42578125" style="2" customWidth="1"/>
    <col min="5378" max="5380" width="9.85546875" style="2" customWidth="1"/>
    <col min="5381" max="5381" width="13.28515625" style="2" customWidth="1"/>
    <col min="5382" max="5382" width="10.7109375" style="2" customWidth="1"/>
    <col min="5383" max="5383" width="12.28515625" style="2" customWidth="1"/>
    <col min="5384" max="5384" width="31.140625" style="2" customWidth="1"/>
    <col min="5385" max="5385" width="8" style="2" customWidth="1"/>
    <col min="5386" max="5390" width="12.140625" style="2" customWidth="1"/>
    <col min="5391" max="5393" width="33.85546875" style="2" customWidth="1"/>
    <col min="5394" max="5631" width="11" style="2" customWidth="1"/>
    <col min="5632" max="5632" width="12.42578125" style="2"/>
    <col min="5633" max="5633" width="31.42578125" style="2" customWidth="1"/>
    <col min="5634" max="5636" width="9.85546875" style="2" customWidth="1"/>
    <col min="5637" max="5637" width="13.28515625" style="2" customWidth="1"/>
    <col min="5638" max="5638" width="10.7109375" style="2" customWidth="1"/>
    <col min="5639" max="5639" width="12.28515625" style="2" customWidth="1"/>
    <col min="5640" max="5640" width="31.140625" style="2" customWidth="1"/>
    <col min="5641" max="5641" width="8" style="2" customWidth="1"/>
    <col min="5642" max="5646" width="12.140625" style="2" customWidth="1"/>
    <col min="5647" max="5649" width="33.85546875" style="2" customWidth="1"/>
    <col min="5650" max="5887" width="11" style="2" customWidth="1"/>
    <col min="5888" max="5888" width="12.42578125" style="2"/>
    <col min="5889" max="5889" width="31.42578125" style="2" customWidth="1"/>
    <col min="5890" max="5892" width="9.85546875" style="2" customWidth="1"/>
    <col min="5893" max="5893" width="13.28515625" style="2" customWidth="1"/>
    <col min="5894" max="5894" width="10.7109375" style="2" customWidth="1"/>
    <col min="5895" max="5895" width="12.28515625" style="2" customWidth="1"/>
    <col min="5896" max="5896" width="31.140625" style="2" customWidth="1"/>
    <col min="5897" max="5897" width="8" style="2" customWidth="1"/>
    <col min="5898" max="5902" width="12.140625" style="2" customWidth="1"/>
    <col min="5903" max="5905" width="33.85546875" style="2" customWidth="1"/>
    <col min="5906" max="6143" width="11" style="2" customWidth="1"/>
    <col min="6144" max="6144" width="12.42578125" style="2"/>
    <col min="6145" max="6145" width="31.42578125" style="2" customWidth="1"/>
    <col min="6146" max="6148" width="9.85546875" style="2" customWidth="1"/>
    <col min="6149" max="6149" width="13.28515625" style="2" customWidth="1"/>
    <col min="6150" max="6150" width="10.7109375" style="2" customWidth="1"/>
    <col min="6151" max="6151" width="12.28515625" style="2" customWidth="1"/>
    <col min="6152" max="6152" width="31.140625" style="2" customWidth="1"/>
    <col min="6153" max="6153" width="8" style="2" customWidth="1"/>
    <col min="6154" max="6158" width="12.140625" style="2" customWidth="1"/>
    <col min="6159" max="6161" width="33.85546875" style="2" customWidth="1"/>
    <col min="6162" max="6399" width="11" style="2" customWidth="1"/>
    <col min="6400" max="6400" width="12.42578125" style="2"/>
    <col min="6401" max="6401" width="31.42578125" style="2" customWidth="1"/>
    <col min="6402" max="6404" width="9.85546875" style="2" customWidth="1"/>
    <col min="6405" max="6405" width="13.28515625" style="2" customWidth="1"/>
    <col min="6406" max="6406" width="10.7109375" style="2" customWidth="1"/>
    <col min="6407" max="6407" width="12.28515625" style="2" customWidth="1"/>
    <col min="6408" max="6408" width="31.140625" style="2" customWidth="1"/>
    <col min="6409" max="6409" width="8" style="2" customWidth="1"/>
    <col min="6410" max="6414" width="12.140625" style="2" customWidth="1"/>
    <col min="6415" max="6417" width="33.85546875" style="2" customWidth="1"/>
    <col min="6418" max="6655" width="11" style="2" customWidth="1"/>
    <col min="6656" max="6656" width="12.42578125" style="2"/>
    <col min="6657" max="6657" width="31.42578125" style="2" customWidth="1"/>
    <col min="6658" max="6660" width="9.85546875" style="2" customWidth="1"/>
    <col min="6661" max="6661" width="13.28515625" style="2" customWidth="1"/>
    <col min="6662" max="6662" width="10.7109375" style="2" customWidth="1"/>
    <col min="6663" max="6663" width="12.28515625" style="2" customWidth="1"/>
    <col min="6664" max="6664" width="31.140625" style="2" customWidth="1"/>
    <col min="6665" max="6665" width="8" style="2" customWidth="1"/>
    <col min="6666" max="6670" width="12.140625" style="2" customWidth="1"/>
    <col min="6671" max="6673" width="33.85546875" style="2" customWidth="1"/>
    <col min="6674" max="6911" width="11" style="2" customWidth="1"/>
    <col min="6912" max="6912" width="12.42578125" style="2"/>
    <col min="6913" max="6913" width="31.42578125" style="2" customWidth="1"/>
    <col min="6914" max="6916" width="9.85546875" style="2" customWidth="1"/>
    <col min="6917" max="6917" width="13.28515625" style="2" customWidth="1"/>
    <col min="6918" max="6918" width="10.7109375" style="2" customWidth="1"/>
    <col min="6919" max="6919" width="12.28515625" style="2" customWidth="1"/>
    <col min="6920" max="6920" width="31.140625" style="2" customWidth="1"/>
    <col min="6921" max="6921" width="8" style="2" customWidth="1"/>
    <col min="6922" max="6926" width="12.140625" style="2" customWidth="1"/>
    <col min="6927" max="6929" width="33.85546875" style="2" customWidth="1"/>
    <col min="6930" max="7167" width="11" style="2" customWidth="1"/>
    <col min="7168" max="7168" width="12.42578125" style="2"/>
    <col min="7169" max="7169" width="31.42578125" style="2" customWidth="1"/>
    <col min="7170" max="7172" width="9.85546875" style="2" customWidth="1"/>
    <col min="7173" max="7173" width="13.28515625" style="2" customWidth="1"/>
    <col min="7174" max="7174" width="10.7109375" style="2" customWidth="1"/>
    <col min="7175" max="7175" width="12.28515625" style="2" customWidth="1"/>
    <col min="7176" max="7176" width="31.140625" style="2" customWidth="1"/>
    <col min="7177" max="7177" width="8" style="2" customWidth="1"/>
    <col min="7178" max="7182" width="12.140625" style="2" customWidth="1"/>
    <col min="7183" max="7185" width="33.85546875" style="2" customWidth="1"/>
    <col min="7186" max="7423" width="11" style="2" customWidth="1"/>
    <col min="7424" max="7424" width="12.42578125" style="2"/>
    <col min="7425" max="7425" width="31.42578125" style="2" customWidth="1"/>
    <col min="7426" max="7428" width="9.85546875" style="2" customWidth="1"/>
    <col min="7429" max="7429" width="13.28515625" style="2" customWidth="1"/>
    <col min="7430" max="7430" width="10.7109375" style="2" customWidth="1"/>
    <col min="7431" max="7431" width="12.28515625" style="2" customWidth="1"/>
    <col min="7432" max="7432" width="31.140625" style="2" customWidth="1"/>
    <col min="7433" max="7433" width="8" style="2" customWidth="1"/>
    <col min="7434" max="7438" width="12.140625" style="2" customWidth="1"/>
    <col min="7439" max="7441" width="33.85546875" style="2" customWidth="1"/>
    <col min="7442" max="7679" width="11" style="2" customWidth="1"/>
    <col min="7680" max="7680" width="12.42578125" style="2"/>
    <col min="7681" max="7681" width="31.42578125" style="2" customWidth="1"/>
    <col min="7682" max="7684" width="9.85546875" style="2" customWidth="1"/>
    <col min="7685" max="7685" width="13.28515625" style="2" customWidth="1"/>
    <col min="7686" max="7686" width="10.7109375" style="2" customWidth="1"/>
    <col min="7687" max="7687" width="12.28515625" style="2" customWidth="1"/>
    <col min="7688" max="7688" width="31.140625" style="2" customWidth="1"/>
    <col min="7689" max="7689" width="8" style="2" customWidth="1"/>
    <col min="7690" max="7694" width="12.140625" style="2" customWidth="1"/>
    <col min="7695" max="7697" width="33.85546875" style="2" customWidth="1"/>
    <col min="7698" max="7935" width="11" style="2" customWidth="1"/>
    <col min="7936" max="7936" width="12.42578125" style="2"/>
    <col min="7937" max="7937" width="31.42578125" style="2" customWidth="1"/>
    <col min="7938" max="7940" width="9.85546875" style="2" customWidth="1"/>
    <col min="7941" max="7941" width="13.28515625" style="2" customWidth="1"/>
    <col min="7942" max="7942" width="10.7109375" style="2" customWidth="1"/>
    <col min="7943" max="7943" width="12.28515625" style="2" customWidth="1"/>
    <col min="7944" max="7944" width="31.140625" style="2" customWidth="1"/>
    <col min="7945" max="7945" width="8" style="2" customWidth="1"/>
    <col min="7946" max="7950" width="12.140625" style="2" customWidth="1"/>
    <col min="7951" max="7953" width="33.85546875" style="2" customWidth="1"/>
    <col min="7954" max="8191" width="11" style="2" customWidth="1"/>
    <col min="8192" max="8192" width="12.42578125" style="2"/>
    <col min="8193" max="8193" width="31.42578125" style="2" customWidth="1"/>
    <col min="8194" max="8196" width="9.85546875" style="2" customWidth="1"/>
    <col min="8197" max="8197" width="13.28515625" style="2" customWidth="1"/>
    <col min="8198" max="8198" width="10.7109375" style="2" customWidth="1"/>
    <col min="8199" max="8199" width="12.28515625" style="2" customWidth="1"/>
    <col min="8200" max="8200" width="31.140625" style="2" customWidth="1"/>
    <col min="8201" max="8201" width="8" style="2" customWidth="1"/>
    <col min="8202" max="8206" width="12.140625" style="2" customWidth="1"/>
    <col min="8207" max="8209" width="33.85546875" style="2" customWidth="1"/>
    <col min="8210" max="8447" width="11" style="2" customWidth="1"/>
    <col min="8448" max="8448" width="12.42578125" style="2"/>
    <col min="8449" max="8449" width="31.42578125" style="2" customWidth="1"/>
    <col min="8450" max="8452" width="9.85546875" style="2" customWidth="1"/>
    <col min="8453" max="8453" width="13.28515625" style="2" customWidth="1"/>
    <col min="8454" max="8454" width="10.7109375" style="2" customWidth="1"/>
    <col min="8455" max="8455" width="12.28515625" style="2" customWidth="1"/>
    <col min="8456" max="8456" width="31.140625" style="2" customWidth="1"/>
    <col min="8457" max="8457" width="8" style="2" customWidth="1"/>
    <col min="8458" max="8462" width="12.140625" style="2" customWidth="1"/>
    <col min="8463" max="8465" width="33.85546875" style="2" customWidth="1"/>
    <col min="8466" max="8703" width="11" style="2" customWidth="1"/>
    <col min="8704" max="8704" width="12.42578125" style="2"/>
    <col min="8705" max="8705" width="31.42578125" style="2" customWidth="1"/>
    <col min="8706" max="8708" width="9.85546875" style="2" customWidth="1"/>
    <col min="8709" max="8709" width="13.28515625" style="2" customWidth="1"/>
    <col min="8710" max="8710" width="10.7109375" style="2" customWidth="1"/>
    <col min="8711" max="8711" width="12.28515625" style="2" customWidth="1"/>
    <col min="8712" max="8712" width="31.140625" style="2" customWidth="1"/>
    <col min="8713" max="8713" width="8" style="2" customWidth="1"/>
    <col min="8714" max="8718" width="12.140625" style="2" customWidth="1"/>
    <col min="8719" max="8721" width="33.85546875" style="2" customWidth="1"/>
    <col min="8722" max="8959" width="11" style="2" customWidth="1"/>
    <col min="8960" max="8960" width="12.42578125" style="2"/>
    <col min="8961" max="8961" width="31.42578125" style="2" customWidth="1"/>
    <col min="8962" max="8964" width="9.85546875" style="2" customWidth="1"/>
    <col min="8965" max="8965" width="13.28515625" style="2" customWidth="1"/>
    <col min="8966" max="8966" width="10.7109375" style="2" customWidth="1"/>
    <col min="8967" max="8967" width="12.28515625" style="2" customWidth="1"/>
    <col min="8968" max="8968" width="31.140625" style="2" customWidth="1"/>
    <col min="8969" max="8969" width="8" style="2" customWidth="1"/>
    <col min="8970" max="8974" width="12.140625" style="2" customWidth="1"/>
    <col min="8975" max="8977" width="33.85546875" style="2" customWidth="1"/>
    <col min="8978" max="9215" width="11" style="2" customWidth="1"/>
    <col min="9216" max="9216" width="12.42578125" style="2"/>
    <col min="9217" max="9217" width="31.42578125" style="2" customWidth="1"/>
    <col min="9218" max="9220" width="9.85546875" style="2" customWidth="1"/>
    <col min="9221" max="9221" width="13.28515625" style="2" customWidth="1"/>
    <col min="9222" max="9222" width="10.7109375" style="2" customWidth="1"/>
    <col min="9223" max="9223" width="12.28515625" style="2" customWidth="1"/>
    <col min="9224" max="9224" width="31.140625" style="2" customWidth="1"/>
    <col min="9225" max="9225" width="8" style="2" customWidth="1"/>
    <col min="9226" max="9230" width="12.140625" style="2" customWidth="1"/>
    <col min="9231" max="9233" width="33.85546875" style="2" customWidth="1"/>
    <col min="9234" max="9471" width="11" style="2" customWidth="1"/>
    <col min="9472" max="9472" width="12.42578125" style="2"/>
    <col min="9473" max="9473" width="31.42578125" style="2" customWidth="1"/>
    <col min="9474" max="9476" width="9.85546875" style="2" customWidth="1"/>
    <col min="9477" max="9477" width="13.28515625" style="2" customWidth="1"/>
    <col min="9478" max="9478" width="10.7109375" style="2" customWidth="1"/>
    <col min="9479" max="9479" width="12.28515625" style="2" customWidth="1"/>
    <col min="9480" max="9480" width="31.140625" style="2" customWidth="1"/>
    <col min="9481" max="9481" width="8" style="2" customWidth="1"/>
    <col min="9482" max="9486" width="12.140625" style="2" customWidth="1"/>
    <col min="9487" max="9489" width="33.85546875" style="2" customWidth="1"/>
    <col min="9490" max="9727" width="11" style="2" customWidth="1"/>
    <col min="9728" max="9728" width="12.42578125" style="2"/>
    <col min="9729" max="9729" width="31.42578125" style="2" customWidth="1"/>
    <col min="9730" max="9732" width="9.85546875" style="2" customWidth="1"/>
    <col min="9733" max="9733" width="13.28515625" style="2" customWidth="1"/>
    <col min="9734" max="9734" width="10.7109375" style="2" customWidth="1"/>
    <col min="9735" max="9735" width="12.28515625" style="2" customWidth="1"/>
    <col min="9736" max="9736" width="31.140625" style="2" customWidth="1"/>
    <col min="9737" max="9737" width="8" style="2" customWidth="1"/>
    <col min="9738" max="9742" width="12.140625" style="2" customWidth="1"/>
    <col min="9743" max="9745" width="33.85546875" style="2" customWidth="1"/>
    <col min="9746" max="9983" width="11" style="2" customWidth="1"/>
    <col min="9984" max="9984" width="12.42578125" style="2"/>
    <col min="9985" max="9985" width="31.42578125" style="2" customWidth="1"/>
    <col min="9986" max="9988" width="9.85546875" style="2" customWidth="1"/>
    <col min="9989" max="9989" width="13.28515625" style="2" customWidth="1"/>
    <col min="9990" max="9990" width="10.7109375" style="2" customWidth="1"/>
    <col min="9991" max="9991" width="12.28515625" style="2" customWidth="1"/>
    <col min="9992" max="9992" width="31.140625" style="2" customWidth="1"/>
    <col min="9993" max="9993" width="8" style="2" customWidth="1"/>
    <col min="9994" max="9998" width="12.140625" style="2" customWidth="1"/>
    <col min="9999" max="10001" width="33.85546875" style="2" customWidth="1"/>
    <col min="10002" max="10239" width="11" style="2" customWidth="1"/>
    <col min="10240" max="10240" width="12.42578125" style="2"/>
    <col min="10241" max="10241" width="31.42578125" style="2" customWidth="1"/>
    <col min="10242" max="10244" width="9.85546875" style="2" customWidth="1"/>
    <col min="10245" max="10245" width="13.28515625" style="2" customWidth="1"/>
    <col min="10246" max="10246" width="10.7109375" style="2" customWidth="1"/>
    <col min="10247" max="10247" width="12.28515625" style="2" customWidth="1"/>
    <col min="10248" max="10248" width="31.140625" style="2" customWidth="1"/>
    <col min="10249" max="10249" width="8" style="2" customWidth="1"/>
    <col min="10250" max="10254" width="12.140625" style="2" customWidth="1"/>
    <col min="10255" max="10257" width="33.85546875" style="2" customWidth="1"/>
    <col min="10258" max="10495" width="11" style="2" customWidth="1"/>
    <col min="10496" max="10496" width="12.42578125" style="2"/>
    <col min="10497" max="10497" width="31.42578125" style="2" customWidth="1"/>
    <col min="10498" max="10500" width="9.85546875" style="2" customWidth="1"/>
    <col min="10501" max="10501" width="13.28515625" style="2" customWidth="1"/>
    <col min="10502" max="10502" width="10.7109375" style="2" customWidth="1"/>
    <col min="10503" max="10503" width="12.28515625" style="2" customWidth="1"/>
    <col min="10504" max="10504" width="31.140625" style="2" customWidth="1"/>
    <col min="10505" max="10505" width="8" style="2" customWidth="1"/>
    <col min="10506" max="10510" width="12.140625" style="2" customWidth="1"/>
    <col min="10511" max="10513" width="33.85546875" style="2" customWidth="1"/>
    <col min="10514" max="10751" width="11" style="2" customWidth="1"/>
    <col min="10752" max="10752" width="12.42578125" style="2"/>
    <col min="10753" max="10753" width="31.42578125" style="2" customWidth="1"/>
    <col min="10754" max="10756" width="9.85546875" style="2" customWidth="1"/>
    <col min="10757" max="10757" width="13.28515625" style="2" customWidth="1"/>
    <col min="10758" max="10758" width="10.7109375" style="2" customWidth="1"/>
    <col min="10759" max="10759" width="12.28515625" style="2" customWidth="1"/>
    <col min="10760" max="10760" width="31.140625" style="2" customWidth="1"/>
    <col min="10761" max="10761" width="8" style="2" customWidth="1"/>
    <col min="10762" max="10766" width="12.140625" style="2" customWidth="1"/>
    <col min="10767" max="10769" width="33.85546875" style="2" customWidth="1"/>
    <col min="10770" max="11007" width="11" style="2" customWidth="1"/>
    <col min="11008" max="11008" width="12.42578125" style="2"/>
    <col min="11009" max="11009" width="31.42578125" style="2" customWidth="1"/>
    <col min="11010" max="11012" width="9.85546875" style="2" customWidth="1"/>
    <col min="11013" max="11013" width="13.28515625" style="2" customWidth="1"/>
    <col min="11014" max="11014" width="10.7109375" style="2" customWidth="1"/>
    <col min="11015" max="11015" width="12.28515625" style="2" customWidth="1"/>
    <col min="11016" max="11016" width="31.140625" style="2" customWidth="1"/>
    <col min="11017" max="11017" width="8" style="2" customWidth="1"/>
    <col min="11018" max="11022" width="12.140625" style="2" customWidth="1"/>
    <col min="11023" max="11025" width="33.85546875" style="2" customWidth="1"/>
    <col min="11026" max="11263" width="11" style="2" customWidth="1"/>
    <col min="11264" max="11264" width="12.42578125" style="2"/>
    <col min="11265" max="11265" width="31.42578125" style="2" customWidth="1"/>
    <col min="11266" max="11268" width="9.85546875" style="2" customWidth="1"/>
    <col min="11269" max="11269" width="13.28515625" style="2" customWidth="1"/>
    <col min="11270" max="11270" width="10.7109375" style="2" customWidth="1"/>
    <col min="11271" max="11271" width="12.28515625" style="2" customWidth="1"/>
    <col min="11272" max="11272" width="31.140625" style="2" customWidth="1"/>
    <col min="11273" max="11273" width="8" style="2" customWidth="1"/>
    <col min="11274" max="11278" width="12.140625" style="2" customWidth="1"/>
    <col min="11279" max="11281" width="33.85546875" style="2" customWidth="1"/>
    <col min="11282" max="11519" width="11" style="2" customWidth="1"/>
    <col min="11520" max="11520" width="12.42578125" style="2"/>
    <col min="11521" max="11521" width="31.42578125" style="2" customWidth="1"/>
    <col min="11522" max="11524" width="9.85546875" style="2" customWidth="1"/>
    <col min="11525" max="11525" width="13.28515625" style="2" customWidth="1"/>
    <col min="11526" max="11526" width="10.7109375" style="2" customWidth="1"/>
    <col min="11527" max="11527" width="12.28515625" style="2" customWidth="1"/>
    <col min="11528" max="11528" width="31.140625" style="2" customWidth="1"/>
    <col min="11529" max="11529" width="8" style="2" customWidth="1"/>
    <col min="11530" max="11534" width="12.140625" style="2" customWidth="1"/>
    <col min="11535" max="11537" width="33.85546875" style="2" customWidth="1"/>
    <col min="11538" max="11775" width="11" style="2" customWidth="1"/>
    <col min="11776" max="11776" width="12.42578125" style="2"/>
    <col min="11777" max="11777" width="31.42578125" style="2" customWidth="1"/>
    <col min="11778" max="11780" width="9.85546875" style="2" customWidth="1"/>
    <col min="11781" max="11781" width="13.28515625" style="2" customWidth="1"/>
    <col min="11782" max="11782" width="10.7109375" style="2" customWidth="1"/>
    <col min="11783" max="11783" width="12.28515625" style="2" customWidth="1"/>
    <col min="11784" max="11784" width="31.140625" style="2" customWidth="1"/>
    <col min="11785" max="11785" width="8" style="2" customWidth="1"/>
    <col min="11786" max="11790" width="12.140625" style="2" customWidth="1"/>
    <col min="11791" max="11793" width="33.85546875" style="2" customWidth="1"/>
    <col min="11794" max="12031" width="11" style="2" customWidth="1"/>
    <col min="12032" max="12032" width="12.42578125" style="2"/>
    <col min="12033" max="12033" width="31.42578125" style="2" customWidth="1"/>
    <col min="12034" max="12036" width="9.85546875" style="2" customWidth="1"/>
    <col min="12037" max="12037" width="13.28515625" style="2" customWidth="1"/>
    <col min="12038" max="12038" width="10.7109375" style="2" customWidth="1"/>
    <col min="12039" max="12039" width="12.28515625" style="2" customWidth="1"/>
    <col min="12040" max="12040" width="31.140625" style="2" customWidth="1"/>
    <col min="12041" max="12041" width="8" style="2" customWidth="1"/>
    <col min="12042" max="12046" width="12.140625" style="2" customWidth="1"/>
    <col min="12047" max="12049" width="33.85546875" style="2" customWidth="1"/>
    <col min="12050" max="12287" width="11" style="2" customWidth="1"/>
    <col min="12288" max="12288" width="12.42578125" style="2"/>
    <col min="12289" max="12289" width="31.42578125" style="2" customWidth="1"/>
    <col min="12290" max="12292" width="9.85546875" style="2" customWidth="1"/>
    <col min="12293" max="12293" width="13.28515625" style="2" customWidth="1"/>
    <col min="12294" max="12294" width="10.7109375" style="2" customWidth="1"/>
    <col min="12295" max="12295" width="12.28515625" style="2" customWidth="1"/>
    <col min="12296" max="12296" width="31.140625" style="2" customWidth="1"/>
    <col min="12297" max="12297" width="8" style="2" customWidth="1"/>
    <col min="12298" max="12302" width="12.140625" style="2" customWidth="1"/>
    <col min="12303" max="12305" width="33.85546875" style="2" customWidth="1"/>
    <col min="12306" max="12543" width="11" style="2" customWidth="1"/>
    <col min="12544" max="12544" width="12.42578125" style="2"/>
    <col min="12545" max="12545" width="31.42578125" style="2" customWidth="1"/>
    <col min="12546" max="12548" width="9.85546875" style="2" customWidth="1"/>
    <col min="12549" max="12549" width="13.28515625" style="2" customWidth="1"/>
    <col min="12550" max="12550" width="10.7109375" style="2" customWidth="1"/>
    <col min="12551" max="12551" width="12.28515625" style="2" customWidth="1"/>
    <col min="12552" max="12552" width="31.140625" style="2" customWidth="1"/>
    <col min="12553" max="12553" width="8" style="2" customWidth="1"/>
    <col min="12554" max="12558" width="12.140625" style="2" customWidth="1"/>
    <col min="12559" max="12561" width="33.85546875" style="2" customWidth="1"/>
    <col min="12562" max="12799" width="11" style="2" customWidth="1"/>
    <col min="12800" max="12800" width="12.42578125" style="2"/>
    <col min="12801" max="12801" width="31.42578125" style="2" customWidth="1"/>
    <col min="12802" max="12804" width="9.85546875" style="2" customWidth="1"/>
    <col min="12805" max="12805" width="13.28515625" style="2" customWidth="1"/>
    <col min="12806" max="12806" width="10.7109375" style="2" customWidth="1"/>
    <col min="12807" max="12807" width="12.28515625" style="2" customWidth="1"/>
    <col min="12808" max="12808" width="31.140625" style="2" customWidth="1"/>
    <col min="12809" max="12809" width="8" style="2" customWidth="1"/>
    <col min="12810" max="12814" width="12.140625" style="2" customWidth="1"/>
    <col min="12815" max="12817" width="33.85546875" style="2" customWidth="1"/>
    <col min="12818" max="13055" width="11" style="2" customWidth="1"/>
    <col min="13056" max="13056" width="12.42578125" style="2"/>
    <col min="13057" max="13057" width="31.42578125" style="2" customWidth="1"/>
    <col min="13058" max="13060" width="9.85546875" style="2" customWidth="1"/>
    <col min="13061" max="13061" width="13.28515625" style="2" customWidth="1"/>
    <col min="13062" max="13062" width="10.7109375" style="2" customWidth="1"/>
    <col min="13063" max="13063" width="12.28515625" style="2" customWidth="1"/>
    <col min="13064" max="13064" width="31.140625" style="2" customWidth="1"/>
    <col min="13065" max="13065" width="8" style="2" customWidth="1"/>
    <col min="13066" max="13070" width="12.140625" style="2" customWidth="1"/>
    <col min="13071" max="13073" width="33.85546875" style="2" customWidth="1"/>
    <col min="13074" max="13311" width="11" style="2" customWidth="1"/>
    <col min="13312" max="13312" width="12.42578125" style="2"/>
    <col min="13313" max="13313" width="31.42578125" style="2" customWidth="1"/>
    <col min="13314" max="13316" width="9.85546875" style="2" customWidth="1"/>
    <col min="13317" max="13317" width="13.28515625" style="2" customWidth="1"/>
    <col min="13318" max="13318" width="10.7109375" style="2" customWidth="1"/>
    <col min="13319" max="13319" width="12.28515625" style="2" customWidth="1"/>
    <col min="13320" max="13320" width="31.140625" style="2" customWidth="1"/>
    <col min="13321" max="13321" width="8" style="2" customWidth="1"/>
    <col min="13322" max="13326" width="12.140625" style="2" customWidth="1"/>
    <col min="13327" max="13329" width="33.85546875" style="2" customWidth="1"/>
    <col min="13330" max="13567" width="11" style="2" customWidth="1"/>
    <col min="13568" max="13568" width="12.42578125" style="2"/>
    <col min="13569" max="13569" width="31.42578125" style="2" customWidth="1"/>
    <col min="13570" max="13572" width="9.85546875" style="2" customWidth="1"/>
    <col min="13573" max="13573" width="13.28515625" style="2" customWidth="1"/>
    <col min="13574" max="13574" width="10.7109375" style="2" customWidth="1"/>
    <col min="13575" max="13575" width="12.28515625" style="2" customWidth="1"/>
    <col min="13576" max="13576" width="31.140625" style="2" customWidth="1"/>
    <col min="13577" max="13577" width="8" style="2" customWidth="1"/>
    <col min="13578" max="13582" width="12.140625" style="2" customWidth="1"/>
    <col min="13583" max="13585" width="33.85546875" style="2" customWidth="1"/>
    <col min="13586" max="13823" width="11" style="2" customWidth="1"/>
    <col min="13824" max="13824" width="12.42578125" style="2"/>
    <col min="13825" max="13825" width="31.42578125" style="2" customWidth="1"/>
    <col min="13826" max="13828" width="9.85546875" style="2" customWidth="1"/>
    <col min="13829" max="13829" width="13.28515625" style="2" customWidth="1"/>
    <col min="13830" max="13830" width="10.7109375" style="2" customWidth="1"/>
    <col min="13831" max="13831" width="12.28515625" style="2" customWidth="1"/>
    <col min="13832" max="13832" width="31.140625" style="2" customWidth="1"/>
    <col min="13833" max="13833" width="8" style="2" customWidth="1"/>
    <col min="13834" max="13838" width="12.140625" style="2" customWidth="1"/>
    <col min="13839" max="13841" width="33.85546875" style="2" customWidth="1"/>
    <col min="13842" max="14079" width="11" style="2" customWidth="1"/>
    <col min="14080" max="14080" width="12.42578125" style="2"/>
    <col min="14081" max="14081" width="31.42578125" style="2" customWidth="1"/>
    <col min="14082" max="14084" width="9.85546875" style="2" customWidth="1"/>
    <col min="14085" max="14085" width="13.28515625" style="2" customWidth="1"/>
    <col min="14086" max="14086" width="10.7109375" style="2" customWidth="1"/>
    <col min="14087" max="14087" width="12.28515625" style="2" customWidth="1"/>
    <col min="14088" max="14088" width="31.140625" style="2" customWidth="1"/>
    <col min="14089" max="14089" width="8" style="2" customWidth="1"/>
    <col min="14090" max="14094" width="12.140625" style="2" customWidth="1"/>
    <col min="14095" max="14097" width="33.85546875" style="2" customWidth="1"/>
    <col min="14098" max="14335" width="11" style="2" customWidth="1"/>
    <col min="14336" max="14336" width="12.42578125" style="2"/>
    <col min="14337" max="14337" width="31.42578125" style="2" customWidth="1"/>
    <col min="14338" max="14340" width="9.85546875" style="2" customWidth="1"/>
    <col min="14341" max="14341" width="13.28515625" style="2" customWidth="1"/>
    <col min="14342" max="14342" width="10.7109375" style="2" customWidth="1"/>
    <col min="14343" max="14343" width="12.28515625" style="2" customWidth="1"/>
    <col min="14344" max="14344" width="31.140625" style="2" customWidth="1"/>
    <col min="14345" max="14345" width="8" style="2" customWidth="1"/>
    <col min="14346" max="14350" width="12.140625" style="2" customWidth="1"/>
    <col min="14351" max="14353" width="33.85546875" style="2" customWidth="1"/>
    <col min="14354" max="14591" width="11" style="2" customWidth="1"/>
    <col min="14592" max="14592" width="12.42578125" style="2"/>
    <col min="14593" max="14593" width="31.42578125" style="2" customWidth="1"/>
    <col min="14594" max="14596" width="9.85546875" style="2" customWidth="1"/>
    <col min="14597" max="14597" width="13.28515625" style="2" customWidth="1"/>
    <col min="14598" max="14598" width="10.7109375" style="2" customWidth="1"/>
    <col min="14599" max="14599" width="12.28515625" style="2" customWidth="1"/>
    <col min="14600" max="14600" width="31.140625" style="2" customWidth="1"/>
    <col min="14601" max="14601" width="8" style="2" customWidth="1"/>
    <col min="14602" max="14606" width="12.140625" style="2" customWidth="1"/>
    <col min="14607" max="14609" width="33.85546875" style="2" customWidth="1"/>
    <col min="14610" max="14847" width="11" style="2" customWidth="1"/>
    <col min="14848" max="14848" width="12.42578125" style="2"/>
    <col min="14849" max="14849" width="31.42578125" style="2" customWidth="1"/>
    <col min="14850" max="14852" width="9.85546875" style="2" customWidth="1"/>
    <col min="14853" max="14853" width="13.28515625" style="2" customWidth="1"/>
    <col min="14854" max="14854" width="10.7109375" style="2" customWidth="1"/>
    <col min="14855" max="14855" width="12.28515625" style="2" customWidth="1"/>
    <col min="14856" max="14856" width="31.140625" style="2" customWidth="1"/>
    <col min="14857" max="14857" width="8" style="2" customWidth="1"/>
    <col min="14858" max="14862" width="12.140625" style="2" customWidth="1"/>
    <col min="14863" max="14865" width="33.85546875" style="2" customWidth="1"/>
    <col min="14866" max="15103" width="11" style="2" customWidth="1"/>
    <col min="15104" max="15104" width="12.42578125" style="2"/>
    <col min="15105" max="15105" width="31.42578125" style="2" customWidth="1"/>
    <col min="15106" max="15108" width="9.85546875" style="2" customWidth="1"/>
    <col min="15109" max="15109" width="13.28515625" style="2" customWidth="1"/>
    <col min="15110" max="15110" width="10.7109375" style="2" customWidth="1"/>
    <col min="15111" max="15111" width="12.28515625" style="2" customWidth="1"/>
    <col min="15112" max="15112" width="31.140625" style="2" customWidth="1"/>
    <col min="15113" max="15113" width="8" style="2" customWidth="1"/>
    <col min="15114" max="15118" width="12.140625" style="2" customWidth="1"/>
    <col min="15119" max="15121" width="33.85546875" style="2" customWidth="1"/>
    <col min="15122" max="15359" width="11" style="2" customWidth="1"/>
    <col min="15360" max="15360" width="12.42578125" style="2"/>
    <col min="15361" max="15361" width="31.42578125" style="2" customWidth="1"/>
    <col min="15362" max="15364" width="9.85546875" style="2" customWidth="1"/>
    <col min="15365" max="15365" width="13.28515625" style="2" customWidth="1"/>
    <col min="15366" max="15366" width="10.7109375" style="2" customWidth="1"/>
    <col min="15367" max="15367" width="12.28515625" style="2" customWidth="1"/>
    <col min="15368" max="15368" width="31.140625" style="2" customWidth="1"/>
    <col min="15369" max="15369" width="8" style="2" customWidth="1"/>
    <col min="15370" max="15374" width="12.140625" style="2" customWidth="1"/>
    <col min="15375" max="15377" width="33.85546875" style="2" customWidth="1"/>
    <col min="15378" max="15615" width="11" style="2" customWidth="1"/>
    <col min="15616" max="15616" width="12.42578125" style="2"/>
    <col min="15617" max="15617" width="31.42578125" style="2" customWidth="1"/>
    <col min="15618" max="15620" width="9.85546875" style="2" customWidth="1"/>
    <col min="15621" max="15621" width="13.28515625" style="2" customWidth="1"/>
    <col min="15622" max="15622" width="10.7109375" style="2" customWidth="1"/>
    <col min="15623" max="15623" width="12.28515625" style="2" customWidth="1"/>
    <col min="15624" max="15624" width="31.140625" style="2" customWidth="1"/>
    <col min="15625" max="15625" width="8" style="2" customWidth="1"/>
    <col min="15626" max="15630" width="12.140625" style="2" customWidth="1"/>
    <col min="15631" max="15633" width="33.85546875" style="2" customWidth="1"/>
    <col min="15634" max="15871" width="11" style="2" customWidth="1"/>
    <col min="15872" max="15872" width="12.42578125" style="2"/>
    <col min="15873" max="15873" width="31.42578125" style="2" customWidth="1"/>
    <col min="15874" max="15876" width="9.85546875" style="2" customWidth="1"/>
    <col min="15877" max="15877" width="13.28515625" style="2" customWidth="1"/>
    <col min="15878" max="15878" width="10.7109375" style="2" customWidth="1"/>
    <col min="15879" max="15879" width="12.28515625" style="2" customWidth="1"/>
    <col min="15880" max="15880" width="31.140625" style="2" customWidth="1"/>
    <col min="15881" max="15881" width="8" style="2" customWidth="1"/>
    <col min="15882" max="15886" width="12.140625" style="2" customWidth="1"/>
    <col min="15887" max="15889" width="33.85546875" style="2" customWidth="1"/>
    <col min="15890" max="16127" width="11" style="2" customWidth="1"/>
    <col min="16128" max="16128" width="12.42578125" style="2"/>
    <col min="16129" max="16129" width="31.42578125" style="2" customWidth="1"/>
    <col min="16130" max="16132" width="9.85546875" style="2" customWidth="1"/>
    <col min="16133" max="16133" width="13.28515625" style="2" customWidth="1"/>
    <col min="16134" max="16134" width="10.7109375" style="2" customWidth="1"/>
    <col min="16135" max="16135" width="12.28515625" style="2" customWidth="1"/>
    <col min="16136" max="16136" width="31.140625" style="2" customWidth="1"/>
    <col min="16137" max="16137" width="8" style="2" customWidth="1"/>
    <col min="16138" max="16142" width="12.140625" style="2" customWidth="1"/>
    <col min="16143" max="16145" width="33.85546875" style="2" customWidth="1"/>
    <col min="16146" max="16384" width="11" style="2" customWidth="1"/>
  </cols>
  <sheetData>
    <row r="1" spans="1:17" ht="24.75" customHeight="1">
      <c r="A1" s="1" t="s">
        <v>0</v>
      </c>
      <c r="B1" s="1"/>
      <c r="H1" s="3" t="s">
        <v>1</v>
      </c>
      <c r="O1" s="3"/>
    </row>
    <row r="2" spans="1:17" ht="18.95" customHeight="1">
      <c r="L2" s="4"/>
    </row>
    <row r="3" spans="1:17" ht="20.25">
      <c r="A3" s="968" t="s">
        <v>2</v>
      </c>
      <c r="B3" s="968"/>
      <c r="C3" s="4"/>
      <c r="D3" s="4"/>
      <c r="E3" s="4"/>
      <c r="G3" s="972"/>
      <c r="H3" s="972" t="s">
        <v>3</v>
      </c>
      <c r="J3" s="6"/>
      <c r="L3" s="4"/>
      <c r="O3" s="7"/>
    </row>
    <row r="4" spans="1:17" ht="18.95" customHeight="1">
      <c r="A4" s="968" t="s">
        <v>4</v>
      </c>
      <c r="B4" s="968"/>
      <c r="C4" s="4"/>
      <c r="D4" s="4"/>
      <c r="E4" s="4"/>
      <c r="F4" s="1021" t="s">
        <v>5</v>
      </c>
      <c r="G4" s="1021"/>
      <c r="H4" s="1021"/>
      <c r="J4" s="8"/>
      <c r="L4" s="9"/>
      <c r="O4" s="7"/>
    </row>
    <row r="5" spans="1:17" ht="15.75" customHeight="1">
      <c r="A5" s="968"/>
      <c r="B5" s="968"/>
      <c r="F5" s="10"/>
      <c r="G5" s="11"/>
      <c r="H5" s="967"/>
      <c r="O5" s="13"/>
    </row>
    <row r="6" spans="1:17" ht="16.5" customHeight="1">
      <c r="A6" s="14" t="s">
        <v>1302</v>
      </c>
      <c r="B6" s="998" t="s">
        <v>7</v>
      </c>
      <c r="C6" s="998"/>
      <c r="D6" s="998"/>
      <c r="E6" s="998"/>
      <c r="F6" s="998"/>
      <c r="G6" s="998"/>
      <c r="H6" s="15" t="s">
        <v>1331</v>
      </c>
      <c r="O6" s="13"/>
    </row>
    <row r="7" spans="1:17" ht="13.5" customHeight="1">
      <c r="A7" s="14"/>
      <c r="B7" s="999" t="s">
        <v>9</v>
      </c>
      <c r="C7" s="999"/>
      <c r="D7" s="999"/>
      <c r="E7" s="999"/>
      <c r="F7" s="999"/>
      <c r="G7" s="999"/>
      <c r="H7" s="15"/>
      <c r="I7" s="16"/>
      <c r="J7" s="4"/>
      <c r="K7" s="4"/>
      <c r="L7" s="17"/>
      <c r="N7" s="4"/>
      <c r="O7" s="13"/>
    </row>
    <row r="8" spans="1:17" ht="13.5" customHeight="1">
      <c r="A8" s="18"/>
      <c r="B8" s="19" t="s">
        <v>10</v>
      </c>
      <c r="C8" s="970" t="s">
        <v>11</v>
      </c>
      <c r="D8" s="970" t="s">
        <v>12</v>
      </c>
      <c r="E8" s="970" t="s">
        <v>13</v>
      </c>
      <c r="F8" s="965" t="s">
        <v>14</v>
      </c>
      <c r="G8" s="19" t="s">
        <v>15</v>
      </c>
      <c r="H8" s="21"/>
      <c r="I8" s="16"/>
      <c r="J8" s="4"/>
      <c r="K8" s="4"/>
      <c r="L8" s="17"/>
      <c r="N8" s="4"/>
      <c r="O8" s="13"/>
    </row>
    <row r="9" spans="1:17" ht="13.5" customHeight="1">
      <c r="A9" s="21"/>
      <c r="B9" s="19" t="s">
        <v>16</v>
      </c>
      <c r="C9" s="970" t="s">
        <v>17</v>
      </c>
      <c r="D9" s="970" t="s">
        <v>18</v>
      </c>
      <c r="E9" s="970" t="s">
        <v>19</v>
      </c>
      <c r="F9" s="965" t="s">
        <v>20</v>
      </c>
      <c r="G9" s="970" t="s">
        <v>21</v>
      </c>
      <c r="H9" s="22"/>
      <c r="O9" s="13"/>
    </row>
    <row r="10" spans="1:17" s="25" customFormat="1" ht="13.5" customHeight="1">
      <c r="A10" s="23"/>
      <c r="B10" s="24" t="s">
        <v>22</v>
      </c>
      <c r="C10" s="24"/>
      <c r="D10" s="24"/>
      <c r="E10" s="24"/>
      <c r="F10" s="24"/>
      <c r="G10" s="24"/>
      <c r="H10" s="23"/>
      <c r="O10" s="26"/>
    </row>
    <row r="11" spans="1:17" s="32" customFormat="1" ht="18" customHeight="1">
      <c r="A11" s="27" t="s">
        <v>23</v>
      </c>
      <c r="B11" s="28">
        <f t="shared" ref="B11:G11" si="0">SUM(B12:B19)</f>
        <v>75056</v>
      </c>
      <c r="C11" s="28">
        <f t="shared" si="0"/>
        <v>74035</v>
      </c>
      <c r="D11" s="28">
        <f t="shared" si="0"/>
        <v>73487</v>
      </c>
      <c r="E11" s="28">
        <f t="shared" si="0"/>
        <v>73759</v>
      </c>
      <c r="F11" s="28">
        <f t="shared" si="0"/>
        <v>71613</v>
      </c>
      <c r="G11" s="28">
        <f t="shared" si="0"/>
        <v>72768</v>
      </c>
      <c r="H11" s="29" t="s">
        <v>24</v>
      </c>
      <c r="I11" s="30"/>
      <c r="J11" s="31"/>
      <c r="L11" s="31"/>
      <c r="M11" s="31"/>
      <c r="N11" s="31"/>
      <c r="O11" s="33"/>
      <c r="Q11" s="34"/>
    </row>
    <row r="12" spans="1:17" s="32" customFormat="1" ht="18" customHeight="1">
      <c r="A12" s="35" t="s">
        <v>25</v>
      </c>
      <c r="B12" s="36">
        <v>7365</v>
      </c>
      <c r="C12" s="36">
        <v>7374</v>
      </c>
      <c r="D12" s="36">
        <v>7289</v>
      </c>
      <c r="E12" s="36">
        <v>7388</v>
      </c>
      <c r="F12" s="36">
        <v>7239</v>
      </c>
      <c r="G12" s="36">
        <v>7407</v>
      </c>
      <c r="H12" s="37" t="s">
        <v>26</v>
      </c>
      <c r="I12" s="30"/>
      <c r="J12" s="38"/>
      <c r="L12" s="38"/>
      <c r="M12" s="38"/>
      <c r="N12" s="38"/>
      <c r="O12" s="39"/>
      <c r="Q12" s="40"/>
    </row>
    <row r="13" spans="1:17" s="32" customFormat="1" ht="18" customHeight="1">
      <c r="A13" s="35" t="s">
        <v>27</v>
      </c>
      <c r="B13" s="36">
        <v>9061</v>
      </c>
      <c r="C13" s="36">
        <v>8278</v>
      </c>
      <c r="D13" s="36">
        <v>8252</v>
      </c>
      <c r="E13" s="36">
        <v>8706</v>
      </c>
      <c r="F13" s="36">
        <v>8416</v>
      </c>
      <c r="G13" s="36">
        <v>8452</v>
      </c>
      <c r="H13" s="37" t="s">
        <v>28</v>
      </c>
      <c r="I13" s="30"/>
      <c r="J13" s="31"/>
      <c r="L13" s="31"/>
      <c r="M13" s="31"/>
      <c r="N13" s="31"/>
      <c r="O13" s="39"/>
      <c r="Q13" s="34"/>
    </row>
    <row r="14" spans="1:17" s="32" customFormat="1" ht="18" customHeight="1">
      <c r="A14" s="35" t="s">
        <v>29</v>
      </c>
      <c r="B14" s="36">
        <v>1778</v>
      </c>
      <c r="C14" s="36">
        <v>1830</v>
      </c>
      <c r="D14" s="36">
        <v>1880</v>
      </c>
      <c r="E14" s="36">
        <v>1959</v>
      </c>
      <c r="F14" s="36">
        <v>1886</v>
      </c>
      <c r="G14" s="36">
        <v>1886</v>
      </c>
      <c r="H14" s="37" t="s">
        <v>30</v>
      </c>
      <c r="I14" s="30"/>
      <c r="J14" s="38"/>
      <c r="L14" s="38"/>
      <c r="M14" s="38"/>
      <c r="N14" s="38"/>
      <c r="O14" s="39"/>
      <c r="Q14" s="34"/>
    </row>
    <row r="15" spans="1:17" s="32" customFormat="1" ht="18" customHeight="1">
      <c r="A15" s="21" t="s">
        <v>31</v>
      </c>
      <c r="B15" s="36">
        <v>10384</v>
      </c>
      <c r="C15" s="36">
        <v>10206</v>
      </c>
      <c r="D15" s="36">
        <v>9910</v>
      </c>
      <c r="E15" s="36">
        <v>9964</v>
      </c>
      <c r="F15" s="36">
        <v>9843</v>
      </c>
      <c r="G15" s="36">
        <v>10076</v>
      </c>
      <c r="H15" s="37" t="s">
        <v>32</v>
      </c>
      <c r="I15" s="30"/>
      <c r="J15" s="38"/>
      <c r="L15" s="38"/>
      <c r="M15" s="38"/>
      <c r="N15" s="38"/>
      <c r="O15" s="39"/>
      <c r="Q15" s="34"/>
    </row>
    <row r="16" spans="1:17" s="32" customFormat="1" ht="18" customHeight="1">
      <c r="A16" s="21" t="s">
        <v>33</v>
      </c>
      <c r="B16" s="36">
        <v>5399</v>
      </c>
      <c r="C16" s="36">
        <v>5514</v>
      </c>
      <c r="D16" s="36">
        <v>5532</v>
      </c>
      <c r="E16" s="36">
        <v>5471</v>
      </c>
      <c r="F16" s="36">
        <v>4690</v>
      </c>
      <c r="G16" s="36">
        <v>4980</v>
      </c>
      <c r="H16" s="37" t="s">
        <v>34</v>
      </c>
      <c r="I16" s="30"/>
      <c r="J16" s="31"/>
      <c r="L16" s="31"/>
      <c r="M16" s="31"/>
      <c r="N16" s="31"/>
      <c r="O16" s="39"/>
      <c r="Q16" s="34"/>
    </row>
    <row r="17" spans="1:17" s="32" customFormat="1" ht="18" customHeight="1">
      <c r="A17" s="21" t="s">
        <v>35</v>
      </c>
      <c r="B17" s="36">
        <v>26503</v>
      </c>
      <c r="C17" s="36">
        <v>26676</v>
      </c>
      <c r="D17" s="36">
        <v>26490</v>
      </c>
      <c r="E17" s="36">
        <v>26100</v>
      </c>
      <c r="F17" s="36">
        <v>25722</v>
      </c>
      <c r="G17" s="36">
        <v>25746</v>
      </c>
      <c r="H17" s="37" t="s">
        <v>36</v>
      </c>
      <c r="I17" s="30"/>
      <c r="J17" s="38"/>
      <c r="L17" s="38"/>
      <c r="M17" s="38"/>
      <c r="N17" s="38"/>
      <c r="O17" s="33"/>
      <c r="Q17" s="34"/>
    </row>
    <row r="18" spans="1:17" s="32" customFormat="1" ht="18" customHeight="1">
      <c r="A18" s="21" t="s">
        <v>37</v>
      </c>
      <c r="B18" s="36">
        <v>9997</v>
      </c>
      <c r="C18" s="36">
        <v>9674</v>
      </c>
      <c r="D18" s="36">
        <v>9679</v>
      </c>
      <c r="E18" s="36">
        <v>9791</v>
      </c>
      <c r="F18" s="36">
        <v>9528</v>
      </c>
      <c r="G18" s="36">
        <v>9834</v>
      </c>
      <c r="H18" s="37" t="s">
        <v>38</v>
      </c>
      <c r="I18" s="30"/>
      <c r="J18" s="38"/>
      <c r="L18" s="38"/>
      <c r="M18" s="38"/>
      <c r="N18" s="38"/>
      <c r="O18" s="39"/>
      <c r="Q18" s="40"/>
    </row>
    <row r="19" spans="1:17" s="32" customFormat="1" ht="18" customHeight="1">
      <c r="A19" s="21" t="s">
        <v>39</v>
      </c>
      <c r="B19" s="36">
        <v>4569</v>
      </c>
      <c r="C19" s="36">
        <v>4483</v>
      </c>
      <c r="D19" s="36">
        <v>4455</v>
      </c>
      <c r="E19" s="36">
        <v>4380</v>
      </c>
      <c r="F19" s="36">
        <v>4289</v>
      </c>
      <c r="G19" s="36">
        <v>4387</v>
      </c>
      <c r="H19" s="37" t="s">
        <v>40</v>
      </c>
      <c r="I19" s="30"/>
      <c r="J19" s="38"/>
      <c r="L19" s="38"/>
      <c r="M19" s="38"/>
      <c r="N19" s="38"/>
      <c r="O19" s="39"/>
      <c r="Q19" s="41"/>
    </row>
    <row r="20" spans="1:17" s="32" customFormat="1" ht="18" customHeight="1">
      <c r="A20" s="27" t="s">
        <v>41</v>
      </c>
      <c r="B20" s="28">
        <f t="shared" ref="B20:G20" si="1">SUM(B21:B28)</f>
        <v>39268</v>
      </c>
      <c r="C20" s="28">
        <f t="shared" si="1"/>
        <v>37666</v>
      </c>
      <c r="D20" s="28">
        <f t="shared" si="1"/>
        <v>37665</v>
      </c>
      <c r="E20" s="28">
        <f t="shared" si="1"/>
        <v>37722</v>
      </c>
      <c r="F20" s="28">
        <f t="shared" si="1"/>
        <v>38505</v>
      </c>
      <c r="G20" s="28">
        <f t="shared" si="1"/>
        <v>39101</v>
      </c>
      <c r="H20" s="42" t="s">
        <v>42</v>
      </c>
      <c r="I20" s="30"/>
      <c r="J20" s="38"/>
      <c r="L20" s="38"/>
      <c r="M20" s="38"/>
      <c r="N20" s="38"/>
      <c r="O20" s="39"/>
      <c r="Q20" s="34"/>
    </row>
    <row r="21" spans="1:17" s="32" customFormat="1" ht="18" customHeight="1">
      <c r="A21" s="35" t="s">
        <v>43</v>
      </c>
      <c r="B21" s="36">
        <v>4350</v>
      </c>
      <c r="C21" s="36">
        <v>4157</v>
      </c>
      <c r="D21" s="36">
        <v>4027</v>
      </c>
      <c r="E21" s="36">
        <v>4049</v>
      </c>
      <c r="F21" s="36">
        <v>4034</v>
      </c>
      <c r="G21" s="36">
        <v>4050</v>
      </c>
      <c r="H21" s="43" t="s">
        <v>44</v>
      </c>
      <c r="I21" s="30"/>
      <c r="J21" s="38"/>
      <c r="L21" s="38"/>
      <c r="M21" s="38"/>
      <c r="N21" s="38"/>
      <c r="O21" s="44"/>
      <c r="Q21" s="34"/>
    </row>
    <row r="22" spans="1:17" s="32" customFormat="1" ht="18" customHeight="1">
      <c r="A22" s="35" t="s">
        <v>45</v>
      </c>
      <c r="B22" s="36">
        <v>3251</v>
      </c>
      <c r="C22" s="36">
        <v>3131</v>
      </c>
      <c r="D22" s="36">
        <v>3214</v>
      </c>
      <c r="E22" s="36">
        <v>3262</v>
      </c>
      <c r="F22" s="36">
        <v>3146</v>
      </c>
      <c r="G22" s="36">
        <v>3377</v>
      </c>
      <c r="H22" s="43" t="s">
        <v>46</v>
      </c>
      <c r="I22" s="30"/>
      <c r="J22" s="31"/>
      <c r="L22" s="31"/>
      <c r="M22" s="31"/>
      <c r="N22" s="31"/>
      <c r="O22" s="39"/>
      <c r="Q22" s="34"/>
    </row>
    <row r="23" spans="1:17" s="32" customFormat="1" ht="18" customHeight="1">
      <c r="A23" s="35" t="s">
        <v>47</v>
      </c>
      <c r="B23" s="36">
        <v>2436</v>
      </c>
      <c r="C23" s="36">
        <v>2641</v>
      </c>
      <c r="D23" s="36">
        <v>2664</v>
      </c>
      <c r="E23" s="36">
        <v>2728</v>
      </c>
      <c r="F23" s="36">
        <v>2698</v>
      </c>
      <c r="G23" s="36">
        <v>2808</v>
      </c>
      <c r="H23" s="43" t="s">
        <v>48</v>
      </c>
      <c r="I23" s="30"/>
      <c r="J23" s="38"/>
      <c r="L23" s="38"/>
      <c r="M23" s="38"/>
      <c r="N23" s="38"/>
      <c r="O23" s="39"/>
      <c r="Q23" s="34"/>
    </row>
    <row r="24" spans="1:17" s="32" customFormat="1" ht="18" customHeight="1">
      <c r="A24" s="35" t="s">
        <v>49</v>
      </c>
      <c r="B24" s="36">
        <v>4229</v>
      </c>
      <c r="C24" s="36">
        <v>4136</v>
      </c>
      <c r="D24" s="36">
        <v>4146</v>
      </c>
      <c r="E24" s="36">
        <v>4041</v>
      </c>
      <c r="F24" s="36">
        <v>4214</v>
      </c>
      <c r="G24" s="36">
        <v>4273</v>
      </c>
      <c r="H24" s="37" t="s">
        <v>50</v>
      </c>
      <c r="I24" s="30"/>
      <c r="J24" s="38"/>
      <c r="L24" s="38"/>
      <c r="M24" s="38"/>
      <c r="N24" s="38"/>
      <c r="O24" s="33"/>
      <c r="Q24" s="34"/>
    </row>
    <row r="25" spans="1:17" s="32" customFormat="1" ht="18" customHeight="1">
      <c r="A25" s="35" t="s">
        <v>51</v>
      </c>
      <c r="B25" s="36">
        <v>1957</v>
      </c>
      <c r="C25" s="36">
        <v>1738</v>
      </c>
      <c r="D25" s="36">
        <v>1782</v>
      </c>
      <c r="E25" s="36">
        <v>1760</v>
      </c>
      <c r="F25" s="36">
        <v>1732</v>
      </c>
      <c r="G25" s="36">
        <v>1766</v>
      </c>
      <c r="H25" s="43" t="s">
        <v>52</v>
      </c>
      <c r="I25" s="30"/>
      <c r="J25" s="38"/>
      <c r="L25" s="38"/>
      <c r="M25" s="38"/>
      <c r="N25" s="38"/>
      <c r="O25" s="39"/>
      <c r="Q25" s="40"/>
    </row>
    <row r="26" spans="1:17" s="32" customFormat="1" ht="18" customHeight="1">
      <c r="A26" s="35" t="s">
        <v>53</v>
      </c>
      <c r="B26" s="36">
        <v>9865</v>
      </c>
      <c r="C26" s="36">
        <v>9214</v>
      </c>
      <c r="D26" s="36">
        <v>9137</v>
      </c>
      <c r="E26" s="36">
        <v>9183</v>
      </c>
      <c r="F26" s="36">
        <v>9673</v>
      </c>
      <c r="G26" s="36">
        <v>9745</v>
      </c>
      <c r="H26" s="43" t="s">
        <v>54</v>
      </c>
      <c r="I26" s="30"/>
      <c r="J26" s="38"/>
      <c r="L26" s="38"/>
      <c r="M26" s="38"/>
      <c r="N26" s="38"/>
      <c r="O26" s="39"/>
    </row>
    <row r="27" spans="1:17" s="32" customFormat="1" ht="18" customHeight="1">
      <c r="A27" s="35" t="s">
        <v>55</v>
      </c>
      <c r="B27" s="36">
        <v>8989</v>
      </c>
      <c r="C27" s="36">
        <v>8605</v>
      </c>
      <c r="D27" s="36">
        <v>8639</v>
      </c>
      <c r="E27" s="36">
        <v>8528</v>
      </c>
      <c r="F27" s="36">
        <v>8909</v>
      </c>
      <c r="G27" s="36">
        <v>8963</v>
      </c>
      <c r="H27" s="43" t="s">
        <v>56</v>
      </c>
      <c r="I27" s="30"/>
      <c r="J27" s="38"/>
      <c r="L27" s="38"/>
      <c r="M27" s="38"/>
      <c r="N27" s="38"/>
      <c r="O27" s="39"/>
    </row>
    <row r="28" spans="1:17" s="32" customFormat="1" ht="18" customHeight="1">
      <c r="A28" s="35" t="s">
        <v>57</v>
      </c>
      <c r="B28" s="36">
        <v>4191</v>
      </c>
      <c r="C28" s="36">
        <v>4044</v>
      </c>
      <c r="D28" s="36">
        <v>4056</v>
      </c>
      <c r="E28" s="36">
        <v>4171</v>
      </c>
      <c r="F28" s="36">
        <v>4099</v>
      </c>
      <c r="G28" s="36">
        <v>4119</v>
      </c>
      <c r="H28" s="43" t="s">
        <v>58</v>
      </c>
      <c r="I28" s="30"/>
      <c r="J28" s="38"/>
      <c r="L28" s="38"/>
      <c r="M28" s="38"/>
      <c r="N28" s="38"/>
      <c r="O28" s="39"/>
    </row>
    <row r="29" spans="1:17" s="32" customFormat="1" ht="18" customHeight="1">
      <c r="A29" s="27" t="s">
        <v>59</v>
      </c>
      <c r="B29" s="28">
        <f t="shared" ref="B29:G29" si="2">SUM(B30:B38)</f>
        <v>84705</v>
      </c>
      <c r="C29" s="28">
        <f t="shared" si="2"/>
        <v>82801</v>
      </c>
      <c r="D29" s="28">
        <f t="shared" si="2"/>
        <v>82082</v>
      </c>
      <c r="E29" s="28">
        <f t="shared" si="2"/>
        <v>82258</v>
      </c>
      <c r="F29" s="28">
        <f t="shared" si="2"/>
        <v>82734</v>
      </c>
      <c r="G29" s="28">
        <f t="shared" si="2"/>
        <v>83581</v>
      </c>
      <c r="H29" s="29" t="s">
        <v>60</v>
      </c>
      <c r="I29" s="30"/>
      <c r="J29" s="38"/>
      <c r="L29" s="38"/>
      <c r="M29" s="38"/>
      <c r="N29" s="38"/>
      <c r="O29" s="39"/>
    </row>
    <row r="30" spans="1:17" s="32" customFormat="1" ht="18" customHeight="1">
      <c r="A30" s="45" t="s">
        <v>61</v>
      </c>
      <c r="B30" s="36">
        <v>15646</v>
      </c>
      <c r="C30" s="36">
        <v>15475</v>
      </c>
      <c r="D30" s="36">
        <v>15456</v>
      </c>
      <c r="E30" s="36">
        <v>15420</v>
      </c>
      <c r="F30" s="36">
        <v>15441</v>
      </c>
      <c r="G30" s="36">
        <v>15720</v>
      </c>
      <c r="H30" s="37" t="s">
        <v>62</v>
      </c>
      <c r="I30" s="30"/>
      <c r="J30" s="38"/>
      <c r="L30" s="38"/>
      <c r="M30" s="38"/>
      <c r="N30" s="38"/>
      <c r="O30" s="39"/>
    </row>
    <row r="31" spans="1:17" s="32" customFormat="1" ht="18" customHeight="1">
      <c r="A31" s="46" t="s">
        <v>63</v>
      </c>
      <c r="B31" s="36">
        <v>4244</v>
      </c>
      <c r="C31" s="36">
        <v>4192</v>
      </c>
      <c r="D31" s="36">
        <v>4164</v>
      </c>
      <c r="E31" s="36">
        <v>4307</v>
      </c>
      <c r="F31" s="36">
        <v>4109</v>
      </c>
      <c r="G31" s="36">
        <v>4112</v>
      </c>
      <c r="H31" s="37" t="s">
        <v>64</v>
      </c>
      <c r="J31" s="38"/>
      <c r="L31" s="38"/>
      <c r="M31" s="38"/>
      <c r="N31" s="38"/>
      <c r="O31" s="39"/>
    </row>
    <row r="32" spans="1:17" s="32" customFormat="1" ht="18" customHeight="1">
      <c r="A32" s="45" t="s">
        <v>65</v>
      </c>
      <c r="B32" s="36">
        <v>5095</v>
      </c>
      <c r="C32" s="36">
        <v>4966</v>
      </c>
      <c r="D32" s="36">
        <v>4893</v>
      </c>
      <c r="E32" s="36">
        <v>4993</v>
      </c>
      <c r="F32" s="36">
        <v>5080</v>
      </c>
      <c r="G32" s="36">
        <v>5080</v>
      </c>
      <c r="H32" s="37" t="s">
        <v>66</v>
      </c>
      <c r="I32" s="30"/>
      <c r="J32" s="38"/>
      <c r="L32" s="38"/>
      <c r="M32" s="38"/>
      <c r="N32" s="38"/>
      <c r="O32" s="39"/>
    </row>
    <row r="33" spans="1:15" s="32" customFormat="1" ht="18" customHeight="1">
      <c r="A33" s="35" t="s">
        <v>67</v>
      </c>
      <c r="B33" s="36">
        <v>22775</v>
      </c>
      <c r="C33" s="36">
        <v>21709</v>
      </c>
      <c r="D33" s="36">
        <v>21217</v>
      </c>
      <c r="E33" s="36">
        <v>21269</v>
      </c>
      <c r="F33" s="36">
        <v>22326</v>
      </c>
      <c r="G33" s="36">
        <v>22516</v>
      </c>
      <c r="H33" s="37" t="s">
        <v>68</v>
      </c>
      <c r="I33" s="30"/>
      <c r="J33" s="31"/>
      <c r="L33" s="31"/>
      <c r="M33" s="31"/>
      <c r="N33" s="31"/>
      <c r="O33" s="44"/>
    </row>
    <row r="34" spans="1:15" s="32" customFormat="1" ht="18" customHeight="1">
      <c r="A34" s="46" t="s">
        <v>69</v>
      </c>
      <c r="B34" s="36">
        <v>2923</v>
      </c>
      <c r="C34" s="36">
        <v>2919</v>
      </c>
      <c r="D34" s="36">
        <v>2862</v>
      </c>
      <c r="E34" s="36">
        <v>2903</v>
      </c>
      <c r="F34" s="36">
        <v>2841</v>
      </c>
      <c r="G34" s="36">
        <v>2843</v>
      </c>
      <c r="H34" s="37" t="s">
        <v>1349</v>
      </c>
      <c r="I34" s="30"/>
      <c r="J34" s="31"/>
      <c r="L34" s="31"/>
      <c r="M34" s="31"/>
      <c r="N34" s="31"/>
      <c r="O34" s="44"/>
    </row>
    <row r="35" spans="1:15" s="32" customFormat="1" ht="18" customHeight="1">
      <c r="A35" s="35" t="s">
        <v>70</v>
      </c>
      <c r="B35" s="36">
        <v>5551</v>
      </c>
      <c r="C35" s="36">
        <v>5578</v>
      </c>
      <c r="D35" s="36">
        <v>5620</v>
      </c>
      <c r="E35" s="36">
        <v>5630</v>
      </c>
      <c r="F35" s="36">
        <v>5499</v>
      </c>
      <c r="G35" s="36">
        <v>5504</v>
      </c>
      <c r="H35" s="37" t="s">
        <v>71</v>
      </c>
      <c r="I35" s="30"/>
      <c r="J35" s="38"/>
      <c r="L35" s="38"/>
      <c r="M35" s="38"/>
      <c r="N35" s="38"/>
      <c r="O35" s="39"/>
    </row>
    <row r="36" spans="1:15" s="32" customFormat="1" ht="18" customHeight="1">
      <c r="A36" s="35" t="s">
        <v>72</v>
      </c>
      <c r="B36" s="36">
        <v>13956</v>
      </c>
      <c r="C36" s="36">
        <v>13997</v>
      </c>
      <c r="D36" s="36">
        <v>13964</v>
      </c>
      <c r="E36" s="36">
        <v>13922</v>
      </c>
      <c r="F36" s="36">
        <v>13322</v>
      </c>
      <c r="G36" s="36">
        <v>13676</v>
      </c>
      <c r="H36" s="37" t="s">
        <v>73</v>
      </c>
      <c r="I36" s="30"/>
      <c r="J36" s="38"/>
      <c r="L36" s="38"/>
      <c r="M36" s="38"/>
      <c r="N36" s="38"/>
      <c r="O36" s="39"/>
    </row>
    <row r="37" spans="1:15" s="32" customFormat="1" ht="18" customHeight="1">
      <c r="A37" s="35" t="s">
        <v>74</v>
      </c>
      <c r="B37" s="36">
        <v>9935</v>
      </c>
      <c r="C37" s="36">
        <v>9657</v>
      </c>
      <c r="D37" s="36">
        <v>9669</v>
      </c>
      <c r="E37" s="36">
        <v>9571</v>
      </c>
      <c r="F37" s="36">
        <v>9863</v>
      </c>
      <c r="G37" s="36">
        <v>9867</v>
      </c>
      <c r="H37" s="37" t="s">
        <v>75</v>
      </c>
      <c r="I37" s="30"/>
      <c r="J37" s="31"/>
      <c r="L37" s="31"/>
      <c r="M37" s="31"/>
      <c r="N37" s="31"/>
      <c r="O37" s="39"/>
    </row>
    <row r="38" spans="1:15" s="32" customFormat="1" ht="18" customHeight="1">
      <c r="A38" s="35" t="s">
        <v>76</v>
      </c>
      <c r="B38" s="36">
        <v>4580</v>
      </c>
      <c r="C38" s="36">
        <v>4308</v>
      </c>
      <c r="D38" s="36">
        <v>4237</v>
      </c>
      <c r="E38" s="36">
        <v>4243</v>
      </c>
      <c r="F38" s="36">
        <v>4253</v>
      </c>
      <c r="G38" s="36">
        <v>4263</v>
      </c>
      <c r="H38" s="37" t="s">
        <v>77</v>
      </c>
      <c r="I38" s="30"/>
      <c r="J38" s="31"/>
      <c r="L38" s="31"/>
      <c r="M38" s="31"/>
      <c r="N38" s="31"/>
      <c r="O38" s="39"/>
    </row>
    <row r="39" spans="1:15" s="32" customFormat="1" ht="18" customHeight="1">
      <c r="A39" s="47" t="s">
        <v>78</v>
      </c>
      <c r="B39" s="28">
        <f t="shared" ref="B39:G39" si="3">SUM(B40:B46)</f>
        <v>88405</v>
      </c>
      <c r="C39" s="28">
        <f t="shared" si="3"/>
        <v>85764</v>
      </c>
      <c r="D39" s="28">
        <f t="shared" si="3"/>
        <v>85645</v>
      </c>
      <c r="E39" s="28">
        <f t="shared" si="3"/>
        <v>84564</v>
      </c>
      <c r="F39" s="28">
        <f t="shared" si="3"/>
        <v>83667</v>
      </c>
      <c r="G39" s="28">
        <f t="shared" si="3"/>
        <v>88075</v>
      </c>
      <c r="H39" s="29" t="s">
        <v>79</v>
      </c>
      <c r="I39" s="30"/>
      <c r="J39" s="31"/>
      <c r="L39" s="31"/>
      <c r="M39" s="31"/>
      <c r="N39" s="31"/>
      <c r="O39" s="39"/>
    </row>
    <row r="40" spans="1:15" s="32" customFormat="1" ht="18" customHeight="1">
      <c r="A40" s="45" t="s">
        <v>80</v>
      </c>
      <c r="B40" s="36">
        <v>20487</v>
      </c>
      <c r="C40" s="36">
        <v>19786</v>
      </c>
      <c r="D40" s="36">
        <v>19706</v>
      </c>
      <c r="E40" s="36">
        <v>19428</v>
      </c>
      <c r="F40" s="36">
        <v>15815</v>
      </c>
      <c r="G40" s="36">
        <v>19719</v>
      </c>
      <c r="H40" s="43" t="s">
        <v>81</v>
      </c>
      <c r="I40" s="30"/>
      <c r="J40" s="38"/>
      <c r="L40" s="38"/>
      <c r="M40" s="38"/>
      <c r="N40" s="38"/>
      <c r="O40" s="33"/>
    </row>
    <row r="41" spans="1:15" s="32" customFormat="1" ht="18" customHeight="1">
      <c r="A41" s="45" t="s">
        <v>82</v>
      </c>
      <c r="B41" s="36">
        <v>10799</v>
      </c>
      <c r="C41" s="36">
        <v>10098</v>
      </c>
      <c r="D41" s="36">
        <v>10038</v>
      </c>
      <c r="E41" s="36">
        <v>9962</v>
      </c>
      <c r="F41" s="36">
        <v>11021</v>
      </c>
      <c r="G41" s="36">
        <v>11020</v>
      </c>
      <c r="H41" s="37" t="s">
        <v>83</v>
      </c>
      <c r="I41" s="30"/>
      <c r="J41" s="38"/>
      <c r="L41" s="38"/>
      <c r="M41" s="38"/>
      <c r="N41" s="38"/>
      <c r="O41" s="39"/>
    </row>
    <row r="42" spans="1:15" s="32" customFormat="1" ht="18" customHeight="1">
      <c r="A42" s="45" t="s">
        <v>84</v>
      </c>
      <c r="B42" s="36">
        <v>6038</v>
      </c>
      <c r="C42" s="36">
        <v>5992</v>
      </c>
      <c r="D42" s="36">
        <v>5949</v>
      </c>
      <c r="E42" s="36">
        <v>5827</v>
      </c>
      <c r="F42" s="36">
        <v>5738</v>
      </c>
      <c r="G42" s="36">
        <v>5742</v>
      </c>
      <c r="H42" s="37" t="s">
        <v>85</v>
      </c>
      <c r="I42" s="30"/>
      <c r="J42" s="38"/>
      <c r="L42" s="38"/>
      <c r="M42" s="38"/>
      <c r="N42" s="38"/>
      <c r="O42" s="44"/>
    </row>
    <row r="43" spans="1:15" s="32" customFormat="1" ht="18" customHeight="1">
      <c r="A43" s="45" t="s">
        <v>86</v>
      </c>
      <c r="B43" s="36">
        <v>19405</v>
      </c>
      <c r="C43" s="36">
        <v>18543</v>
      </c>
      <c r="D43" s="36">
        <v>18053</v>
      </c>
      <c r="E43" s="36">
        <v>17999</v>
      </c>
      <c r="F43" s="36">
        <v>19479</v>
      </c>
      <c r="G43" s="36">
        <v>19706</v>
      </c>
      <c r="H43" s="37" t="s">
        <v>87</v>
      </c>
      <c r="I43" s="30"/>
      <c r="J43" s="31"/>
      <c r="L43" s="31"/>
      <c r="M43" s="31"/>
      <c r="N43" s="31"/>
      <c r="O43" s="39"/>
    </row>
    <row r="44" spans="1:15" s="32" customFormat="1" ht="18" customHeight="1">
      <c r="A44" s="45" t="s">
        <v>88</v>
      </c>
      <c r="B44" s="36">
        <v>11655</v>
      </c>
      <c r="C44" s="36">
        <v>11556</v>
      </c>
      <c r="D44" s="36">
        <v>11563</v>
      </c>
      <c r="E44" s="36">
        <v>11453</v>
      </c>
      <c r="F44" s="36">
        <v>11833</v>
      </c>
      <c r="G44" s="36">
        <v>11833</v>
      </c>
      <c r="H44" s="43" t="s">
        <v>89</v>
      </c>
      <c r="I44" s="30"/>
      <c r="J44" s="38"/>
      <c r="L44" s="38"/>
      <c r="M44" s="38"/>
      <c r="N44" s="38"/>
      <c r="O44" s="39"/>
    </row>
    <row r="45" spans="1:15" s="32" customFormat="1" ht="18" customHeight="1">
      <c r="A45" s="45" t="s">
        <v>90</v>
      </c>
      <c r="B45" s="36">
        <v>7421</v>
      </c>
      <c r="C45" s="36">
        <v>7493</v>
      </c>
      <c r="D45" s="36">
        <v>7652</v>
      </c>
      <c r="E45" s="36">
        <v>7654</v>
      </c>
      <c r="F45" s="36">
        <v>7710</v>
      </c>
      <c r="G45" s="36">
        <v>7983</v>
      </c>
      <c r="H45" s="43" t="s">
        <v>91</v>
      </c>
      <c r="I45" s="30"/>
      <c r="J45" s="31"/>
      <c r="L45" s="31"/>
      <c r="M45" s="31"/>
      <c r="N45" s="31"/>
      <c r="O45" s="33"/>
    </row>
    <row r="46" spans="1:15" s="32" customFormat="1" ht="18" customHeight="1">
      <c r="A46" s="45" t="s">
        <v>92</v>
      </c>
      <c r="B46" s="36">
        <v>12600</v>
      </c>
      <c r="C46" s="36">
        <v>12296</v>
      </c>
      <c r="D46" s="36">
        <v>12684</v>
      </c>
      <c r="E46" s="36">
        <v>12241</v>
      </c>
      <c r="F46" s="36">
        <v>12071</v>
      </c>
      <c r="G46" s="36">
        <v>12072</v>
      </c>
      <c r="H46" s="37" t="s">
        <v>93</v>
      </c>
      <c r="I46" s="30"/>
      <c r="J46" s="38"/>
      <c r="L46" s="38"/>
      <c r="M46" s="38"/>
      <c r="N46" s="38"/>
      <c r="O46" s="39"/>
    </row>
    <row r="47" spans="1:15" s="32" customFormat="1" ht="18" customHeight="1">
      <c r="A47" s="48" t="s">
        <v>94</v>
      </c>
      <c r="B47" s="28">
        <f t="shared" ref="B47:G47" si="4">SUM(B48:B52)</f>
        <v>47656</v>
      </c>
      <c r="C47" s="28">
        <f t="shared" si="4"/>
        <v>44673</v>
      </c>
      <c r="D47" s="28">
        <f t="shared" si="4"/>
        <v>44970</v>
      </c>
      <c r="E47" s="28">
        <f t="shared" si="4"/>
        <v>45258</v>
      </c>
      <c r="F47" s="28">
        <f t="shared" si="4"/>
        <v>44811</v>
      </c>
      <c r="G47" s="28">
        <f t="shared" si="4"/>
        <v>45280</v>
      </c>
      <c r="H47" s="29" t="s">
        <v>95</v>
      </c>
      <c r="I47" s="30"/>
      <c r="J47" s="38"/>
      <c r="L47" s="38"/>
      <c r="M47" s="38"/>
      <c r="N47" s="38"/>
      <c r="O47" s="39"/>
    </row>
    <row r="48" spans="1:15" s="32" customFormat="1" ht="18" customHeight="1">
      <c r="A48" s="35" t="s">
        <v>96</v>
      </c>
      <c r="B48" s="36">
        <v>10743</v>
      </c>
      <c r="C48" s="36">
        <v>10112</v>
      </c>
      <c r="D48" s="36">
        <v>10147</v>
      </c>
      <c r="E48" s="36">
        <v>10534</v>
      </c>
      <c r="F48" s="36">
        <v>11090</v>
      </c>
      <c r="G48" s="36">
        <v>11090</v>
      </c>
      <c r="H48" s="37" t="s">
        <v>97</v>
      </c>
      <c r="I48" s="30"/>
      <c r="J48" s="38"/>
      <c r="L48" s="38"/>
      <c r="M48" s="38"/>
      <c r="N48" s="38"/>
      <c r="O48" s="39"/>
    </row>
    <row r="49" spans="1:15" s="32" customFormat="1" ht="18" customHeight="1">
      <c r="A49" s="45" t="s">
        <v>98</v>
      </c>
      <c r="B49" s="36">
        <v>10182</v>
      </c>
      <c r="C49" s="36">
        <v>9741</v>
      </c>
      <c r="D49" s="36">
        <v>9945</v>
      </c>
      <c r="E49" s="36">
        <v>9908</v>
      </c>
      <c r="F49" s="36">
        <v>9623</v>
      </c>
      <c r="G49" s="36">
        <v>9710</v>
      </c>
      <c r="H49" s="37" t="s">
        <v>99</v>
      </c>
      <c r="I49" s="30"/>
      <c r="J49" s="38"/>
      <c r="L49" s="38"/>
      <c r="M49" s="38"/>
      <c r="N49" s="38"/>
      <c r="O49" s="49"/>
    </row>
    <row r="50" spans="1:15" s="32" customFormat="1" ht="18" customHeight="1">
      <c r="A50" s="45" t="s">
        <v>100</v>
      </c>
      <c r="B50" s="36">
        <v>9602</v>
      </c>
      <c r="C50" s="36">
        <v>9237</v>
      </c>
      <c r="D50" s="36">
        <v>9238</v>
      </c>
      <c r="E50" s="36">
        <v>9159</v>
      </c>
      <c r="F50" s="36">
        <v>8833</v>
      </c>
      <c r="G50" s="36">
        <v>8915</v>
      </c>
      <c r="H50" s="37" t="s">
        <v>101</v>
      </c>
      <c r="I50" s="30"/>
      <c r="J50" s="38"/>
      <c r="L50" s="38"/>
      <c r="M50" s="38"/>
      <c r="N50" s="38"/>
      <c r="O50" s="49"/>
    </row>
    <row r="51" spans="1:15" s="32" customFormat="1" ht="18" customHeight="1">
      <c r="A51" s="45" t="s">
        <v>102</v>
      </c>
      <c r="B51" s="36">
        <v>6540</v>
      </c>
      <c r="C51" s="36">
        <v>6076</v>
      </c>
      <c r="D51" s="36">
        <v>6035</v>
      </c>
      <c r="E51" s="36">
        <v>6135</v>
      </c>
      <c r="F51" s="36">
        <v>5880</v>
      </c>
      <c r="G51" s="36">
        <v>6192</v>
      </c>
      <c r="H51" s="37" t="s">
        <v>103</v>
      </c>
      <c r="I51" s="30"/>
      <c r="J51" s="38"/>
      <c r="L51" s="38"/>
      <c r="M51" s="38"/>
      <c r="N51" s="38"/>
      <c r="O51" s="49"/>
    </row>
    <row r="52" spans="1:15" s="32" customFormat="1" ht="18" customHeight="1">
      <c r="A52" s="45" t="s">
        <v>104</v>
      </c>
      <c r="B52" s="36">
        <v>10589</v>
      </c>
      <c r="C52" s="36">
        <v>9507</v>
      </c>
      <c r="D52" s="36">
        <v>9605</v>
      </c>
      <c r="E52" s="36">
        <v>9522</v>
      </c>
      <c r="F52" s="36">
        <v>9385</v>
      </c>
      <c r="G52" s="36">
        <v>9373</v>
      </c>
      <c r="H52" s="43" t="s">
        <v>105</v>
      </c>
      <c r="I52" s="30"/>
      <c r="J52" s="38"/>
      <c r="L52" s="38"/>
      <c r="M52" s="38"/>
      <c r="N52" s="38"/>
      <c r="O52" s="49"/>
    </row>
    <row r="53" spans="1:15" s="32" customFormat="1" ht="12.75" customHeight="1">
      <c r="A53" s="50"/>
      <c r="B53" s="51"/>
      <c r="C53" s="52"/>
      <c r="D53" s="52"/>
      <c r="E53" s="52"/>
      <c r="F53" s="52"/>
      <c r="G53" s="52"/>
      <c r="H53" s="2"/>
      <c r="I53" s="30"/>
      <c r="J53" s="38"/>
      <c r="K53" s="53"/>
      <c r="L53" s="38"/>
      <c r="M53" s="38"/>
      <c r="N53" s="38"/>
      <c r="O53" s="49"/>
    </row>
    <row r="54" spans="1:15" s="32" customFormat="1" ht="12.75" customHeight="1">
      <c r="B54" s="52"/>
      <c r="C54" s="52"/>
      <c r="D54" s="52"/>
      <c r="E54" s="52"/>
      <c r="F54" s="52"/>
      <c r="G54" s="52"/>
      <c r="J54" s="53"/>
      <c r="K54" s="53"/>
      <c r="L54" s="53"/>
      <c r="M54" s="53"/>
      <c r="N54" s="53"/>
      <c r="O54" s="49"/>
    </row>
    <row r="55" spans="1:15" s="32" customFormat="1" ht="12.6" customHeight="1">
      <c r="A55" s="54"/>
      <c r="B55" s="55"/>
      <c r="C55" s="56"/>
      <c r="D55" s="56"/>
      <c r="E55" s="56"/>
      <c r="F55" s="56"/>
      <c r="G55" s="56"/>
      <c r="J55" s="53"/>
      <c r="K55" s="53"/>
      <c r="L55" s="53"/>
      <c r="M55" s="53"/>
      <c r="N55" s="53"/>
      <c r="O55" s="49"/>
    </row>
    <row r="56" spans="1:15" s="32" customFormat="1" ht="12.75" customHeight="1">
      <c r="A56" s="57"/>
      <c r="B56" s="58"/>
      <c r="C56" s="56"/>
      <c r="D56" s="56"/>
      <c r="E56" s="56"/>
      <c r="F56" s="56"/>
      <c r="G56" s="56"/>
      <c r="J56" s="53"/>
      <c r="K56" s="53"/>
      <c r="L56" s="53"/>
      <c r="M56" s="53"/>
      <c r="N56" s="53"/>
      <c r="O56" s="49"/>
    </row>
    <row r="57" spans="1:15" s="32" customFormat="1" ht="12.75" customHeight="1">
      <c r="A57" s="57"/>
      <c r="B57" s="58"/>
      <c r="C57" s="56"/>
      <c r="D57" s="56"/>
      <c r="E57" s="56"/>
      <c r="F57" s="56"/>
      <c r="G57" s="56"/>
      <c r="J57" s="53"/>
      <c r="L57" s="53"/>
      <c r="M57" s="53"/>
      <c r="N57" s="53"/>
      <c r="O57" s="49"/>
    </row>
    <row r="58" spans="1:15" s="32" customFormat="1" ht="12.75" customHeight="1">
      <c r="A58" s="971"/>
      <c r="B58" s="59"/>
      <c r="C58" s="60"/>
      <c r="D58" s="60"/>
      <c r="E58" s="60"/>
      <c r="F58" s="60"/>
      <c r="G58" s="60"/>
      <c r="H58" s="971"/>
      <c r="O58" s="6"/>
    </row>
    <row r="59" spans="1:15" s="32" customFormat="1" ht="12.75" customHeight="1">
      <c r="A59" s="61"/>
      <c r="B59" s="62"/>
      <c r="C59" s="52"/>
      <c r="D59" s="52"/>
      <c r="E59" s="52"/>
      <c r="F59" s="52"/>
      <c r="G59" s="52"/>
      <c r="O59" s="63"/>
    </row>
    <row r="60" spans="1:15" s="32" customFormat="1" ht="12.75" customHeight="1">
      <c r="A60" s="64"/>
      <c r="B60" s="65"/>
      <c r="C60" s="66"/>
      <c r="D60" s="66"/>
      <c r="E60" s="66"/>
      <c r="F60" s="66"/>
      <c r="G60" s="66"/>
      <c r="H60" s="64"/>
      <c r="K60" s="2"/>
      <c r="O60" s="6"/>
    </row>
    <row r="61" spans="1:15" ht="12.75" customHeight="1">
      <c r="A61" s="67"/>
      <c r="B61" s="68"/>
      <c r="C61" s="69"/>
      <c r="D61" s="69"/>
      <c r="E61" s="69"/>
      <c r="F61" s="69"/>
      <c r="G61" s="69"/>
      <c r="K61" s="32"/>
      <c r="O61" s="6"/>
    </row>
    <row r="62" spans="1:15" s="32" customFormat="1" ht="12.75" customHeight="1">
      <c r="A62" s="2"/>
      <c r="B62" s="69"/>
      <c r="C62" s="52"/>
      <c r="D62" s="52"/>
      <c r="E62" s="52"/>
      <c r="F62" s="52"/>
      <c r="G62" s="52"/>
      <c r="O62" s="2"/>
    </row>
    <row r="63" spans="1:15" s="32" customFormat="1" ht="12.75" customHeight="1">
      <c r="A63" s="70"/>
      <c r="B63" s="71"/>
      <c r="C63" s="52"/>
      <c r="D63" s="52"/>
      <c r="E63" s="52"/>
      <c r="F63" s="52"/>
      <c r="G63" s="52"/>
      <c r="O63" s="72"/>
    </row>
    <row r="64" spans="1:15" s="32" customFormat="1" ht="12.75" customHeight="1">
      <c r="A64" s="2"/>
      <c r="B64" s="69"/>
      <c r="C64" s="52"/>
      <c r="D64" s="52"/>
      <c r="E64" s="52"/>
      <c r="F64" s="52"/>
      <c r="G64" s="52"/>
      <c r="O64" s="72"/>
    </row>
    <row r="65" spans="1:15" s="32" customFormat="1">
      <c r="A65" s="2"/>
      <c r="B65" s="69"/>
      <c r="C65" s="52"/>
      <c r="D65" s="52"/>
      <c r="E65" s="52"/>
      <c r="F65" s="52"/>
      <c r="G65" s="52"/>
      <c r="O65" s="2"/>
    </row>
    <row r="66" spans="1:15" s="32" customFormat="1">
      <c r="A66" s="2"/>
      <c r="B66" s="69"/>
      <c r="C66" s="52"/>
      <c r="D66" s="52"/>
      <c r="E66" s="52"/>
      <c r="F66" s="52"/>
      <c r="G66" s="52"/>
      <c r="O66" s="2"/>
    </row>
    <row r="67" spans="1:15" s="32" customFormat="1" ht="14.25" customHeight="1">
      <c r="A67" s="70"/>
      <c r="B67" s="71"/>
      <c r="C67" s="52"/>
      <c r="D67" s="52"/>
      <c r="E67" s="52"/>
      <c r="F67" s="52"/>
      <c r="G67" s="52"/>
      <c r="O67" s="72"/>
    </row>
    <row r="68" spans="1:15" s="32" customFormat="1" ht="14.25" customHeight="1">
      <c r="A68" s="70"/>
      <c r="B68" s="71"/>
      <c r="C68" s="52"/>
      <c r="D68" s="52"/>
      <c r="E68" s="52"/>
      <c r="F68" s="52"/>
      <c r="G68" s="52"/>
      <c r="O68" s="72"/>
    </row>
    <row r="69" spans="1:15" s="32" customFormat="1">
      <c r="A69" s="70"/>
      <c r="B69" s="71"/>
      <c r="C69" s="52"/>
      <c r="D69" s="52"/>
      <c r="E69" s="52"/>
      <c r="F69" s="52"/>
      <c r="G69" s="52"/>
      <c r="O69" s="72"/>
    </row>
    <row r="70" spans="1:15" s="32" customFormat="1">
      <c r="A70" s="70"/>
      <c r="B70" s="71"/>
      <c r="C70" s="52"/>
      <c r="D70" s="52"/>
      <c r="E70" s="52"/>
      <c r="F70" s="52"/>
      <c r="G70" s="52"/>
    </row>
    <row r="71" spans="1:15" s="32" customFormat="1">
      <c r="A71" s="70"/>
      <c r="B71" s="71"/>
      <c r="C71" s="52"/>
      <c r="D71" s="52"/>
      <c r="E71" s="52"/>
      <c r="F71" s="52"/>
      <c r="G71" s="52"/>
    </row>
    <row r="72" spans="1:15" s="32" customFormat="1">
      <c r="A72" s="70"/>
      <c r="B72" s="71"/>
      <c r="C72" s="52"/>
      <c r="D72" s="52"/>
      <c r="E72" s="52"/>
      <c r="F72" s="52"/>
      <c r="G72" s="52"/>
    </row>
    <row r="73" spans="1:15" s="32" customFormat="1" ht="22.5">
      <c r="A73" s="1" t="s">
        <v>0</v>
      </c>
      <c r="B73" s="1"/>
      <c r="C73" s="2"/>
      <c r="D73" s="2"/>
      <c r="E73" s="2"/>
      <c r="F73" s="2"/>
      <c r="G73" s="2"/>
      <c r="H73" s="3" t="s">
        <v>1</v>
      </c>
    </row>
    <row r="74" spans="1:15" s="32" customFormat="1">
      <c r="A74" s="2"/>
      <c r="B74" s="2"/>
      <c r="C74" s="2"/>
      <c r="D74" s="2"/>
      <c r="E74" s="2"/>
      <c r="F74" s="2"/>
      <c r="G74" s="2"/>
      <c r="H74" s="2"/>
    </row>
    <row r="75" spans="1:15" s="32" customFormat="1" ht="20.25">
      <c r="A75" s="968" t="s">
        <v>2</v>
      </c>
      <c r="B75" s="968"/>
      <c r="C75" s="4"/>
      <c r="D75" s="4"/>
      <c r="E75" s="4"/>
      <c r="F75" s="2"/>
      <c r="G75" s="972"/>
      <c r="H75" s="972" t="s">
        <v>3</v>
      </c>
    </row>
    <row r="76" spans="1:15" s="32" customFormat="1" ht="20.25">
      <c r="A76" s="1022" t="s">
        <v>106</v>
      </c>
      <c r="B76" s="1022"/>
      <c r="C76" s="1022"/>
      <c r="D76" s="1022"/>
      <c r="E76" s="1022"/>
      <c r="F76" s="1021" t="s">
        <v>107</v>
      </c>
      <c r="G76" s="1021"/>
      <c r="H76" s="1021"/>
    </row>
    <row r="77" spans="1:15" s="32" customFormat="1" ht="18.75">
      <c r="A77" s="968"/>
      <c r="B77" s="968"/>
      <c r="C77" s="2"/>
      <c r="D77" s="2"/>
      <c r="E77" s="2"/>
      <c r="F77" s="10"/>
      <c r="G77" s="11"/>
      <c r="H77" s="2"/>
    </row>
    <row r="78" spans="1:15" s="32" customFormat="1">
      <c r="A78" s="14" t="s">
        <v>1302</v>
      </c>
      <c r="B78" s="998" t="s">
        <v>7</v>
      </c>
      <c r="C78" s="998"/>
      <c r="D78" s="998"/>
      <c r="E78" s="998"/>
      <c r="F78" s="998"/>
      <c r="G78" s="998"/>
      <c r="H78" s="15" t="s">
        <v>1331</v>
      </c>
    </row>
    <row r="79" spans="1:15" s="32" customFormat="1">
      <c r="A79" s="14"/>
      <c r="B79" s="999" t="s">
        <v>9</v>
      </c>
      <c r="C79" s="999"/>
      <c r="D79" s="999"/>
      <c r="E79" s="999"/>
      <c r="F79" s="999"/>
      <c r="G79" s="999"/>
      <c r="H79" s="15"/>
    </row>
    <row r="80" spans="1:15" s="32" customFormat="1" ht="15" customHeight="1">
      <c r="A80" s="18"/>
      <c r="B80" s="974" t="s">
        <v>10</v>
      </c>
      <c r="C80" s="970" t="s">
        <v>11</v>
      </c>
      <c r="D80" s="970" t="s">
        <v>12</v>
      </c>
      <c r="E80" s="970" t="s">
        <v>13</v>
      </c>
      <c r="F80" s="965" t="s">
        <v>14</v>
      </c>
      <c r="G80" s="19" t="s">
        <v>15</v>
      </c>
      <c r="H80" s="22"/>
    </row>
    <row r="81" spans="1:15" s="32" customFormat="1">
      <c r="A81" s="21"/>
      <c r="B81" s="19" t="s">
        <v>16</v>
      </c>
      <c r="C81" s="970" t="s">
        <v>17</v>
      </c>
      <c r="D81" s="970" t="s">
        <v>18</v>
      </c>
      <c r="E81" s="970" t="s">
        <v>19</v>
      </c>
      <c r="F81" s="965" t="s">
        <v>20</v>
      </c>
      <c r="G81" s="970" t="s">
        <v>21</v>
      </c>
      <c r="H81" s="22"/>
      <c r="O81" s="2"/>
    </row>
    <row r="82" spans="1:15" s="32" customFormat="1">
      <c r="A82" s="21"/>
      <c r="B82" s="970" t="s">
        <v>22</v>
      </c>
      <c r="C82" s="970"/>
      <c r="D82" s="970"/>
      <c r="E82" s="970"/>
      <c r="F82" s="970"/>
      <c r="G82" s="970"/>
      <c r="H82" s="21"/>
      <c r="K82" s="2"/>
      <c r="O82" s="2"/>
    </row>
    <row r="83" spans="1:15" s="32" customFormat="1" ht="15.75">
      <c r="A83" s="47" t="s">
        <v>108</v>
      </c>
      <c r="B83" s="28">
        <f t="shared" ref="B83:G83" si="5">SUM(B84:B99)</f>
        <v>131782</v>
      </c>
      <c r="C83" s="28">
        <f t="shared" si="5"/>
        <v>129816</v>
      </c>
      <c r="D83" s="28">
        <f t="shared" si="5"/>
        <v>126030</v>
      </c>
      <c r="E83" s="28">
        <f t="shared" si="5"/>
        <v>126503</v>
      </c>
      <c r="F83" s="28">
        <f t="shared" si="5"/>
        <v>125825</v>
      </c>
      <c r="G83" s="28">
        <f t="shared" si="5"/>
        <v>126378</v>
      </c>
      <c r="H83" s="73" t="s">
        <v>109</v>
      </c>
      <c r="I83" s="2"/>
      <c r="J83" s="2"/>
      <c r="K83" s="2"/>
      <c r="L83" s="2"/>
      <c r="M83" s="2"/>
      <c r="N83" s="2"/>
      <c r="O83" s="2"/>
    </row>
    <row r="84" spans="1:15">
      <c r="A84" s="74" t="s">
        <v>1308</v>
      </c>
      <c r="B84" s="36">
        <v>5130</v>
      </c>
      <c r="C84" s="36">
        <v>5054</v>
      </c>
      <c r="D84" s="36">
        <v>5109</v>
      </c>
      <c r="E84" s="36">
        <v>5015</v>
      </c>
      <c r="F84" s="36">
        <v>5002</v>
      </c>
      <c r="G84" s="36">
        <v>4997</v>
      </c>
      <c r="H84" s="75" t="s">
        <v>111</v>
      </c>
    </row>
    <row r="85" spans="1:15">
      <c r="A85" s="74" t="s">
        <v>1309</v>
      </c>
      <c r="B85" s="36">
        <v>12155</v>
      </c>
      <c r="C85" s="36">
        <v>12038</v>
      </c>
      <c r="D85" s="36">
        <v>10899</v>
      </c>
      <c r="E85" s="36">
        <v>11535</v>
      </c>
      <c r="F85" s="36">
        <v>11089</v>
      </c>
      <c r="G85" s="36">
        <v>11113</v>
      </c>
      <c r="H85" s="75" t="s">
        <v>113</v>
      </c>
    </row>
    <row r="86" spans="1:15">
      <c r="A86" s="74" t="s">
        <v>1310</v>
      </c>
      <c r="B86" s="36">
        <v>17480</v>
      </c>
      <c r="C86" s="36">
        <v>17547</v>
      </c>
      <c r="D86" s="36">
        <v>17188</v>
      </c>
      <c r="E86" s="36">
        <v>17556</v>
      </c>
      <c r="F86" s="36">
        <v>17608</v>
      </c>
      <c r="G86" s="36">
        <v>17602</v>
      </c>
      <c r="H86" s="75" t="s">
        <v>131</v>
      </c>
    </row>
    <row r="87" spans="1:15">
      <c r="A87" s="74" t="s">
        <v>1311</v>
      </c>
      <c r="B87" s="36">
        <v>4919</v>
      </c>
      <c r="C87" s="36">
        <v>4774</v>
      </c>
      <c r="D87" s="36">
        <v>4880</v>
      </c>
      <c r="E87" s="36">
        <v>4864</v>
      </c>
      <c r="F87" s="36">
        <v>4631</v>
      </c>
      <c r="G87" s="36">
        <v>4779</v>
      </c>
      <c r="H87" s="75" t="s">
        <v>133</v>
      </c>
    </row>
    <row r="88" spans="1:15">
      <c r="A88" s="74" t="s">
        <v>1312</v>
      </c>
      <c r="B88" s="36">
        <v>8115</v>
      </c>
      <c r="C88" s="36">
        <v>8150</v>
      </c>
      <c r="D88" s="36">
        <v>8093</v>
      </c>
      <c r="E88" s="36">
        <v>7823</v>
      </c>
      <c r="F88" s="36">
        <v>8098</v>
      </c>
      <c r="G88" s="36">
        <v>8099</v>
      </c>
      <c r="H88" s="75" t="s">
        <v>135</v>
      </c>
    </row>
    <row r="89" spans="1:15">
      <c r="A89" s="74" t="s">
        <v>1313</v>
      </c>
      <c r="B89" s="36">
        <v>9751</v>
      </c>
      <c r="C89" s="36">
        <v>10564</v>
      </c>
      <c r="D89" s="36">
        <v>9916</v>
      </c>
      <c r="E89" s="36">
        <v>9837</v>
      </c>
      <c r="F89" s="36">
        <v>9254</v>
      </c>
      <c r="G89" s="36">
        <v>9310</v>
      </c>
      <c r="H89" s="75" t="s">
        <v>137</v>
      </c>
    </row>
    <row r="90" spans="1:15">
      <c r="A90" s="74" t="s">
        <v>1314</v>
      </c>
      <c r="B90" s="36">
        <v>13643</v>
      </c>
      <c r="C90" s="36">
        <v>13110</v>
      </c>
      <c r="D90" s="36">
        <v>12885</v>
      </c>
      <c r="E90" s="36">
        <v>13022</v>
      </c>
      <c r="F90" s="36">
        <v>13044</v>
      </c>
      <c r="G90" s="36">
        <v>13013</v>
      </c>
      <c r="H90" s="75" t="s">
        <v>139</v>
      </c>
    </row>
    <row r="91" spans="1:15">
      <c r="A91" s="74" t="s">
        <v>1315</v>
      </c>
      <c r="B91" s="36">
        <v>10613</v>
      </c>
      <c r="C91" s="36">
        <v>10766</v>
      </c>
      <c r="D91" s="36">
        <v>10505</v>
      </c>
      <c r="E91" s="36">
        <v>10459</v>
      </c>
      <c r="F91" s="36">
        <v>10177</v>
      </c>
      <c r="G91" s="36">
        <v>10257</v>
      </c>
      <c r="H91" s="75" t="s">
        <v>141</v>
      </c>
    </row>
    <row r="92" spans="1:15" ht="15">
      <c r="A92" s="74" t="s">
        <v>1316</v>
      </c>
      <c r="B92" s="36">
        <v>4828</v>
      </c>
      <c r="C92" s="36">
        <v>4470</v>
      </c>
      <c r="D92" s="36">
        <v>4026</v>
      </c>
      <c r="E92" s="36">
        <v>4028</v>
      </c>
      <c r="F92" s="36">
        <v>3929</v>
      </c>
      <c r="G92" s="36">
        <v>4061</v>
      </c>
      <c r="H92" s="76" t="s">
        <v>115</v>
      </c>
    </row>
    <row r="93" spans="1:15">
      <c r="A93" s="74" t="s">
        <v>1317</v>
      </c>
      <c r="B93" s="36">
        <v>3677</v>
      </c>
      <c r="C93" s="36">
        <v>3559</v>
      </c>
      <c r="D93" s="36">
        <v>3454</v>
      </c>
      <c r="E93" s="36">
        <v>3338</v>
      </c>
      <c r="F93" s="36">
        <v>3384</v>
      </c>
      <c r="G93" s="36">
        <v>3399</v>
      </c>
      <c r="H93" s="75" t="s">
        <v>117</v>
      </c>
    </row>
    <row r="94" spans="1:15">
      <c r="A94" s="74" t="s">
        <v>1318</v>
      </c>
      <c r="B94" s="36">
        <v>5374</v>
      </c>
      <c r="C94" s="36">
        <v>5001</v>
      </c>
      <c r="D94" s="36">
        <v>5023</v>
      </c>
      <c r="E94" s="36">
        <v>4857</v>
      </c>
      <c r="F94" s="36">
        <v>4531</v>
      </c>
      <c r="G94" s="36">
        <v>4578</v>
      </c>
      <c r="H94" s="75" t="s">
        <v>119</v>
      </c>
    </row>
    <row r="95" spans="1:15">
      <c r="A95" s="74" t="s">
        <v>1319</v>
      </c>
      <c r="B95" s="36">
        <v>7692</v>
      </c>
      <c r="C95" s="36">
        <v>7470</v>
      </c>
      <c r="D95" s="36">
        <v>7552</v>
      </c>
      <c r="E95" s="36">
        <v>7608</v>
      </c>
      <c r="F95" s="36">
        <v>7639</v>
      </c>
      <c r="G95" s="36">
        <v>7730</v>
      </c>
      <c r="H95" s="75" t="s">
        <v>121</v>
      </c>
    </row>
    <row r="96" spans="1:15">
      <c r="A96" s="74" t="s">
        <v>1320</v>
      </c>
      <c r="B96" s="36">
        <v>5095</v>
      </c>
      <c r="C96" s="36">
        <v>5036</v>
      </c>
      <c r="D96" s="36">
        <v>4724</v>
      </c>
      <c r="E96" s="36">
        <v>4741</v>
      </c>
      <c r="F96" s="36">
        <v>5052</v>
      </c>
      <c r="G96" s="36">
        <v>5052</v>
      </c>
      <c r="H96" s="75" t="s">
        <v>123</v>
      </c>
    </row>
    <row r="97" spans="1:8">
      <c r="A97" s="74" t="s">
        <v>1321</v>
      </c>
      <c r="B97" s="36">
        <v>11999</v>
      </c>
      <c r="C97" s="36">
        <v>11402</v>
      </c>
      <c r="D97" s="36">
        <v>11377</v>
      </c>
      <c r="E97" s="36">
        <v>11389</v>
      </c>
      <c r="F97" s="36">
        <v>11431</v>
      </c>
      <c r="G97" s="36">
        <v>11432</v>
      </c>
      <c r="H97" s="75" t="s">
        <v>125</v>
      </c>
    </row>
    <row r="98" spans="1:8">
      <c r="A98" s="74" t="s">
        <v>1322</v>
      </c>
      <c r="B98" s="36">
        <v>3932</v>
      </c>
      <c r="C98" s="36">
        <v>3688</v>
      </c>
      <c r="D98" s="36">
        <v>3548</v>
      </c>
      <c r="E98" s="36">
        <v>3492</v>
      </c>
      <c r="F98" s="36">
        <v>3603</v>
      </c>
      <c r="G98" s="36">
        <v>3603</v>
      </c>
      <c r="H98" s="75" t="s">
        <v>127</v>
      </c>
    </row>
    <row r="99" spans="1:8">
      <c r="A99" s="74" t="s">
        <v>1323</v>
      </c>
      <c r="B99" s="36">
        <v>7379</v>
      </c>
      <c r="C99" s="36">
        <v>7187</v>
      </c>
      <c r="D99" s="36">
        <v>6851</v>
      </c>
      <c r="E99" s="36">
        <v>6939</v>
      </c>
      <c r="F99" s="36">
        <v>7353</v>
      </c>
      <c r="G99" s="36">
        <v>7353</v>
      </c>
      <c r="H99" s="75" t="s">
        <v>1332</v>
      </c>
    </row>
    <row r="100" spans="1:8" ht="14.25">
      <c r="A100" s="48" t="s">
        <v>142</v>
      </c>
      <c r="B100" s="28">
        <f t="shared" ref="B100:G100" si="6">SUM(B101:B108)</f>
        <v>95718</v>
      </c>
      <c r="C100" s="28">
        <f t="shared" si="6"/>
        <v>90204</v>
      </c>
      <c r="D100" s="28">
        <f t="shared" si="6"/>
        <v>91453</v>
      </c>
      <c r="E100" s="28">
        <f t="shared" si="6"/>
        <v>91265</v>
      </c>
      <c r="F100" s="28">
        <f t="shared" si="6"/>
        <v>89063</v>
      </c>
      <c r="G100" s="28">
        <f t="shared" si="6"/>
        <v>92361</v>
      </c>
      <c r="H100" s="77" t="s">
        <v>143</v>
      </c>
    </row>
    <row r="101" spans="1:8">
      <c r="A101" s="78" t="s">
        <v>144</v>
      </c>
      <c r="B101" s="36">
        <v>9360</v>
      </c>
      <c r="C101" s="36">
        <v>9408</v>
      </c>
      <c r="D101" s="36">
        <v>9593</v>
      </c>
      <c r="E101" s="36">
        <v>9648</v>
      </c>
      <c r="F101" s="36">
        <v>9134</v>
      </c>
      <c r="G101" s="36">
        <v>10265</v>
      </c>
      <c r="H101" s="75" t="s">
        <v>145</v>
      </c>
    </row>
    <row r="102" spans="1:8">
      <c r="A102" s="78" t="s">
        <v>146</v>
      </c>
      <c r="B102" s="36">
        <v>7996</v>
      </c>
      <c r="C102" s="36">
        <v>7904</v>
      </c>
      <c r="D102" s="36">
        <v>7963</v>
      </c>
      <c r="E102" s="36">
        <v>7894</v>
      </c>
      <c r="F102" s="36">
        <v>8406</v>
      </c>
      <c r="G102" s="36">
        <v>8414</v>
      </c>
      <c r="H102" s="75" t="s">
        <v>147</v>
      </c>
    </row>
    <row r="103" spans="1:8">
      <c r="A103" s="78" t="s">
        <v>148</v>
      </c>
      <c r="B103" s="36">
        <v>12851</v>
      </c>
      <c r="C103" s="36">
        <v>12600</v>
      </c>
      <c r="D103" s="36">
        <v>12622</v>
      </c>
      <c r="E103" s="36">
        <v>12614</v>
      </c>
      <c r="F103" s="36">
        <v>12133</v>
      </c>
      <c r="G103" s="36">
        <v>12133</v>
      </c>
      <c r="H103" s="75" t="s">
        <v>149</v>
      </c>
    </row>
    <row r="104" spans="1:8">
      <c r="A104" s="78" t="s">
        <v>150</v>
      </c>
      <c r="B104" s="36">
        <v>8635</v>
      </c>
      <c r="C104" s="36">
        <v>8511</v>
      </c>
      <c r="D104" s="36">
        <v>8337</v>
      </c>
      <c r="E104" s="36">
        <v>8401</v>
      </c>
      <c r="F104" s="36">
        <v>8396</v>
      </c>
      <c r="G104" s="36">
        <v>8396</v>
      </c>
      <c r="H104" s="75" t="s">
        <v>151</v>
      </c>
    </row>
    <row r="105" spans="1:8">
      <c r="A105" s="78" t="s">
        <v>152</v>
      </c>
      <c r="B105" s="36">
        <v>29745</v>
      </c>
      <c r="C105" s="36">
        <v>25199</v>
      </c>
      <c r="D105" s="36">
        <v>26199</v>
      </c>
      <c r="E105" s="36">
        <v>26044</v>
      </c>
      <c r="F105" s="36">
        <v>24876</v>
      </c>
      <c r="G105" s="36">
        <v>26646</v>
      </c>
      <c r="H105" s="75" t="s">
        <v>153</v>
      </c>
    </row>
    <row r="106" spans="1:8">
      <c r="A106" s="78" t="s">
        <v>154</v>
      </c>
      <c r="B106" s="36">
        <v>7231</v>
      </c>
      <c r="C106" s="36">
        <v>7128</v>
      </c>
      <c r="D106" s="36">
        <v>7052</v>
      </c>
      <c r="E106" s="36">
        <v>6943</v>
      </c>
      <c r="F106" s="36">
        <v>6779</v>
      </c>
      <c r="G106" s="36">
        <v>6769</v>
      </c>
      <c r="H106" s="75" t="s">
        <v>155</v>
      </c>
    </row>
    <row r="107" spans="1:8">
      <c r="A107" s="78" t="s">
        <v>156</v>
      </c>
      <c r="B107" s="36">
        <v>14410</v>
      </c>
      <c r="C107" s="36">
        <v>14115</v>
      </c>
      <c r="D107" s="36">
        <v>14143</v>
      </c>
      <c r="E107" s="36">
        <v>14141</v>
      </c>
      <c r="F107" s="36">
        <v>14236</v>
      </c>
      <c r="G107" s="36">
        <v>14303</v>
      </c>
      <c r="H107" s="75" t="s">
        <v>1350</v>
      </c>
    </row>
    <row r="108" spans="1:8">
      <c r="A108" s="78" t="s">
        <v>157</v>
      </c>
      <c r="B108" s="36">
        <v>5490</v>
      </c>
      <c r="C108" s="36">
        <v>5339</v>
      </c>
      <c r="D108" s="36">
        <v>5544</v>
      </c>
      <c r="E108" s="36">
        <v>5580</v>
      </c>
      <c r="F108" s="36">
        <v>5103</v>
      </c>
      <c r="G108" s="36">
        <v>5435</v>
      </c>
      <c r="H108" s="75" t="s">
        <v>158</v>
      </c>
    </row>
    <row r="109" spans="1:8" ht="15.75">
      <c r="A109" s="48" t="s">
        <v>159</v>
      </c>
      <c r="B109" s="28">
        <f t="shared" ref="B109:G109" si="7">SUM(B110:B114)</f>
        <v>38895</v>
      </c>
      <c r="C109" s="28">
        <f t="shared" si="7"/>
        <v>38011</v>
      </c>
      <c r="D109" s="28">
        <f t="shared" si="7"/>
        <v>37407</v>
      </c>
      <c r="E109" s="28">
        <f t="shared" si="7"/>
        <v>37852</v>
      </c>
      <c r="F109" s="28">
        <f t="shared" si="7"/>
        <v>37738</v>
      </c>
      <c r="G109" s="28">
        <f t="shared" si="7"/>
        <v>38929</v>
      </c>
      <c r="H109" s="73" t="s">
        <v>160</v>
      </c>
    </row>
    <row r="110" spans="1:8">
      <c r="A110" s="78" t="s">
        <v>161</v>
      </c>
      <c r="B110" s="36">
        <v>9098</v>
      </c>
      <c r="C110" s="36">
        <v>9050</v>
      </c>
      <c r="D110" s="36">
        <v>8906</v>
      </c>
      <c r="E110" s="36">
        <v>9001</v>
      </c>
      <c r="F110" s="36">
        <v>9229</v>
      </c>
      <c r="G110" s="36">
        <v>9398</v>
      </c>
      <c r="H110" s="75" t="s">
        <v>162</v>
      </c>
    </row>
    <row r="111" spans="1:8">
      <c r="A111" s="78" t="s">
        <v>163</v>
      </c>
      <c r="B111" s="36">
        <v>9203</v>
      </c>
      <c r="C111" s="36">
        <v>8199</v>
      </c>
      <c r="D111" s="36">
        <v>8199</v>
      </c>
      <c r="E111" s="36">
        <v>8212</v>
      </c>
      <c r="F111" s="36">
        <v>8929</v>
      </c>
      <c r="G111" s="36">
        <v>8983</v>
      </c>
      <c r="H111" s="75" t="s">
        <v>164</v>
      </c>
    </row>
    <row r="112" spans="1:8">
      <c r="A112" s="78" t="s">
        <v>165</v>
      </c>
      <c r="B112" s="36">
        <v>6255</v>
      </c>
      <c r="C112" s="36">
        <v>6153</v>
      </c>
      <c r="D112" s="36">
        <v>6144</v>
      </c>
      <c r="E112" s="36">
        <v>6079</v>
      </c>
      <c r="F112" s="36">
        <v>5996</v>
      </c>
      <c r="G112" s="36">
        <v>6286</v>
      </c>
      <c r="H112" s="75" t="s">
        <v>166</v>
      </c>
    </row>
    <row r="113" spans="1:8">
      <c r="A113" s="78" t="s">
        <v>167</v>
      </c>
      <c r="B113" s="36">
        <v>6595</v>
      </c>
      <c r="C113" s="36">
        <v>6742</v>
      </c>
      <c r="D113" s="36">
        <v>6638</v>
      </c>
      <c r="E113" s="36">
        <v>6726</v>
      </c>
      <c r="F113" s="36">
        <v>6118</v>
      </c>
      <c r="G113" s="36">
        <v>6796</v>
      </c>
      <c r="H113" s="75" t="s">
        <v>168</v>
      </c>
    </row>
    <row r="114" spans="1:8">
      <c r="A114" s="78" t="s">
        <v>169</v>
      </c>
      <c r="B114" s="36">
        <v>7744</v>
      </c>
      <c r="C114" s="36">
        <v>7867</v>
      </c>
      <c r="D114" s="36">
        <v>7520</v>
      </c>
      <c r="E114" s="36">
        <v>7834</v>
      </c>
      <c r="F114" s="36">
        <v>7466</v>
      </c>
      <c r="G114" s="36">
        <v>7466</v>
      </c>
      <c r="H114" s="75" t="s">
        <v>170</v>
      </c>
    </row>
    <row r="115" spans="1:8" ht="14.25">
      <c r="A115" s="48" t="s">
        <v>171</v>
      </c>
      <c r="B115" s="28">
        <f t="shared" ref="B115:G115" si="8">SUM(B116:B121)</f>
        <v>51149</v>
      </c>
      <c r="C115" s="28">
        <f t="shared" si="8"/>
        <v>50999</v>
      </c>
      <c r="D115" s="28">
        <f t="shared" si="8"/>
        <v>50982</v>
      </c>
      <c r="E115" s="28">
        <f t="shared" si="8"/>
        <v>50487</v>
      </c>
      <c r="F115" s="28">
        <f t="shared" si="8"/>
        <v>50284</v>
      </c>
      <c r="G115" s="28">
        <f t="shared" si="8"/>
        <v>51319</v>
      </c>
      <c r="H115" s="77" t="s">
        <v>172</v>
      </c>
    </row>
    <row r="116" spans="1:8">
      <c r="A116" s="78" t="s">
        <v>173</v>
      </c>
      <c r="B116" s="36">
        <v>11269</v>
      </c>
      <c r="C116" s="36">
        <v>11479</v>
      </c>
      <c r="D116" s="36">
        <v>11509</v>
      </c>
      <c r="E116" s="36">
        <v>11227</v>
      </c>
      <c r="F116" s="36">
        <v>11361</v>
      </c>
      <c r="G116" s="36">
        <v>11394</v>
      </c>
      <c r="H116" s="75" t="s">
        <v>174</v>
      </c>
    </row>
    <row r="117" spans="1:8">
      <c r="A117" s="78" t="s">
        <v>175</v>
      </c>
      <c r="B117" s="36">
        <v>8483</v>
      </c>
      <c r="C117" s="36">
        <v>8679</v>
      </c>
      <c r="D117" s="36">
        <v>8635</v>
      </c>
      <c r="E117" s="36">
        <v>8618</v>
      </c>
      <c r="F117" s="36">
        <v>8560</v>
      </c>
      <c r="G117" s="36">
        <v>8609</v>
      </c>
      <c r="H117" s="75" t="s">
        <v>176</v>
      </c>
    </row>
    <row r="118" spans="1:8">
      <c r="A118" s="78" t="s">
        <v>177</v>
      </c>
      <c r="B118" s="36">
        <v>10431</v>
      </c>
      <c r="C118" s="36">
        <v>10397</v>
      </c>
      <c r="D118" s="36">
        <v>10575</v>
      </c>
      <c r="E118" s="36">
        <v>10480</v>
      </c>
      <c r="F118" s="36">
        <v>10565</v>
      </c>
      <c r="G118" s="36">
        <v>10927</v>
      </c>
      <c r="H118" s="75" t="s">
        <v>178</v>
      </c>
    </row>
    <row r="119" spans="1:8">
      <c r="A119" s="78" t="s">
        <v>179</v>
      </c>
      <c r="B119" s="36">
        <v>15590</v>
      </c>
      <c r="C119" s="36">
        <v>15140</v>
      </c>
      <c r="D119" s="36">
        <v>15023</v>
      </c>
      <c r="E119" s="36">
        <v>14994</v>
      </c>
      <c r="F119" s="36">
        <v>14856</v>
      </c>
      <c r="G119" s="36">
        <v>15346</v>
      </c>
      <c r="H119" s="75" t="s">
        <v>180</v>
      </c>
    </row>
    <row r="120" spans="1:8">
      <c r="A120" s="78" t="s">
        <v>181</v>
      </c>
      <c r="B120" s="36">
        <v>2126</v>
      </c>
      <c r="C120" s="36">
        <v>2119</v>
      </c>
      <c r="D120" s="36">
        <v>2175</v>
      </c>
      <c r="E120" s="36">
        <v>2198</v>
      </c>
      <c r="F120" s="36">
        <v>2149</v>
      </c>
      <c r="G120" s="36">
        <v>2145</v>
      </c>
      <c r="H120" s="75" t="s">
        <v>182</v>
      </c>
    </row>
    <row r="121" spans="1:8">
      <c r="A121" s="78" t="s">
        <v>183</v>
      </c>
      <c r="B121" s="36">
        <v>3250</v>
      </c>
      <c r="C121" s="36">
        <v>3185</v>
      </c>
      <c r="D121" s="36">
        <v>3065</v>
      </c>
      <c r="E121" s="36">
        <v>2970</v>
      </c>
      <c r="F121" s="36">
        <v>2793</v>
      </c>
      <c r="G121" s="36">
        <v>2898</v>
      </c>
      <c r="H121" s="75" t="s">
        <v>184</v>
      </c>
    </row>
    <row r="122" spans="1:8" ht="14.25">
      <c r="A122" s="27" t="s">
        <v>185</v>
      </c>
      <c r="B122" s="28">
        <f t="shared" ref="B122:G122" si="9">SUM(B123:B126)</f>
        <v>8368</v>
      </c>
      <c r="C122" s="28">
        <f t="shared" si="9"/>
        <v>8137</v>
      </c>
      <c r="D122" s="28">
        <f t="shared" si="9"/>
        <v>7744</v>
      </c>
      <c r="E122" s="28">
        <f t="shared" si="9"/>
        <v>7818</v>
      </c>
      <c r="F122" s="28">
        <f t="shared" si="9"/>
        <v>7770</v>
      </c>
      <c r="G122" s="28">
        <f t="shared" si="9"/>
        <v>7771</v>
      </c>
      <c r="H122" s="77" t="s">
        <v>186</v>
      </c>
    </row>
    <row r="123" spans="1:8">
      <c r="A123" s="78" t="s">
        <v>187</v>
      </c>
      <c r="B123" s="36">
        <v>471</v>
      </c>
      <c r="C123" s="36">
        <v>474</v>
      </c>
      <c r="D123" s="36">
        <v>483</v>
      </c>
      <c r="E123" s="36">
        <v>453</v>
      </c>
      <c r="F123" s="36">
        <v>410</v>
      </c>
      <c r="G123" s="36">
        <v>410</v>
      </c>
      <c r="H123" s="75" t="s">
        <v>188</v>
      </c>
    </row>
    <row r="124" spans="1:8">
      <c r="A124" s="78" t="s">
        <v>189</v>
      </c>
      <c r="B124" s="36">
        <v>3891</v>
      </c>
      <c r="C124" s="36">
        <v>3823</v>
      </c>
      <c r="D124" s="36">
        <v>3592</v>
      </c>
      <c r="E124" s="36">
        <v>3633</v>
      </c>
      <c r="F124" s="36">
        <v>3831</v>
      </c>
      <c r="G124" s="36">
        <v>3831</v>
      </c>
      <c r="H124" s="75" t="s">
        <v>190</v>
      </c>
    </row>
    <row r="125" spans="1:8">
      <c r="A125" s="78" t="s">
        <v>191</v>
      </c>
      <c r="B125" s="36">
        <v>2177</v>
      </c>
      <c r="C125" s="36">
        <v>2033</v>
      </c>
      <c r="D125" s="36">
        <v>1863</v>
      </c>
      <c r="E125" s="36">
        <v>1899</v>
      </c>
      <c r="F125" s="36">
        <v>1800</v>
      </c>
      <c r="G125" s="36">
        <v>1802</v>
      </c>
      <c r="H125" s="75" t="s">
        <v>192</v>
      </c>
    </row>
    <row r="126" spans="1:8">
      <c r="A126" s="78" t="s">
        <v>193</v>
      </c>
      <c r="B126" s="36">
        <v>1829</v>
      </c>
      <c r="C126" s="36">
        <v>1807</v>
      </c>
      <c r="D126" s="36">
        <v>1806</v>
      </c>
      <c r="E126" s="36">
        <v>1833</v>
      </c>
      <c r="F126" s="36">
        <v>1729</v>
      </c>
      <c r="G126" s="36">
        <v>1728</v>
      </c>
      <c r="H126" s="75" t="s">
        <v>194</v>
      </c>
    </row>
    <row r="127" spans="1:8" ht="14.25">
      <c r="A127" s="47" t="s">
        <v>195</v>
      </c>
      <c r="B127" s="28">
        <f t="shared" ref="B127:G127" si="10">SUM(B128:B131)</f>
        <v>8473</v>
      </c>
      <c r="C127" s="28">
        <f t="shared" si="10"/>
        <v>8495</v>
      </c>
      <c r="D127" s="28">
        <f t="shared" si="10"/>
        <v>8212</v>
      </c>
      <c r="E127" s="28">
        <f t="shared" si="10"/>
        <v>8006</v>
      </c>
      <c r="F127" s="28">
        <f t="shared" si="10"/>
        <v>7800</v>
      </c>
      <c r="G127" s="28">
        <f t="shared" si="10"/>
        <v>7802</v>
      </c>
      <c r="H127" s="77" t="s">
        <v>196</v>
      </c>
    </row>
    <row r="128" spans="1:8">
      <c r="A128" s="78" t="s">
        <v>197</v>
      </c>
      <c r="B128" s="36">
        <v>1139</v>
      </c>
      <c r="C128" s="36">
        <v>1123</v>
      </c>
      <c r="D128" s="36">
        <v>1103</v>
      </c>
      <c r="E128" s="36">
        <v>1131</v>
      </c>
      <c r="F128" s="36">
        <v>1121</v>
      </c>
      <c r="G128" s="36">
        <v>1123</v>
      </c>
      <c r="H128" s="75" t="s">
        <v>198</v>
      </c>
    </row>
    <row r="129" spans="1:8">
      <c r="A129" s="78" t="s">
        <v>199</v>
      </c>
      <c r="B129" s="36">
        <v>1100</v>
      </c>
      <c r="C129" s="36">
        <v>1104</v>
      </c>
      <c r="D129" s="36">
        <v>1034</v>
      </c>
      <c r="E129" s="36">
        <v>1004</v>
      </c>
      <c r="F129" s="36">
        <v>991</v>
      </c>
      <c r="G129" s="36">
        <v>991</v>
      </c>
      <c r="H129" s="75" t="s">
        <v>200</v>
      </c>
    </row>
    <row r="130" spans="1:8">
      <c r="A130" s="78" t="s">
        <v>201</v>
      </c>
      <c r="B130" s="36">
        <v>5914</v>
      </c>
      <c r="C130" s="36">
        <v>5957</v>
      </c>
      <c r="D130" s="36">
        <v>5773</v>
      </c>
      <c r="E130" s="36">
        <v>5577</v>
      </c>
      <c r="F130" s="36">
        <v>5437</v>
      </c>
      <c r="G130" s="36">
        <v>5437</v>
      </c>
      <c r="H130" s="75" t="s">
        <v>202</v>
      </c>
    </row>
    <row r="131" spans="1:8">
      <c r="A131" s="78" t="s">
        <v>203</v>
      </c>
      <c r="B131" s="36">
        <v>320</v>
      </c>
      <c r="C131" s="36">
        <v>311</v>
      </c>
      <c r="D131" s="36">
        <v>302</v>
      </c>
      <c r="E131" s="36">
        <v>294</v>
      </c>
      <c r="F131" s="36">
        <v>251</v>
      </c>
      <c r="G131" s="36">
        <v>251</v>
      </c>
      <c r="H131" s="75" t="s">
        <v>204</v>
      </c>
    </row>
    <row r="132" spans="1:8" ht="14.25">
      <c r="A132" s="27" t="s">
        <v>205</v>
      </c>
      <c r="B132" s="79">
        <f t="shared" ref="B132:G132" si="11">SUM(B133:B134)</f>
        <v>3539</v>
      </c>
      <c r="C132" s="79">
        <f t="shared" si="11"/>
        <v>2998</v>
      </c>
      <c r="D132" s="79">
        <f t="shared" si="11"/>
        <v>3147</v>
      </c>
      <c r="E132" s="79">
        <f t="shared" si="11"/>
        <v>3003</v>
      </c>
      <c r="F132" s="79">
        <f t="shared" si="11"/>
        <v>2723</v>
      </c>
      <c r="G132" s="79">
        <f t="shared" si="11"/>
        <v>3118</v>
      </c>
      <c r="H132" s="77" t="s">
        <v>206</v>
      </c>
    </row>
    <row r="133" spans="1:8" ht="15">
      <c r="A133" s="35" t="s">
        <v>207</v>
      </c>
      <c r="B133" s="36">
        <v>51</v>
      </c>
      <c r="C133" s="36">
        <v>56</v>
      </c>
      <c r="D133" s="36">
        <v>49</v>
      </c>
      <c r="E133" s="36">
        <v>29</v>
      </c>
      <c r="F133" s="36">
        <v>30</v>
      </c>
      <c r="G133" s="36">
        <v>26</v>
      </c>
      <c r="H133" s="80" t="s">
        <v>208</v>
      </c>
    </row>
    <row r="134" spans="1:8">
      <c r="A134" s="35" t="s">
        <v>209</v>
      </c>
      <c r="B134" s="36">
        <v>3488</v>
      </c>
      <c r="C134" s="36">
        <v>2942</v>
      </c>
      <c r="D134" s="36">
        <v>3098</v>
      </c>
      <c r="E134" s="36">
        <v>2974</v>
      </c>
      <c r="F134" s="36">
        <v>2693</v>
      </c>
      <c r="G134" s="36">
        <v>3092</v>
      </c>
      <c r="H134" s="75" t="s">
        <v>210</v>
      </c>
    </row>
    <row r="135" spans="1:8" ht="15.75">
      <c r="A135" s="27" t="s">
        <v>211</v>
      </c>
      <c r="B135" s="28">
        <f>B132+B127+B122+B115+B109+B100+B83+'17 '!B47+'17 '!B39+'17 '!B29+'17 '!B20+'17 '!B11</f>
        <v>673014</v>
      </c>
      <c r="C135" s="28">
        <f>C132+C127+C122+C115+C109+C100+C83+'17 '!C47+'17 '!C39+'17 '!C29+'17 '!C20+'17 '!C11</f>
        <v>653599</v>
      </c>
      <c r="D135" s="28">
        <f>D132+D127+D122+D115+D109+D100+D83+'17 '!D47+'17 '!D39+'17 '!D29+'17 '!D20+'17 '!D11</f>
        <v>648824</v>
      </c>
      <c r="E135" s="28">
        <f>E132+E127+E122+E115+E109+E100+E83+'17 '!E47+'17 '!E39+'17 '!E29+'17 '!E20+'17 '!E11</f>
        <v>648495</v>
      </c>
      <c r="F135" s="28">
        <f>F132+F127+F122+F115+F109+F100+F83+'17 '!F47+'17 '!F39+'17 '!F29+'17 '!F20+'17 '!F11</f>
        <v>642533</v>
      </c>
      <c r="G135" s="28">
        <f>G132+G127+G122+G115+G109+G100+G83+'17 '!G47+'17 '!G39+'17 '!G29+'17 '!G20+'17 '!G11</f>
        <v>656483</v>
      </c>
      <c r="H135" s="73" t="s">
        <v>212</v>
      </c>
    </row>
    <row r="136" spans="1:8" ht="61.5" customHeight="1">
      <c r="A136" s="27"/>
      <c r="B136" s="28"/>
      <c r="C136" s="28"/>
      <c r="D136" s="28"/>
      <c r="E136" s="28"/>
      <c r="F136" s="28"/>
      <c r="G136" s="28"/>
      <c r="H136" s="73"/>
    </row>
    <row r="137" spans="1:8" ht="14.25">
      <c r="A137" s="81" t="s">
        <v>213</v>
      </c>
      <c r="B137" s="81"/>
      <c r="C137" s="81"/>
      <c r="D137" s="81"/>
      <c r="E137" s="81"/>
      <c r="F137" s="28"/>
      <c r="G137" s="28"/>
      <c r="H137" s="82"/>
    </row>
    <row r="138" spans="1:8">
      <c r="A138" s="81" t="s">
        <v>214</v>
      </c>
      <c r="B138" s="81"/>
      <c r="C138" s="19"/>
      <c r="D138" s="19"/>
      <c r="E138" s="19"/>
      <c r="F138" s="19"/>
      <c r="G138" s="21"/>
      <c r="H138" s="83" t="s">
        <v>215</v>
      </c>
    </row>
    <row r="139" spans="1:8">
      <c r="A139" s="81" t="s">
        <v>216</v>
      </c>
      <c r="B139" s="81"/>
      <c r="C139" s="21"/>
      <c r="D139" s="21"/>
      <c r="E139" s="21"/>
      <c r="F139" s="21"/>
      <c r="G139" s="21"/>
      <c r="H139" s="21"/>
    </row>
    <row r="140" spans="1:8">
      <c r="A140" s="81" t="s">
        <v>217</v>
      </c>
      <c r="B140" s="81"/>
      <c r="C140" s="21"/>
      <c r="D140" s="21"/>
      <c r="E140" s="21"/>
      <c r="F140" s="21"/>
      <c r="G140" s="21"/>
      <c r="H140" s="83" t="s">
        <v>218</v>
      </c>
    </row>
    <row r="141" spans="1:8">
      <c r="A141" s="81" t="s">
        <v>219</v>
      </c>
      <c r="B141" s="81"/>
      <c r="C141" s="21"/>
      <c r="D141" s="21"/>
      <c r="E141" s="21"/>
      <c r="F141" s="21"/>
      <c r="G141" s="21"/>
      <c r="H141" s="83" t="s">
        <v>220</v>
      </c>
    </row>
    <row r="142" spans="1:8">
      <c r="A142" s="81" t="s">
        <v>1333</v>
      </c>
      <c r="B142" s="81"/>
      <c r="C142" s="84"/>
      <c r="D142" s="84"/>
      <c r="E142" s="84"/>
      <c r="F142" s="84"/>
      <c r="G142" s="19"/>
      <c r="H142" s="85" t="s">
        <v>1334</v>
      </c>
    </row>
  </sheetData>
  <mergeCells count="7">
    <mergeCell ref="B79:G79"/>
    <mergeCell ref="F4:H4"/>
    <mergeCell ref="B6:G6"/>
    <mergeCell ref="B7:G7"/>
    <mergeCell ref="A76:E76"/>
    <mergeCell ref="F76:H76"/>
    <mergeCell ref="B78:G78"/>
  </mergeCells>
  <printOptions gridLinesSet="0"/>
  <pageMargins left="0.7" right="0.7" top="0.75" bottom="0.75" header="0.3" footer="0.3"/>
  <pageSetup paperSize="9" scale="66" orientation="portrait" r:id="rId1"/>
  <headerFooter alignWithMargins="0"/>
  <rowBreaks count="1" manualBreakCount="1">
    <brk id="7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59" transitionEvaluation="1">
    <tabColor rgb="FF7030A0"/>
  </sheetPr>
  <dimension ref="A1:BT324"/>
  <sheetViews>
    <sheetView showGridLines="0" view="pageBreakPreview" topLeftCell="A59" zoomScaleSheetLayoutView="100" workbookViewId="0">
      <selection activeCell="G81" sqref="G81"/>
    </sheetView>
  </sheetViews>
  <sheetFormatPr baseColWidth="10" defaultColWidth="11" defaultRowHeight="12.75"/>
  <cols>
    <col min="1" max="1" width="35.140625" style="2" customWidth="1"/>
    <col min="2" max="2" width="10" style="2" bestFit="1" customWidth="1"/>
    <col min="3" max="3" width="11" style="2" customWidth="1"/>
    <col min="4" max="4" width="7.42578125" style="2" customWidth="1"/>
    <col min="5" max="5" width="10.140625" style="2" customWidth="1"/>
    <col min="6" max="6" width="11.7109375" style="2" customWidth="1"/>
    <col min="7" max="7" width="36.28515625" style="2" customWidth="1"/>
    <col min="8" max="8" width="9.85546875" style="2" customWidth="1"/>
    <col min="9" max="9" width="11" style="2" customWidth="1"/>
    <col min="10" max="10" width="11" style="13" customWidth="1"/>
    <col min="11" max="15" width="11" style="2" customWidth="1"/>
    <col min="16" max="16" width="29.28515625" style="2" customWidth="1"/>
    <col min="17" max="253" width="11" style="2" customWidth="1"/>
    <col min="254" max="256" width="11" style="2"/>
    <col min="257" max="257" width="37.28515625" style="2" customWidth="1"/>
    <col min="258" max="258" width="11.42578125" style="2" customWidth="1"/>
    <col min="259" max="259" width="11" style="2" customWidth="1"/>
    <col min="260" max="260" width="7.42578125" style="2" customWidth="1"/>
    <col min="261" max="261" width="10.140625" style="2" customWidth="1"/>
    <col min="262" max="262" width="11.7109375" style="2" customWidth="1"/>
    <col min="263" max="263" width="37.28515625" style="2" customWidth="1"/>
    <col min="264" max="264" width="9.85546875" style="2" customWidth="1"/>
    <col min="265" max="271" width="11" style="2" customWidth="1"/>
    <col min="272" max="272" width="29.28515625" style="2" customWidth="1"/>
    <col min="273" max="509" width="11" style="2" customWidth="1"/>
    <col min="510" max="512" width="11" style="2"/>
    <col min="513" max="513" width="37.28515625" style="2" customWidth="1"/>
    <col min="514" max="514" width="11.42578125" style="2" customWidth="1"/>
    <col min="515" max="515" width="11" style="2" customWidth="1"/>
    <col min="516" max="516" width="7.42578125" style="2" customWidth="1"/>
    <col min="517" max="517" width="10.140625" style="2" customWidth="1"/>
    <col min="518" max="518" width="11.7109375" style="2" customWidth="1"/>
    <col min="519" max="519" width="37.28515625" style="2" customWidth="1"/>
    <col min="520" max="520" width="9.85546875" style="2" customWidth="1"/>
    <col min="521" max="527" width="11" style="2" customWidth="1"/>
    <col min="528" max="528" width="29.28515625" style="2" customWidth="1"/>
    <col min="529" max="765" width="11" style="2" customWidth="1"/>
    <col min="766" max="768" width="11" style="2"/>
    <col min="769" max="769" width="37.28515625" style="2" customWidth="1"/>
    <col min="770" max="770" width="11.42578125" style="2" customWidth="1"/>
    <col min="771" max="771" width="11" style="2" customWidth="1"/>
    <col min="772" max="772" width="7.42578125" style="2" customWidth="1"/>
    <col min="773" max="773" width="10.140625" style="2" customWidth="1"/>
    <col min="774" max="774" width="11.7109375" style="2" customWidth="1"/>
    <col min="775" max="775" width="37.28515625" style="2" customWidth="1"/>
    <col min="776" max="776" width="9.85546875" style="2" customWidth="1"/>
    <col min="777" max="783" width="11" style="2" customWidth="1"/>
    <col min="784" max="784" width="29.28515625" style="2" customWidth="1"/>
    <col min="785" max="1021" width="11" style="2" customWidth="1"/>
    <col min="1022" max="1024" width="11" style="2"/>
    <col min="1025" max="1025" width="37.28515625" style="2" customWidth="1"/>
    <col min="1026" max="1026" width="11.42578125" style="2" customWidth="1"/>
    <col min="1027" max="1027" width="11" style="2" customWidth="1"/>
    <col min="1028" max="1028" width="7.42578125" style="2" customWidth="1"/>
    <col min="1029" max="1029" width="10.140625" style="2" customWidth="1"/>
    <col min="1030" max="1030" width="11.7109375" style="2" customWidth="1"/>
    <col min="1031" max="1031" width="37.28515625" style="2" customWidth="1"/>
    <col min="1032" max="1032" width="9.85546875" style="2" customWidth="1"/>
    <col min="1033" max="1039" width="11" style="2" customWidth="1"/>
    <col min="1040" max="1040" width="29.28515625" style="2" customWidth="1"/>
    <col min="1041" max="1277" width="11" style="2" customWidth="1"/>
    <col min="1278" max="1280" width="11" style="2"/>
    <col min="1281" max="1281" width="37.28515625" style="2" customWidth="1"/>
    <col min="1282" max="1282" width="11.42578125" style="2" customWidth="1"/>
    <col min="1283" max="1283" width="11" style="2" customWidth="1"/>
    <col min="1284" max="1284" width="7.42578125" style="2" customWidth="1"/>
    <col min="1285" max="1285" width="10.140625" style="2" customWidth="1"/>
    <col min="1286" max="1286" width="11.7109375" style="2" customWidth="1"/>
    <col min="1287" max="1287" width="37.28515625" style="2" customWidth="1"/>
    <col min="1288" max="1288" width="9.85546875" style="2" customWidth="1"/>
    <col min="1289" max="1295" width="11" style="2" customWidth="1"/>
    <col min="1296" max="1296" width="29.28515625" style="2" customWidth="1"/>
    <col min="1297" max="1533" width="11" style="2" customWidth="1"/>
    <col min="1534" max="1536" width="11" style="2"/>
    <col min="1537" max="1537" width="37.28515625" style="2" customWidth="1"/>
    <col min="1538" max="1538" width="11.42578125" style="2" customWidth="1"/>
    <col min="1539" max="1539" width="11" style="2" customWidth="1"/>
    <col min="1540" max="1540" width="7.42578125" style="2" customWidth="1"/>
    <col min="1541" max="1541" width="10.140625" style="2" customWidth="1"/>
    <col min="1542" max="1542" width="11.7109375" style="2" customWidth="1"/>
    <col min="1543" max="1543" width="37.28515625" style="2" customWidth="1"/>
    <col min="1544" max="1544" width="9.85546875" style="2" customWidth="1"/>
    <col min="1545" max="1551" width="11" style="2" customWidth="1"/>
    <col min="1552" max="1552" width="29.28515625" style="2" customWidth="1"/>
    <col min="1553" max="1789" width="11" style="2" customWidth="1"/>
    <col min="1790" max="1792" width="11" style="2"/>
    <col min="1793" max="1793" width="37.28515625" style="2" customWidth="1"/>
    <col min="1794" max="1794" width="11.42578125" style="2" customWidth="1"/>
    <col min="1795" max="1795" width="11" style="2" customWidth="1"/>
    <col min="1796" max="1796" width="7.42578125" style="2" customWidth="1"/>
    <col min="1797" max="1797" width="10.140625" style="2" customWidth="1"/>
    <col min="1798" max="1798" width="11.7109375" style="2" customWidth="1"/>
    <col min="1799" max="1799" width="37.28515625" style="2" customWidth="1"/>
    <col min="1800" max="1800" width="9.85546875" style="2" customWidth="1"/>
    <col min="1801" max="1807" width="11" style="2" customWidth="1"/>
    <col min="1808" max="1808" width="29.28515625" style="2" customWidth="1"/>
    <col min="1809" max="2045" width="11" style="2" customWidth="1"/>
    <col min="2046" max="2048" width="11" style="2"/>
    <col min="2049" max="2049" width="37.28515625" style="2" customWidth="1"/>
    <col min="2050" max="2050" width="11.42578125" style="2" customWidth="1"/>
    <col min="2051" max="2051" width="11" style="2" customWidth="1"/>
    <col min="2052" max="2052" width="7.42578125" style="2" customWidth="1"/>
    <col min="2053" max="2053" width="10.140625" style="2" customWidth="1"/>
    <col min="2054" max="2054" width="11.7109375" style="2" customWidth="1"/>
    <col min="2055" max="2055" width="37.28515625" style="2" customWidth="1"/>
    <col min="2056" max="2056" width="9.85546875" style="2" customWidth="1"/>
    <col min="2057" max="2063" width="11" style="2" customWidth="1"/>
    <col min="2064" max="2064" width="29.28515625" style="2" customWidth="1"/>
    <col min="2065" max="2301" width="11" style="2" customWidth="1"/>
    <col min="2302" max="2304" width="11" style="2"/>
    <col min="2305" max="2305" width="37.28515625" style="2" customWidth="1"/>
    <col min="2306" max="2306" width="11.42578125" style="2" customWidth="1"/>
    <col min="2307" max="2307" width="11" style="2" customWidth="1"/>
    <col min="2308" max="2308" width="7.42578125" style="2" customWidth="1"/>
    <col min="2309" max="2309" width="10.140625" style="2" customWidth="1"/>
    <col min="2310" max="2310" width="11.7109375" style="2" customWidth="1"/>
    <col min="2311" max="2311" width="37.28515625" style="2" customWidth="1"/>
    <col min="2312" max="2312" width="9.85546875" style="2" customWidth="1"/>
    <col min="2313" max="2319" width="11" style="2" customWidth="1"/>
    <col min="2320" max="2320" width="29.28515625" style="2" customWidth="1"/>
    <col min="2321" max="2557" width="11" style="2" customWidth="1"/>
    <col min="2558" max="2560" width="11" style="2"/>
    <col min="2561" max="2561" width="37.28515625" style="2" customWidth="1"/>
    <col min="2562" max="2562" width="11.42578125" style="2" customWidth="1"/>
    <col min="2563" max="2563" width="11" style="2" customWidth="1"/>
    <col min="2564" max="2564" width="7.42578125" style="2" customWidth="1"/>
    <col min="2565" max="2565" width="10.140625" style="2" customWidth="1"/>
    <col min="2566" max="2566" width="11.7109375" style="2" customWidth="1"/>
    <col min="2567" max="2567" width="37.28515625" style="2" customWidth="1"/>
    <col min="2568" max="2568" width="9.85546875" style="2" customWidth="1"/>
    <col min="2569" max="2575" width="11" style="2" customWidth="1"/>
    <col min="2576" max="2576" width="29.28515625" style="2" customWidth="1"/>
    <col min="2577" max="2813" width="11" style="2" customWidth="1"/>
    <col min="2814" max="2816" width="11" style="2"/>
    <col min="2817" max="2817" width="37.28515625" style="2" customWidth="1"/>
    <col min="2818" max="2818" width="11.42578125" style="2" customWidth="1"/>
    <col min="2819" max="2819" width="11" style="2" customWidth="1"/>
    <col min="2820" max="2820" width="7.42578125" style="2" customWidth="1"/>
    <col min="2821" max="2821" width="10.140625" style="2" customWidth="1"/>
    <col min="2822" max="2822" width="11.7109375" style="2" customWidth="1"/>
    <col min="2823" max="2823" width="37.28515625" style="2" customWidth="1"/>
    <col min="2824" max="2824" width="9.85546875" style="2" customWidth="1"/>
    <col min="2825" max="2831" width="11" style="2" customWidth="1"/>
    <col min="2832" max="2832" width="29.28515625" style="2" customWidth="1"/>
    <col min="2833" max="3069" width="11" style="2" customWidth="1"/>
    <col min="3070" max="3072" width="11" style="2"/>
    <col min="3073" max="3073" width="37.28515625" style="2" customWidth="1"/>
    <col min="3074" max="3074" width="11.42578125" style="2" customWidth="1"/>
    <col min="3075" max="3075" width="11" style="2" customWidth="1"/>
    <col min="3076" max="3076" width="7.42578125" style="2" customWidth="1"/>
    <col min="3077" max="3077" width="10.140625" style="2" customWidth="1"/>
    <col min="3078" max="3078" width="11.7109375" style="2" customWidth="1"/>
    <col min="3079" max="3079" width="37.28515625" style="2" customWidth="1"/>
    <col min="3080" max="3080" width="9.85546875" style="2" customWidth="1"/>
    <col min="3081" max="3087" width="11" style="2" customWidth="1"/>
    <col min="3088" max="3088" width="29.28515625" style="2" customWidth="1"/>
    <col min="3089" max="3325" width="11" style="2" customWidth="1"/>
    <col min="3326" max="3328" width="11" style="2"/>
    <col min="3329" max="3329" width="37.28515625" style="2" customWidth="1"/>
    <col min="3330" max="3330" width="11.42578125" style="2" customWidth="1"/>
    <col min="3331" max="3331" width="11" style="2" customWidth="1"/>
    <col min="3332" max="3332" width="7.42578125" style="2" customWidth="1"/>
    <col min="3333" max="3333" width="10.140625" style="2" customWidth="1"/>
    <col min="3334" max="3334" width="11.7109375" style="2" customWidth="1"/>
    <col min="3335" max="3335" width="37.28515625" style="2" customWidth="1"/>
    <col min="3336" max="3336" width="9.85546875" style="2" customWidth="1"/>
    <col min="3337" max="3343" width="11" style="2" customWidth="1"/>
    <col min="3344" max="3344" width="29.28515625" style="2" customWidth="1"/>
    <col min="3345" max="3581" width="11" style="2" customWidth="1"/>
    <col min="3582" max="3584" width="11" style="2"/>
    <col min="3585" max="3585" width="37.28515625" style="2" customWidth="1"/>
    <col min="3586" max="3586" width="11.42578125" style="2" customWidth="1"/>
    <col min="3587" max="3587" width="11" style="2" customWidth="1"/>
    <col min="3588" max="3588" width="7.42578125" style="2" customWidth="1"/>
    <col min="3589" max="3589" width="10.140625" style="2" customWidth="1"/>
    <col min="3590" max="3590" width="11.7109375" style="2" customWidth="1"/>
    <col min="3591" max="3591" width="37.28515625" style="2" customWidth="1"/>
    <col min="3592" max="3592" width="9.85546875" style="2" customWidth="1"/>
    <col min="3593" max="3599" width="11" style="2" customWidth="1"/>
    <col min="3600" max="3600" width="29.28515625" style="2" customWidth="1"/>
    <col min="3601" max="3837" width="11" style="2" customWidth="1"/>
    <col min="3838" max="3840" width="11" style="2"/>
    <col min="3841" max="3841" width="37.28515625" style="2" customWidth="1"/>
    <col min="3842" max="3842" width="11.42578125" style="2" customWidth="1"/>
    <col min="3843" max="3843" width="11" style="2" customWidth="1"/>
    <col min="3844" max="3844" width="7.42578125" style="2" customWidth="1"/>
    <col min="3845" max="3845" width="10.140625" style="2" customWidth="1"/>
    <col min="3846" max="3846" width="11.7109375" style="2" customWidth="1"/>
    <col min="3847" max="3847" width="37.28515625" style="2" customWidth="1"/>
    <col min="3848" max="3848" width="9.85546875" style="2" customWidth="1"/>
    <col min="3849" max="3855" width="11" style="2" customWidth="1"/>
    <col min="3856" max="3856" width="29.28515625" style="2" customWidth="1"/>
    <col min="3857" max="4093" width="11" style="2" customWidth="1"/>
    <col min="4094" max="4096" width="11" style="2"/>
    <col min="4097" max="4097" width="37.28515625" style="2" customWidth="1"/>
    <col min="4098" max="4098" width="11.42578125" style="2" customWidth="1"/>
    <col min="4099" max="4099" width="11" style="2" customWidth="1"/>
    <col min="4100" max="4100" width="7.42578125" style="2" customWidth="1"/>
    <col min="4101" max="4101" width="10.140625" style="2" customWidth="1"/>
    <col min="4102" max="4102" width="11.7109375" style="2" customWidth="1"/>
    <col min="4103" max="4103" width="37.28515625" style="2" customWidth="1"/>
    <col min="4104" max="4104" width="9.85546875" style="2" customWidth="1"/>
    <col min="4105" max="4111" width="11" style="2" customWidth="1"/>
    <col min="4112" max="4112" width="29.28515625" style="2" customWidth="1"/>
    <col min="4113" max="4349" width="11" style="2" customWidth="1"/>
    <col min="4350" max="4352" width="11" style="2"/>
    <col min="4353" max="4353" width="37.28515625" style="2" customWidth="1"/>
    <col min="4354" max="4354" width="11.42578125" style="2" customWidth="1"/>
    <col min="4355" max="4355" width="11" style="2" customWidth="1"/>
    <col min="4356" max="4356" width="7.42578125" style="2" customWidth="1"/>
    <col min="4357" max="4357" width="10.140625" style="2" customWidth="1"/>
    <col min="4358" max="4358" width="11.7109375" style="2" customWidth="1"/>
    <col min="4359" max="4359" width="37.28515625" style="2" customWidth="1"/>
    <col min="4360" max="4360" width="9.85546875" style="2" customWidth="1"/>
    <col min="4361" max="4367" width="11" style="2" customWidth="1"/>
    <col min="4368" max="4368" width="29.28515625" style="2" customWidth="1"/>
    <col min="4369" max="4605" width="11" style="2" customWidth="1"/>
    <col min="4606" max="4608" width="11" style="2"/>
    <col min="4609" max="4609" width="37.28515625" style="2" customWidth="1"/>
    <col min="4610" max="4610" width="11.42578125" style="2" customWidth="1"/>
    <col min="4611" max="4611" width="11" style="2" customWidth="1"/>
    <col min="4612" max="4612" width="7.42578125" style="2" customWidth="1"/>
    <col min="4613" max="4613" width="10.140625" style="2" customWidth="1"/>
    <col min="4614" max="4614" width="11.7109375" style="2" customWidth="1"/>
    <col min="4615" max="4615" width="37.28515625" style="2" customWidth="1"/>
    <col min="4616" max="4616" width="9.85546875" style="2" customWidth="1"/>
    <col min="4617" max="4623" width="11" style="2" customWidth="1"/>
    <col min="4624" max="4624" width="29.28515625" style="2" customWidth="1"/>
    <col min="4625" max="4861" width="11" style="2" customWidth="1"/>
    <col min="4862" max="4864" width="11" style="2"/>
    <col min="4865" max="4865" width="37.28515625" style="2" customWidth="1"/>
    <col min="4866" max="4866" width="11.42578125" style="2" customWidth="1"/>
    <col min="4867" max="4867" width="11" style="2" customWidth="1"/>
    <col min="4868" max="4868" width="7.42578125" style="2" customWidth="1"/>
    <col min="4869" max="4869" width="10.140625" style="2" customWidth="1"/>
    <col min="4870" max="4870" width="11.7109375" style="2" customWidth="1"/>
    <col min="4871" max="4871" width="37.28515625" style="2" customWidth="1"/>
    <col min="4872" max="4872" width="9.85546875" style="2" customWidth="1"/>
    <col min="4873" max="4879" width="11" style="2" customWidth="1"/>
    <col min="4880" max="4880" width="29.28515625" style="2" customWidth="1"/>
    <col min="4881" max="5117" width="11" style="2" customWidth="1"/>
    <col min="5118" max="5120" width="11" style="2"/>
    <col min="5121" max="5121" width="37.28515625" style="2" customWidth="1"/>
    <col min="5122" max="5122" width="11.42578125" style="2" customWidth="1"/>
    <col min="5123" max="5123" width="11" style="2" customWidth="1"/>
    <col min="5124" max="5124" width="7.42578125" style="2" customWidth="1"/>
    <col min="5125" max="5125" width="10.140625" style="2" customWidth="1"/>
    <col min="5126" max="5126" width="11.7109375" style="2" customWidth="1"/>
    <col min="5127" max="5127" width="37.28515625" style="2" customWidth="1"/>
    <col min="5128" max="5128" width="9.85546875" style="2" customWidth="1"/>
    <col min="5129" max="5135" width="11" style="2" customWidth="1"/>
    <col min="5136" max="5136" width="29.28515625" style="2" customWidth="1"/>
    <col min="5137" max="5373" width="11" style="2" customWidth="1"/>
    <col min="5374" max="5376" width="11" style="2"/>
    <col min="5377" max="5377" width="37.28515625" style="2" customWidth="1"/>
    <col min="5378" max="5378" width="11.42578125" style="2" customWidth="1"/>
    <col min="5379" max="5379" width="11" style="2" customWidth="1"/>
    <col min="5380" max="5380" width="7.42578125" style="2" customWidth="1"/>
    <col min="5381" max="5381" width="10.140625" style="2" customWidth="1"/>
    <col min="5382" max="5382" width="11.7109375" style="2" customWidth="1"/>
    <col min="5383" max="5383" width="37.28515625" style="2" customWidth="1"/>
    <col min="5384" max="5384" width="9.85546875" style="2" customWidth="1"/>
    <col min="5385" max="5391" width="11" style="2" customWidth="1"/>
    <col min="5392" max="5392" width="29.28515625" style="2" customWidth="1"/>
    <col min="5393" max="5629" width="11" style="2" customWidth="1"/>
    <col min="5630" max="5632" width="11" style="2"/>
    <col min="5633" max="5633" width="37.28515625" style="2" customWidth="1"/>
    <col min="5634" max="5634" width="11.42578125" style="2" customWidth="1"/>
    <col min="5635" max="5635" width="11" style="2" customWidth="1"/>
    <col min="5636" max="5636" width="7.42578125" style="2" customWidth="1"/>
    <col min="5637" max="5637" width="10.140625" style="2" customWidth="1"/>
    <col min="5638" max="5638" width="11.7109375" style="2" customWidth="1"/>
    <col min="5639" max="5639" width="37.28515625" style="2" customWidth="1"/>
    <col min="5640" max="5640" width="9.85546875" style="2" customWidth="1"/>
    <col min="5641" max="5647" width="11" style="2" customWidth="1"/>
    <col min="5648" max="5648" width="29.28515625" style="2" customWidth="1"/>
    <col min="5649" max="5885" width="11" style="2" customWidth="1"/>
    <col min="5886" max="5888" width="11" style="2"/>
    <col min="5889" max="5889" width="37.28515625" style="2" customWidth="1"/>
    <col min="5890" max="5890" width="11.42578125" style="2" customWidth="1"/>
    <col min="5891" max="5891" width="11" style="2" customWidth="1"/>
    <col min="5892" max="5892" width="7.42578125" style="2" customWidth="1"/>
    <col min="5893" max="5893" width="10.140625" style="2" customWidth="1"/>
    <col min="5894" max="5894" width="11.7109375" style="2" customWidth="1"/>
    <col min="5895" max="5895" width="37.28515625" style="2" customWidth="1"/>
    <col min="5896" max="5896" width="9.85546875" style="2" customWidth="1"/>
    <col min="5897" max="5903" width="11" style="2" customWidth="1"/>
    <col min="5904" max="5904" width="29.28515625" style="2" customWidth="1"/>
    <col min="5905" max="6141" width="11" style="2" customWidth="1"/>
    <col min="6142" max="6144" width="11" style="2"/>
    <col min="6145" max="6145" width="37.28515625" style="2" customWidth="1"/>
    <col min="6146" max="6146" width="11.42578125" style="2" customWidth="1"/>
    <col min="6147" max="6147" width="11" style="2" customWidth="1"/>
    <col min="6148" max="6148" width="7.42578125" style="2" customWidth="1"/>
    <col min="6149" max="6149" width="10.140625" style="2" customWidth="1"/>
    <col min="6150" max="6150" width="11.7109375" style="2" customWidth="1"/>
    <col min="6151" max="6151" width="37.28515625" style="2" customWidth="1"/>
    <col min="6152" max="6152" width="9.85546875" style="2" customWidth="1"/>
    <col min="6153" max="6159" width="11" style="2" customWidth="1"/>
    <col min="6160" max="6160" width="29.28515625" style="2" customWidth="1"/>
    <col min="6161" max="6397" width="11" style="2" customWidth="1"/>
    <col min="6398" max="6400" width="11" style="2"/>
    <col min="6401" max="6401" width="37.28515625" style="2" customWidth="1"/>
    <col min="6402" max="6402" width="11.42578125" style="2" customWidth="1"/>
    <col min="6403" max="6403" width="11" style="2" customWidth="1"/>
    <col min="6404" max="6404" width="7.42578125" style="2" customWidth="1"/>
    <col min="6405" max="6405" width="10.140625" style="2" customWidth="1"/>
    <col min="6406" max="6406" width="11.7109375" style="2" customWidth="1"/>
    <col min="6407" max="6407" width="37.28515625" style="2" customWidth="1"/>
    <col min="6408" max="6408" width="9.85546875" style="2" customWidth="1"/>
    <col min="6409" max="6415" width="11" style="2" customWidth="1"/>
    <col min="6416" max="6416" width="29.28515625" style="2" customWidth="1"/>
    <col min="6417" max="6653" width="11" style="2" customWidth="1"/>
    <col min="6654" max="6656" width="11" style="2"/>
    <col min="6657" max="6657" width="37.28515625" style="2" customWidth="1"/>
    <col min="6658" max="6658" width="11.42578125" style="2" customWidth="1"/>
    <col min="6659" max="6659" width="11" style="2" customWidth="1"/>
    <col min="6660" max="6660" width="7.42578125" style="2" customWidth="1"/>
    <col min="6661" max="6661" width="10.140625" style="2" customWidth="1"/>
    <col min="6662" max="6662" width="11.7109375" style="2" customWidth="1"/>
    <col min="6663" max="6663" width="37.28515625" style="2" customWidth="1"/>
    <col min="6664" max="6664" width="9.85546875" style="2" customWidth="1"/>
    <col min="6665" max="6671" width="11" style="2" customWidth="1"/>
    <col min="6672" max="6672" width="29.28515625" style="2" customWidth="1"/>
    <col min="6673" max="6909" width="11" style="2" customWidth="1"/>
    <col min="6910" max="6912" width="11" style="2"/>
    <col min="6913" max="6913" width="37.28515625" style="2" customWidth="1"/>
    <col min="6914" max="6914" width="11.42578125" style="2" customWidth="1"/>
    <col min="6915" max="6915" width="11" style="2" customWidth="1"/>
    <col min="6916" max="6916" width="7.42578125" style="2" customWidth="1"/>
    <col min="6917" max="6917" width="10.140625" style="2" customWidth="1"/>
    <col min="6918" max="6918" width="11.7109375" style="2" customWidth="1"/>
    <col min="6919" max="6919" width="37.28515625" style="2" customWidth="1"/>
    <col min="6920" max="6920" width="9.85546875" style="2" customWidth="1"/>
    <col min="6921" max="6927" width="11" style="2" customWidth="1"/>
    <col min="6928" max="6928" width="29.28515625" style="2" customWidth="1"/>
    <col min="6929" max="7165" width="11" style="2" customWidth="1"/>
    <col min="7166" max="7168" width="11" style="2"/>
    <col min="7169" max="7169" width="37.28515625" style="2" customWidth="1"/>
    <col min="7170" max="7170" width="11.42578125" style="2" customWidth="1"/>
    <col min="7171" max="7171" width="11" style="2" customWidth="1"/>
    <col min="7172" max="7172" width="7.42578125" style="2" customWidth="1"/>
    <col min="7173" max="7173" width="10.140625" style="2" customWidth="1"/>
    <col min="7174" max="7174" width="11.7109375" style="2" customWidth="1"/>
    <col min="7175" max="7175" width="37.28515625" style="2" customWidth="1"/>
    <col min="7176" max="7176" width="9.85546875" style="2" customWidth="1"/>
    <col min="7177" max="7183" width="11" style="2" customWidth="1"/>
    <col min="7184" max="7184" width="29.28515625" style="2" customWidth="1"/>
    <col min="7185" max="7421" width="11" style="2" customWidth="1"/>
    <col min="7422" max="7424" width="11" style="2"/>
    <col min="7425" max="7425" width="37.28515625" style="2" customWidth="1"/>
    <col min="7426" max="7426" width="11.42578125" style="2" customWidth="1"/>
    <col min="7427" max="7427" width="11" style="2" customWidth="1"/>
    <col min="7428" max="7428" width="7.42578125" style="2" customWidth="1"/>
    <col min="7429" max="7429" width="10.140625" style="2" customWidth="1"/>
    <col min="7430" max="7430" width="11.7109375" style="2" customWidth="1"/>
    <col min="7431" max="7431" width="37.28515625" style="2" customWidth="1"/>
    <col min="7432" max="7432" width="9.85546875" style="2" customWidth="1"/>
    <col min="7433" max="7439" width="11" style="2" customWidth="1"/>
    <col min="7440" max="7440" width="29.28515625" style="2" customWidth="1"/>
    <col min="7441" max="7677" width="11" style="2" customWidth="1"/>
    <col min="7678" max="7680" width="11" style="2"/>
    <col min="7681" max="7681" width="37.28515625" style="2" customWidth="1"/>
    <col min="7682" max="7682" width="11.42578125" style="2" customWidth="1"/>
    <col min="7683" max="7683" width="11" style="2" customWidth="1"/>
    <col min="7684" max="7684" width="7.42578125" style="2" customWidth="1"/>
    <col min="7685" max="7685" width="10.140625" style="2" customWidth="1"/>
    <col min="7686" max="7686" width="11.7109375" style="2" customWidth="1"/>
    <col min="7687" max="7687" width="37.28515625" style="2" customWidth="1"/>
    <col min="7688" max="7688" width="9.85546875" style="2" customWidth="1"/>
    <col min="7689" max="7695" width="11" style="2" customWidth="1"/>
    <col min="7696" max="7696" width="29.28515625" style="2" customWidth="1"/>
    <col min="7697" max="7933" width="11" style="2" customWidth="1"/>
    <col min="7934" max="7936" width="11" style="2"/>
    <col min="7937" max="7937" width="37.28515625" style="2" customWidth="1"/>
    <col min="7938" max="7938" width="11.42578125" style="2" customWidth="1"/>
    <col min="7939" max="7939" width="11" style="2" customWidth="1"/>
    <col min="7940" max="7940" width="7.42578125" style="2" customWidth="1"/>
    <col min="7941" max="7941" width="10.140625" style="2" customWidth="1"/>
    <col min="7942" max="7942" width="11.7109375" style="2" customWidth="1"/>
    <col min="7943" max="7943" width="37.28515625" style="2" customWidth="1"/>
    <col min="7944" max="7944" width="9.85546875" style="2" customWidth="1"/>
    <col min="7945" max="7951" width="11" style="2" customWidth="1"/>
    <col min="7952" max="7952" width="29.28515625" style="2" customWidth="1"/>
    <col min="7953" max="8189" width="11" style="2" customWidth="1"/>
    <col min="8190" max="8192" width="11" style="2"/>
    <col min="8193" max="8193" width="37.28515625" style="2" customWidth="1"/>
    <col min="8194" max="8194" width="11.42578125" style="2" customWidth="1"/>
    <col min="8195" max="8195" width="11" style="2" customWidth="1"/>
    <col min="8196" max="8196" width="7.42578125" style="2" customWidth="1"/>
    <col min="8197" max="8197" width="10.140625" style="2" customWidth="1"/>
    <col min="8198" max="8198" width="11.7109375" style="2" customWidth="1"/>
    <col min="8199" max="8199" width="37.28515625" style="2" customWidth="1"/>
    <col min="8200" max="8200" width="9.85546875" style="2" customWidth="1"/>
    <col min="8201" max="8207" width="11" style="2" customWidth="1"/>
    <col min="8208" max="8208" width="29.28515625" style="2" customWidth="1"/>
    <col min="8209" max="8445" width="11" style="2" customWidth="1"/>
    <col min="8446" max="8448" width="11" style="2"/>
    <col min="8449" max="8449" width="37.28515625" style="2" customWidth="1"/>
    <col min="8450" max="8450" width="11.42578125" style="2" customWidth="1"/>
    <col min="8451" max="8451" width="11" style="2" customWidth="1"/>
    <col min="8452" max="8452" width="7.42578125" style="2" customWidth="1"/>
    <col min="8453" max="8453" width="10.140625" style="2" customWidth="1"/>
    <col min="8454" max="8454" width="11.7109375" style="2" customWidth="1"/>
    <col min="8455" max="8455" width="37.28515625" style="2" customWidth="1"/>
    <col min="8456" max="8456" width="9.85546875" style="2" customWidth="1"/>
    <col min="8457" max="8463" width="11" style="2" customWidth="1"/>
    <col min="8464" max="8464" width="29.28515625" style="2" customWidth="1"/>
    <col min="8465" max="8701" width="11" style="2" customWidth="1"/>
    <col min="8702" max="8704" width="11" style="2"/>
    <col min="8705" max="8705" width="37.28515625" style="2" customWidth="1"/>
    <col min="8706" max="8706" width="11.42578125" style="2" customWidth="1"/>
    <col min="8707" max="8707" width="11" style="2" customWidth="1"/>
    <col min="8708" max="8708" width="7.42578125" style="2" customWidth="1"/>
    <col min="8709" max="8709" width="10.140625" style="2" customWidth="1"/>
    <col min="8710" max="8710" width="11.7109375" style="2" customWidth="1"/>
    <col min="8711" max="8711" width="37.28515625" style="2" customWidth="1"/>
    <col min="8712" max="8712" width="9.85546875" style="2" customWidth="1"/>
    <col min="8713" max="8719" width="11" style="2" customWidth="1"/>
    <col min="8720" max="8720" width="29.28515625" style="2" customWidth="1"/>
    <col min="8721" max="8957" width="11" style="2" customWidth="1"/>
    <col min="8958" max="8960" width="11" style="2"/>
    <col min="8961" max="8961" width="37.28515625" style="2" customWidth="1"/>
    <col min="8962" max="8962" width="11.42578125" style="2" customWidth="1"/>
    <col min="8963" max="8963" width="11" style="2" customWidth="1"/>
    <col min="8964" max="8964" width="7.42578125" style="2" customWidth="1"/>
    <col min="8965" max="8965" width="10.140625" style="2" customWidth="1"/>
    <col min="8966" max="8966" width="11.7109375" style="2" customWidth="1"/>
    <col min="8967" max="8967" width="37.28515625" style="2" customWidth="1"/>
    <col min="8968" max="8968" width="9.85546875" style="2" customWidth="1"/>
    <col min="8969" max="8975" width="11" style="2" customWidth="1"/>
    <col min="8976" max="8976" width="29.28515625" style="2" customWidth="1"/>
    <col min="8977" max="9213" width="11" style="2" customWidth="1"/>
    <col min="9214" max="9216" width="11" style="2"/>
    <col min="9217" max="9217" width="37.28515625" style="2" customWidth="1"/>
    <col min="9218" max="9218" width="11.42578125" style="2" customWidth="1"/>
    <col min="9219" max="9219" width="11" style="2" customWidth="1"/>
    <col min="9220" max="9220" width="7.42578125" style="2" customWidth="1"/>
    <col min="9221" max="9221" width="10.140625" style="2" customWidth="1"/>
    <col min="9222" max="9222" width="11.7109375" style="2" customWidth="1"/>
    <col min="9223" max="9223" width="37.28515625" style="2" customWidth="1"/>
    <col min="9224" max="9224" width="9.85546875" style="2" customWidth="1"/>
    <col min="9225" max="9231" width="11" style="2" customWidth="1"/>
    <col min="9232" max="9232" width="29.28515625" style="2" customWidth="1"/>
    <col min="9233" max="9469" width="11" style="2" customWidth="1"/>
    <col min="9470" max="9472" width="11" style="2"/>
    <col min="9473" max="9473" width="37.28515625" style="2" customWidth="1"/>
    <col min="9474" max="9474" width="11.42578125" style="2" customWidth="1"/>
    <col min="9475" max="9475" width="11" style="2" customWidth="1"/>
    <col min="9476" max="9476" width="7.42578125" style="2" customWidth="1"/>
    <col min="9477" max="9477" width="10.140625" style="2" customWidth="1"/>
    <col min="9478" max="9478" width="11.7109375" style="2" customWidth="1"/>
    <col min="9479" max="9479" width="37.28515625" style="2" customWidth="1"/>
    <col min="9480" max="9480" width="9.85546875" style="2" customWidth="1"/>
    <col min="9481" max="9487" width="11" style="2" customWidth="1"/>
    <col min="9488" max="9488" width="29.28515625" style="2" customWidth="1"/>
    <col min="9489" max="9725" width="11" style="2" customWidth="1"/>
    <col min="9726" max="9728" width="11" style="2"/>
    <col min="9729" max="9729" width="37.28515625" style="2" customWidth="1"/>
    <col min="9730" max="9730" width="11.42578125" style="2" customWidth="1"/>
    <col min="9731" max="9731" width="11" style="2" customWidth="1"/>
    <col min="9732" max="9732" width="7.42578125" style="2" customWidth="1"/>
    <col min="9733" max="9733" width="10.140625" style="2" customWidth="1"/>
    <col min="9734" max="9734" width="11.7109375" style="2" customWidth="1"/>
    <col min="9735" max="9735" width="37.28515625" style="2" customWidth="1"/>
    <col min="9736" max="9736" width="9.85546875" style="2" customWidth="1"/>
    <col min="9737" max="9743" width="11" style="2" customWidth="1"/>
    <col min="9744" max="9744" width="29.28515625" style="2" customWidth="1"/>
    <col min="9745" max="9981" width="11" style="2" customWidth="1"/>
    <col min="9982" max="9984" width="11" style="2"/>
    <col min="9985" max="9985" width="37.28515625" style="2" customWidth="1"/>
    <col min="9986" max="9986" width="11.42578125" style="2" customWidth="1"/>
    <col min="9987" max="9987" width="11" style="2" customWidth="1"/>
    <col min="9988" max="9988" width="7.42578125" style="2" customWidth="1"/>
    <col min="9989" max="9989" width="10.140625" style="2" customWidth="1"/>
    <col min="9990" max="9990" width="11.7109375" style="2" customWidth="1"/>
    <col min="9991" max="9991" width="37.28515625" style="2" customWidth="1"/>
    <col min="9992" max="9992" width="9.85546875" style="2" customWidth="1"/>
    <col min="9993" max="9999" width="11" style="2" customWidth="1"/>
    <col min="10000" max="10000" width="29.28515625" style="2" customWidth="1"/>
    <col min="10001" max="10237" width="11" style="2" customWidth="1"/>
    <col min="10238" max="10240" width="11" style="2"/>
    <col min="10241" max="10241" width="37.28515625" style="2" customWidth="1"/>
    <col min="10242" max="10242" width="11.42578125" style="2" customWidth="1"/>
    <col min="10243" max="10243" width="11" style="2" customWidth="1"/>
    <col min="10244" max="10244" width="7.42578125" style="2" customWidth="1"/>
    <col min="10245" max="10245" width="10.140625" style="2" customWidth="1"/>
    <col min="10246" max="10246" width="11.7109375" style="2" customWidth="1"/>
    <col min="10247" max="10247" width="37.28515625" style="2" customWidth="1"/>
    <col min="10248" max="10248" width="9.85546875" style="2" customWidth="1"/>
    <col min="10249" max="10255" width="11" style="2" customWidth="1"/>
    <col min="10256" max="10256" width="29.28515625" style="2" customWidth="1"/>
    <col min="10257" max="10493" width="11" style="2" customWidth="1"/>
    <col min="10494" max="10496" width="11" style="2"/>
    <col min="10497" max="10497" width="37.28515625" style="2" customWidth="1"/>
    <col min="10498" max="10498" width="11.42578125" style="2" customWidth="1"/>
    <col min="10499" max="10499" width="11" style="2" customWidth="1"/>
    <col min="10500" max="10500" width="7.42578125" style="2" customWidth="1"/>
    <col min="10501" max="10501" width="10.140625" style="2" customWidth="1"/>
    <col min="10502" max="10502" width="11.7109375" style="2" customWidth="1"/>
    <col min="10503" max="10503" width="37.28515625" style="2" customWidth="1"/>
    <col min="10504" max="10504" width="9.85546875" style="2" customWidth="1"/>
    <col min="10505" max="10511" width="11" style="2" customWidth="1"/>
    <col min="10512" max="10512" width="29.28515625" style="2" customWidth="1"/>
    <col min="10513" max="10749" width="11" style="2" customWidth="1"/>
    <col min="10750" max="10752" width="11" style="2"/>
    <col min="10753" max="10753" width="37.28515625" style="2" customWidth="1"/>
    <col min="10754" max="10754" width="11.42578125" style="2" customWidth="1"/>
    <col min="10755" max="10755" width="11" style="2" customWidth="1"/>
    <col min="10756" max="10756" width="7.42578125" style="2" customWidth="1"/>
    <col min="10757" max="10757" width="10.140625" style="2" customWidth="1"/>
    <col min="10758" max="10758" width="11.7109375" style="2" customWidth="1"/>
    <col min="10759" max="10759" width="37.28515625" style="2" customWidth="1"/>
    <col min="10760" max="10760" width="9.85546875" style="2" customWidth="1"/>
    <col min="10761" max="10767" width="11" style="2" customWidth="1"/>
    <col min="10768" max="10768" width="29.28515625" style="2" customWidth="1"/>
    <col min="10769" max="11005" width="11" style="2" customWidth="1"/>
    <col min="11006" max="11008" width="11" style="2"/>
    <col min="11009" max="11009" width="37.28515625" style="2" customWidth="1"/>
    <col min="11010" max="11010" width="11.42578125" style="2" customWidth="1"/>
    <col min="11011" max="11011" width="11" style="2" customWidth="1"/>
    <col min="11012" max="11012" width="7.42578125" style="2" customWidth="1"/>
    <col min="11013" max="11013" width="10.140625" style="2" customWidth="1"/>
    <col min="11014" max="11014" width="11.7109375" style="2" customWidth="1"/>
    <col min="11015" max="11015" width="37.28515625" style="2" customWidth="1"/>
    <col min="11016" max="11016" width="9.85546875" style="2" customWidth="1"/>
    <col min="11017" max="11023" width="11" style="2" customWidth="1"/>
    <col min="11024" max="11024" width="29.28515625" style="2" customWidth="1"/>
    <col min="11025" max="11261" width="11" style="2" customWidth="1"/>
    <col min="11262" max="11264" width="11" style="2"/>
    <col min="11265" max="11265" width="37.28515625" style="2" customWidth="1"/>
    <col min="11266" max="11266" width="11.42578125" style="2" customWidth="1"/>
    <col min="11267" max="11267" width="11" style="2" customWidth="1"/>
    <col min="11268" max="11268" width="7.42578125" style="2" customWidth="1"/>
    <col min="11269" max="11269" width="10.140625" style="2" customWidth="1"/>
    <col min="11270" max="11270" width="11.7109375" style="2" customWidth="1"/>
    <col min="11271" max="11271" width="37.28515625" style="2" customWidth="1"/>
    <col min="11272" max="11272" width="9.85546875" style="2" customWidth="1"/>
    <col min="11273" max="11279" width="11" style="2" customWidth="1"/>
    <col min="11280" max="11280" width="29.28515625" style="2" customWidth="1"/>
    <col min="11281" max="11517" width="11" style="2" customWidth="1"/>
    <col min="11518" max="11520" width="11" style="2"/>
    <col min="11521" max="11521" width="37.28515625" style="2" customWidth="1"/>
    <col min="11522" max="11522" width="11.42578125" style="2" customWidth="1"/>
    <col min="11523" max="11523" width="11" style="2" customWidth="1"/>
    <col min="11524" max="11524" width="7.42578125" style="2" customWidth="1"/>
    <col min="11525" max="11525" width="10.140625" style="2" customWidth="1"/>
    <col min="11526" max="11526" width="11.7109375" style="2" customWidth="1"/>
    <col min="11527" max="11527" width="37.28515625" style="2" customWidth="1"/>
    <col min="11528" max="11528" width="9.85546875" style="2" customWidth="1"/>
    <col min="11529" max="11535" width="11" style="2" customWidth="1"/>
    <col min="11536" max="11536" width="29.28515625" style="2" customWidth="1"/>
    <col min="11537" max="11773" width="11" style="2" customWidth="1"/>
    <col min="11774" max="11776" width="11" style="2"/>
    <col min="11777" max="11777" width="37.28515625" style="2" customWidth="1"/>
    <col min="11778" max="11778" width="11.42578125" style="2" customWidth="1"/>
    <col min="11779" max="11779" width="11" style="2" customWidth="1"/>
    <col min="11780" max="11780" width="7.42578125" style="2" customWidth="1"/>
    <col min="11781" max="11781" width="10.140625" style="2" customWidth="1"/>
    <col min="11782" max="11782" width="11.7109375" style="2" customWidth="1"/>
    <col min="11783" max="11783" width="37.28515625" style="2" customWidth="1"/>
    <col min="11784" max="11784" width="9.85546875" style="2" customWidth="1"/>
    <col min="11785" max="11791" width="11" style="2" customWidth="1"/>
    <col min="11792" max="11792" width="29.28515625" style="2" customWidth="1"/>
    <col min="11793" max="12029" width="11" style="2" customWidth="1"/>
    <col min="12030" max="12032" width="11" style="2"/>
    <col min="12033" max="12033" width="37.28515625" style="2" customWidth="1"/>
    <col min="12034" max="12034" width="11.42578125" style="2" customWidth="1"/>
    <col min="12035" max="12035" width="11" style="2" customWidth="1"/>
    <col min="12036" max="12036" width="7.42578125" style="2" customWidth="1"/>
    <col min="12037" max="12037" width="10.140625" style="2" customWidth="1"/>
    <col min="12038" max="12038" width="11.7109375" style="2" customWidth="1"/>
    <col min="12039" max="12039" width="37.28515625" style="2" customWidth="1"/>
    <col min="12040" max="12040" width="9.85546875" style="2" customWidth="1"/>
    <col min="12041" max="12047" width="11" style="2" customWidth="1"/>
    <col min="12048" max="12048" width="29.28515625" style="2" customWidth="1"/>
    <col min="12049" max="12285" width="11" style="2" customWidth="1"/>
    <col min="12286" max="12288" width="11" style="2"/>
    <col min="12289" max="12289" width="37.28515625" style="2" customWidth="1"/>
    <col min="12290" max="12290" width="11.42578125" style="2" customWidth="1"/>
    <col min="12291" max="12291" width="11" style="2" customWidth="1"/>
    <col min="12292" max="12292" width="7.42578125" style="2" customWidth="1"/>
    <col min="12293" max="12293" width="10.140625" style="2" customWidth="1"/>
    <col min="12294" max="12294" width="11.7109375" style="2" customWidth="1"/>
    <col min="12295" max="12295" width="37.28515625" style="2" customWidth="1"/>
    <col min="12296" max="12296" width="9.85546875" style="2" customWidth="1"/>
    <col min="12297" max="12303" width="11" style="2" customWidth="1"/>
    <col min="12304" max="12304" width="29.28515625" style="2" customWidth="1"/>
    <col min="12305" max="12541" width="11" style="2" customWidth="1"/>
    <col min="12542" max="12544" width="11" style="2"/>
    <col min="12545" max="12545" width="37.28515625" style="2" customWidth="1"/>
    <col min="12546" max="12546" width="11.42578125" style="2" customWidth="1"/>
    <col min="12547" max="12547" width="11" style="2" customWidth="1"/>
    <col min="12548" max="12548" width="7.42578125" style="2" customWidth="1"/>
    <col min="12549" max="12549" width="10.140625" style="2" customWidth="1"/>
    <col min="12550" max="12550" width="11.7109375" style="2" customWidth="1"/>
    <col min="12551" max="12551" width="37.28515625" style="2" customWidth="1"/>
    <col min="12552" max="12552" width="9.85546875" style="2" customWidth="1"/>
    <col min="12553" max="12559" width="11" style="2" customWidth="1"/>
    <col min="12560" max="12560" width="29.28515625" style="2" customWidth="1"/>
    <col min="12561" max="12797" width="11" style="2" customWidth="1"/>
    <col min="12798" max="12800" width="11" style="2"/>
    <col min="12801" max="12801" width="37.28515625" style="2" customWidth="1"/>
    <col min="12802" max="12802" width="11.42578125" style="2" customWidth="1"/>
    <col min="12803" max="12803" width="11" style="2" customWidth="1"/>
    <col min="12804" max="12804" width="7.42578125" style="2" customWidth="1"/>
    <col min="12805" max="12805" width="10.140625" style="2" customWidth="1"/>
    <col min="12806" max="12806" width="11.7109375" style="2" customWidth="1"/>
    <col min="12807" max="12807" width="37.28515625" style="2" customWidth="1"/>
    <col min="12808" max="12808" width="9.85546875" style="2" customWidth="1"/>
    <col min="12809" max="12815" width="11" style="2" customWidth="1"/>
    <col min="12816" max="12816" width="29.28515625" style="2" customWidth="1"/>
    <col min="12817" max="13053" width="11" style="2" customWidth="1"/>
    <col min="13054" max="13056" width="11" style="2"/>
    <col min="13057" max="13057" width="37.28515625" style="2" customWidth="1"/>
    <col min="13058" max="13058" width="11.42578125" style="2" customWidth="1"/>
    <col min="13059" max="13059" width="11" style="2" customWidth="1"/>
    <col min="13060" max="13060" width="7.42578125" style="2" customWidth="1"/>
    <col min="13061" max="13061" width="10.140625" style="2" customWidth="1"/>
    <col min="13062" max="13062" width="11.7109375" style="2" customWidth="1"/>
    <col min="13063" max="13063" width="37.28515625" style="2" customWidth="1"/>
    <col min="13064" max="13064" width="9.85546875" style="2" customWidth="1"/>
    <col min="13065" max="13071" width="11" style="2" customWidth="1"/>
    <col min="13072" max="13072" width="29.28515625" style="2" customWidth="1"/>
    <col min="13073" max="13309" width="11" style="2" customWidth="1"/>
    <col min="13310" max="13312" width="11" style="2"/>
    <col min="13313" max="13313" width="37.28515625" style="2" customWidth="1"/>
    <col min="13314" max="13314" width="11.42578125" style="2" customWidth="1"/>
    <col min="13315" max="13315" width="11" style="2" customWidth="1"/>
    <col min="13316" max="13316" width="7.42578125" style="2" customWidth="1"/>
    <col min="13317" max="13317" width="10.140625" style="2" customWidth="1"/>
    <col min="13318" max="13318" width="11.7109375" style="2" customWidth="1"/>
    <col min="13319" max="13319" width="37.28515625" style="2" customWidth="1"/>
    <col min="13320" max="13320" width="9.85546875" style="2" customWidth="1"/>
    <col min="13321" max="13327" width="11" style="2" customWidth="1"/>
    <col min="13328" max="13328" width="29.28515625" style="2" customWidth="1"/>
    <col min="13329" max="13565" width="11" style="2" customWidth="1"/>
    <col min="13566" max="13568" width="11" style="2"/>
    <col min="13569" max="13569" width="37.28515625" style="2" customWidth="1"/>
    <col min="13570" max="13570" width="11.42578125" style="2" customWidth="1"/>
    <col min="13571" max="13571" width="11" style="2" customWidth="1"/>
    <col min="13572" max="13572" width="7.42578125" style="2" customWidth="1"/>
    <col min="13573" max="13573" width="10.140625" style="2" customWidth="1"/>
    <col min="13574" max="13574" width="11.7109375" style="2" customWidth="1"/>
    <col min="13575" max="13575" width="37.28515625" style="2" customWidth="1"/>
    <col min="13576" max="13576" width="9.85546875" style="2" customWidth="1"/>
    <col min="13577" max="13583" width="11" style="2" customWidth="1"/>
    <col min="13584" max="13584" width="29.28515625" style="2" customWidth="1"/>
    <col min="13585" max="13821" width="11" style="2" customWidth="1"/>
    <col min="13822" max="13824" width="11" style="2"/>
    <col min="13825" max="13825" width="37.28515625" style="2" customWidth="1"/>
    <col min="13826" max="13826" width="11.42578125" style="2" customWidth="1"/>
    <col min="13827" max="13827" width="11" style="2" customWidth="1"/>
    <col min="13828" max="13828" width="7.42578125" style="2" customWidth="1"/>
    <col min="13829" max="13829" width="10.140625" style="2" customWidth="1"/>
    <col min="13830" max="13830" width="11.7109375" style="2" customWidth="1"/>
    <col min="13831" max="13831" width="37.28515625" style="2" customWidth="1"/>
    <col min="13832" max="13832" width="9.85546875" style="2" customWidth="1"/>
    <col min="13833" max="13839" width="11" style="2" customWidth="1"/>
    <col min="13840" max="13840" width="29.28515625" style="2" customWidth="1"/>
    <col min="13841" max="14077" width="11" style="2" customWidth="1"/>
    <col min="14078" max="14080" width="11" style="2"/>
    <col min="14081" max="14081" width="37.28515625" style="2" customWidth="1"/>
    <col min="14082" max="14082" width="11.42578125" style="2" customWidth="1"/>
    <col min="14083" max="14083" width="11" style="2" customWidth="1"/>
    <col min="14084" max="14084" width="7.42578125" style="2" customWidth="1"/>
    <col min="14085" max="14085" width="10.140625" style="2" customWidth="1"/>
    <col min="14086" max="14086" width="11.7109375" style="2" customWidth="1"/>
    <col min="14087" max="14087" width="37.28515625" style="2" customWidth="1"/>
    <col min="14088" max="14088" width="9.85546875" style="2" customWidth="1"/>
    <col min="14089" max="14095" width="11" style="2" customWidth="1"/>
    <col min="14096" max="14096" width="29.28515625" style="2" customWidth="1"/>
    <col min="14097" max="14333" width="11" style="2" customWidth="1"/>
    <col min="14334" max="14336" width="11" style="2"/>
    <col min="14337" max="14337" width="37.28515625" style="2" customWidth="1"/>
    <col min="14338" max="14338" width="11.42578125" style="2" customWidth="1"/>
    <col min="14339" max="14339" width="11" style="2" customWidth="1"/>
    <col min="14340" max="14340" width="7.42578125" style="2" customWidth="1"/>
    <col min="14341" max="14341" width="10.140625" style="2" customWidth="1"/>
    <col min="14342" max="14342" width="11.7109375" style="2" customWidth="1"/>
    <col min="14343" max="14343" width="37.28515625" style="2" customWidth="1"/>
    <col min="14344" max="14344" width="9.85546875" style="2" customWidth="1"/>
    <col min="14345" max="14351" width="11" style="2" customWidth="1"/>
    <col min="14352" max="14352" width="29.28515625" style="2" customWidth="1"/>
    <col min="14353" max="14589" width="11" style="2" customWidth="1"/>
    <col min="14590" max="14592" width="11" style="2"/>
    <col min="14593" max="14593" width="37.28515625" style="2" customWidth="1"/>
    <col min="14594" max="14594" width="11.42578125" style="2" customWidth="1"/>
    <col min="14595" max="14595" width="11" style="2" customWidth="1"/>
    <col min="14596" max="14596" width="7.42578125" style="2" customWidth="1"/>
    <col min="14597" max="14597" width="10.140625" style="2" customWidth="1"/>
    <col min="14598" max="14598" width="11.7109375" style="2" customWidth="1"/>
    <col min="14599" max="14599" width="37.28515625" style="2" customWidth="1"/>
    <col min="14600" max="14600" width="9.85546875" style="2" customWidth="1"/>
    <col min="14601" max="14607" width="11" style="2" customWidth="1"/>
    <col min="14608" max="14608" width="29.28515625" style="2" customWidth="1"/>
    <col min="14609" max="14845" width="11" style="2" customWidth="1"/>
    <col min="14846" max="14848" width="11" style="2"/>
    <col min="14849" max="14849" width="37.28515625" style="2" customWidth="1"/>
    <col min="14850" max="14850" width="11.42578125" style="2" customWidth="1"/>
    <col min="14851" max="14851" width="11" style="2" customWidth="1"/>
    <col min="14852" max="14852" width="7.42578125" style="2" customWidth="1"/>
    <col min="14853" max="14853" width="10.140625" style="2" customWidth="1"/>
    <col min="14854" max="14854" width="11.7109375" style="2" customWidth="1"/>
    <col min="14855" max="14855" width="37.28515625" style="2" customWidth="1"/>
    <col min="14856" max="14856" width="9.85546875" style="2" customWidth="1"/>
    <col min="14857" max="14863" width="11" style="2" customWidth="1"/>
    <col min="14864" max="14864" width="29.28515625" style="2" customWidth="1"/>
    <col min="14865" max="15101" width="11" style="2" customWidth="1"/>
    <col min="15102" max="15104" width="11" style="2"/>
    <col min="15105" max="15105" width="37.28515625" style="2" customWidth="1"/>
    <col min="15106" max="15106" width="11.42578125" style="2" customWidth="1"/>
    <col min="15107" max="15107" width="11" style="2" customWidth="1"/>
    <col min="15108" max="15108" width="7.42578125" style="2" customWidth="1"/>
    <col min="15109" max="15109" width="10.140625" style="2" customWidth="1"/>
    <col min="15110" max="15110" width="11.7109375" style="2" customWidth="1"/>
    <col min="15111" max="15111" width="37.28515625" style="2" customWidth="1"/>
    <col min="15112" max="15112" width="9.85546875" style="2" customWidth="1"/>
    <col min="15113" max="15119" width="11" style="2" customWidth="1"/>
    <col min="15120" max="15120" width="29.28515625" style="2" customWidth="1"/>
    <col min="15121" max="15357" width="11" style="2" customWidth="1"/>
    <col min="15358" max="15360" width="11" style="2"/>
    <col min="15361" max="15361" width="37.28515625" style="2" customWidth="1"/>
    <col min="15362" max="15362" width="11.42578125" style="2" customWidth="1"/>
    <col min="15363" max="15363" width="11" style="2" customWidth="1"/>
    <col min="15364" max="15364" width="7.42578125" style="2" customWidth="1"/>
    <col min="15365" max="15365" width="10.140625" style="2" customWidth="1"/>
    <col min="15366" max="15366" width="11.7109375" style="2" customWidth="1"/>
    <col min="15367" max="15367" width="37.28515625" style="2" customWidth="1"/>
    <col min="15368" max="15368" width="9.85546875" style="2" customWidth="1"/>
    <col min="15369" max="15375" width="11" style="2" customWidth="1"/>
    <col min="15376" max="15376" width="29.28515625" style="2" customWidth="1"/>
    <col min="15377" max="15613" width="11" style="2" customWidth="1"/>
    <col min="15614" max="15616" width="11" style="2"/>
    <col min="15617" max="15617" width="37.28515625" style="2" customWidth="1"/>
    <col min="15618" max="15618" width="11.42578125" style="2" customWidth="1"/>
    <col min="15619" max="15619" width="11" style="2" customWidth="1"/>
    <col min="15620" max="15620" width="7.42578125" style="2" customWidth="1"/>
    <col min="15621" max="15621" width="10.140625" style="2" customWidth="1"/>
    <col min="15622" max="15622" width="11.7109375" style="2" customWidth="1"/>
    <col min="15623" max="15623" width="37.28515625" style="2" customWidth="1"/>
    <col min="15624" max="15624" width="9.85546875" style="2" customWidth="1"/>
    <col min="15625" max="15631" width="11" style="2" customWidth="1"/>
    <col min="15632" max="15632" width="29.28515625" style="2" customWidth="1"/>
    <col min="15633" max="15869" width="11" style="2" customWidth="1"/>
    <col min="15870" max="15872" width="11" style="2"/>
    <col min="15873" max="15873" width="37.28515625" style="2" customWidth="1"/>
    <col min="15874" max="15874" width="11.42578125" style="2" customWidth="1"/>
    <col min="15875" max="15875" width="11" style="2" customWidth="1"/>
    <col min="15876" max="15876" width="7.42578125" style="2" customWidth="1"/>
    <col min="15877" max="15877" width="10.140625" style="2" customWidth="1"/>
    <col min="15878" max="15878" width="11.7109375" style="2" customWidth="1"/>
    <col min="15879" max="15879" width="37.28515625" style="2" customWidth="1"/>
    <col min="15880" max="15880" width="9.85546875" style="2" customWidth="1"/>
    <col min="15881" max="15887" width="11" style="2" customWidth="1"/>
    <col min="15888" max="15888" width="29.28515625" style="2" customWidth="1"/>
    <col min="15889" max="16125" width="11" style="2" customWidth="1"/>
    <col min="16126" max="16128" width="11" style="2"/>
    <col min="16129" max="16129" width="37.28515625" style="2" customWidth="1"/>
    <col min="16130" max="16130" width="11.42578125" style="2" customWidth="1"/>
    <col min="16131" max="16131" width="11" style="2" customWidth="1"/>
    <col min="16132" max="16132" width="7.42578125" style="2" customWidth="1"/>
    <col min="16133" max="16133" width="10.140625" style="2" customWidth="1"/>
    <col min="16134" max="16134" width="11.7109375" style="2" customWidth="1"/>
    <col min="16135" max="16135" width="37.28515625" style="2" customWidth="1"/>
    <col min="16136" max="16136" width="9.85546875" style="2" customWidth="1"/>
    <col min="16137" max="16143" width="11" style="2" customWidth="1"/>
    <col min="16144" max="16144" width="29.28515625" style="2" customWidth="1"/>
    <col min="16145" max="16381" width="11" style="2" customWidth="1"/>
    <col min="16382" max="16384" width="11" style="2"/>
  </cols>
  <sheetData>
    <row r="1" spans="1:16" ht="24.75" customHeight="1">
      <c r="A1" s="1" t="s">
        <v>0</v>
      </c>
      <c r="G1" s="3" t="s">
        <v>1</v>
      </c>
      <c r="P1" s="3"/>
    </row>
    <row r="2" spans="1:16" ht="18.95" customHeight="1">
      <c r="A2" s="86"/>
      <c r="F2" s="2" t="s">
        <v>221</v>
      </c>
    </row>
    <row r="3" spans="1:16" ht="20.25">
      <c r="A3" s="87" t="s">
        <v>222</v>
      </c>
      <c r="B3" s="11"/>
      <c r="C3" s="32"/>
      <c r="D3" s="1027" t="s">
        <v>223</v>
      </c>
      <c r="E3" s="1027"/>
      <c r="F3" s="1027"/>
      <c r="G3" s="1027"/>
      <c r="H3" s="6"/>
      <c r="I3" s="6"/>
      <c r="J3" s="6"/>
      <c r="P3" s="7"/>
    </row>
    <row r="4" spans="1:16" ht="18.95" customHeight="1">
      <c r="A4" s="87" t="s">
        <v>224</v>
      </c>
      <c r="B4" s="11"/>
      <c r="C4" s="32"/>
      <c r="D4" s="1021" t="s">
        <v>225</v>
      </c>
      <c r="E4" s="1021"/>
      <c r="F4" s="1021"/>
      <c r="G4" s="1021"/>
      <c r="P4" s="7"/>
    </row>
    <row r="5" spans="1:16" ht="18.95" customHeight="1">
      <c r="A5" s="87"/>
      <c r="B5" s="4"/>
      <c r="F5" s="4"/>
      <c r="P5" s="13"/>
    </row>
    <row r="6" spans="1:16" ht="16.5" customHeight="1">
      <c r="A6" s="14" t="s">
        <v>1302</v>
      </c>
      <c r="B6" s="970" t="s">
        <v>227</v>
      </c>
      <c r="C6" s="19" t="s">
        <v>228</v>
      </c>
      <c r="D6" s="1023" t="s">
        <v>229</v>
      </c>
      <c r="E6" s="1024"/>
      <c r="F6" s="1024"/>
      <c r="G6" s="15" t="s">
        <v>1335</v>
      </c>
      <c r="P6" s="13"/>
    </row>
    <row r="7" spans="1:16" ht="12.95" customHeight="1">
      <c r="A7" s="21"/>
      <c r="B7" s="88" t="s">
        <v>230</v>
      </c>
      <c r="C7" s="88" t="s">
        <v>230</v>
      </c>
      <c r="D7" s="1025" t="s">
        <v>231</v>
      </c>
      <c r="E7" s="1024"/>
      <c r="F7" s="1024"/>
      <c r="G7" s="21"/>
      <c r="H7" s="89"/>
      <c r="I7" s="90"/>
      <c r="J7" s="91"/>
      <c r="K7" s="92"/>
      <c r="L7" s="93"/>
      <c r="M7" s="94"/>
      <c r="N7" s="95"/>
    </row>
    <row r="8" spans="1:16" ht="12.95" customHeight="1">
      <c r="A8" s="14"/>
      <c r="B8" s="88" t="s">
        <v>232</v>
      </c>
      <c r="C8" s="88"/>
      <c r="D8" s="970" t="s">
        <v>233</v>
      </c>
      <c r="E8" s="970" t="s">
        <v>234</v>
      </c>
      <c r="F8" s="970" t="s">
        <v>235</v>
      </c>
      <c r="G8" s="970"/>
      <c r="H8" s="89"/>
      <c r="I8" s="90"/>
      <c r="J8" s="91"/>
      <c r="K8" s="92"/>
      <c r="L8" s="93"/>
      <c r="M8" s="94"/>
      <c r="N8" s="95"/>
    </row>
    <row r="9" spans="1:16" ht="12.95" customHeight="1">
      <c r="A9" s="14"/>
      <c r="B9" s="21"/>
      <c r="C9" s="96"/>
      <c r="D9" s="970" t="s">
        <v>236</v>
      </c>
      <c r="E9" s="970" t="s">
        <v>237</v>
      </c>
      <c r="F9" s="970" t="s">
        <v>238</v>
      </c>
      <c r="G9" s="970"/>
      <c r="H9" s="17"/>
      <c r="I9" s="17"/>
      <c r="J9" s="97"/>
      <c r="K9" s="4"/>
      <c r="L9" s="97"/>
      <c r="M9" s="94"/>
      <c r="N9" s="97"/>
      <c r="O9" s="94"/>
    </row>
    <row r="10" spans="1:16" ht="8.1" customHeight="1">
      <c r="A10" s="14"/>
      <c r="B10" s="970"/>
      <c r="C10" s="970"/>
      <c r="D10" s="970"/>
      <c r="E10" s="970"/>
      <c r="F10" s="970"/>
      <c r="G10" s="82"/>
      <c r="H10" s="89"/>
      <c r="I10" s="89"/>
      <c r="J10" s="94"/>
      <c r="K10" s="4"/>
      <c r="L10" s="94"/>
      <c r="M10" s="94"/>
      <c r="N10" s="94"/>
      <c r="O10" s="94"/>
    </row>
    <row r="11" spans="1:16" ht="17.25" customHeight="1">
      <c r="A11" s="27" t="s">
        <v>23</v>
      </c>
      <c r="B11" s="28">
        <f>SUM(B12:B19)</f>
        <v>727</v>
      </c>
      <c r="C11" s="28">
        <f>SUM(C12:C19)</f>
        <v>400</v>
      </c>
      <c r="D11" s="28">
        <f>SUM(D12:D19)</f>
        <v>1583</v>
      </c>
      <c r="E11" s="28">
        <f>SUM(E12:E19)</f>
        <v>1496</v>
      </c>
      <c r="F11" s="28">
        <f>SUM(F12:F19)</f>
        <v>18944</v>
      </c>
      <c r="G11" s="29" t="s">
        <v>24</v>
      </c>
      <c r="H11" s="32"/>
      <c r="I11" s="32"/>
      <c r="K11" s="53"/>
      <c r="L11" s="53"/>
      <c r="M11" s="53"/>
      <c r="N11" s="53"/>
      <c r="O11" s="98"/>
      <c r="P11" s="44"/>
    </row>
    <row r="12" spans="1:16" ht="17.25" customHeight="1">
      <c r="A12" s="35" t="s">
        <v>25</v>
      </c>
      <c r="B12" s="36">
        <v>88</v>
      </c>
      <c r="C12" s="36">
        <v>91</v>
      </c>
      <c r="D12" s="36">
        <v>15</v>
      </c>
      <c r="E12" s="36">
        <v>715</v>
      </c>
      <c r="F12" s="36">
        <v>2698</v>
      </c>
      <c r="G12" s="37" t="s">
        <v>26</v>
      </c>
      <c r="H12" s="32"/>
      <c r="I12" s="32"/>
      <c r="K12" s="99"/>
      <c r="L12" s="99"/>
      <c r="M12" s="99"/>
      <c r="N12" s="99"/>
      <c r="O12" s="100"/>
      <c r="P12" s="33"/>
    </row>
    <row r="13" spans="1:16" ht="17.25" customHeight="1">
      <c r="A13" s="35" t="s">
        <v>27</v>
      </c>
      <c r="B13" s="36">
        <v>278</v>
      </c>
      <c r="C13" s="36">
        <v>110</v>
      </c>
      <c r="D13" s="36">
        <v>35</v>
      </c>
      <c r="E13" s="36">
        <v>633</v>
      </c>
      <c r="F13" s="36">
        <v>5310</v>
      </c>
      <c r="G13" s="37" t="s">
        <v>28</v>
      </c>
      <c r="H13" s="32"/>
      <c r="I13" s="32"/>
      <c r="K13" s="99"/>
      <c r="L13" s="99"/>
      <c r="M13" s="99"/>
      <c r="N13" s="99"/>
      <c r="O13" s="100"/>
      <c r="P13" s="39"/>
    </row>
    <row r="14" spans="1:16" ht="17.25" customHeight="1">
      <c r="A14" s="35" t="s">
        <v>29</v>
      </c>
      <c r="B14" s="36" t="s">
        <v>239</v>
      </c>
      <c r="C14" s="36">
        <v>1</v>
      </c>
      <c r="D14" s="36">
        <v>1</v>
      </c>
      <c r="E14" s="36">
        <v>5</v>
      </c>
      <c r="F14" s="36">
        <v>299</v>
      </c>
      <c r="G14" s="37" t="s">
        <v>30</v>
      </c>
      <c r="H14" s="32"/>
      <c r="I14" s="32"/>
      <c r="K14" s="99"/>
      <c r="L14" s="99"/>
      <c r="M14" s="99"/>
      <c r="N14" s="99"/>
      <c r="O14" s="100"/>
      <c r="P14" s="39"/>
    </row>
    <row r="15" spans="1:16" ht="17.25" customHeight="1">
      <c r="A15" s="21" t="s">
        <v>31</v>
      </c>
      <c r="B15" s="36">
        <v>176</v>
      </c>
      <c r="C15" s="36">
        <v>102</v>
      </c>
      <c r="D15" s="36">
        <v>1451</v>
      </c>
      <c r="E15" s="36">
        <v>24</v>
      </c>
      <c r="F15" s="36">
        <v>4187</v>
      </c>
      <c r="G15" s="37" t="s">
        <v>32</v>
      </c>
      <c r="H15" s="32"/>
      <c r="I15" s="32"/>
      <c r="K15" s="99"/>
      <c r="L15" s="99"/>
      <c r="M15" s="99"/>
      <c r="N15" s="99"/>
      <c r="O15" s="100"/>
      <c r="P15" s="39"/>
    </row>
    <row r="16" spans="1:16" ht="17.25" customHeight="1">
      <c r="A16" s="21" t="s">
        <v>33</v>
      </c>
      <c r="B16" s="36">
        <v>14</v>
      </c>
      <c r="C16" s="36">
        <v>7</v>
      </c>
      <c r="D16" s="36">
        <v>78</v>
      </c>
      <c r="E16" s="36">
        <v>51</v>
      </c>
      <c r="F16" s="36">
        <v>4212</v>
      </c>
      <c r="G16" s="37" t="s">
        <v>34</v>
      </c>
      <c r="H16" s="32"/>
      <c r="I16" s="32"/>
      <c r="K16" s="99"/>
      <c r="L16" s="99"/>
      <c r="M16" s="99"/>
      <c r="N16" s="99"/>
      <c r="O16" s="100"/>
      <c r="P16" s="39"/>
    </row>
    <row r="17" spans="1:16" ht="17.25" customHeight="1">
      <c r="A17" s="21" t="s">
        <v>35</v>
      </c>
      <c r="B17" s="975" t="s">
        <v>401</v>
      </c>
      <c r="C17" s="975" t="s">
        <v>401</v>
      </c>
      <c r="D17" s="975" t="s">
        <v>401</v>
      </c>
      <c r="E17" s="975" t="s">
        <v>401</v>
      </c>
      <c r="F17" s="975" t="s">
        <v>401</v>
      </c>
      <c r="G17" s="37" t="s">
        <v>36</v>
      </c>
      <c r="H17" s="32"/>
      <c r="I17" s="32"/>
      <c r="K17" s="99"/>
      <c r="L17" s="99"/>
      <c r="M17" s="99"/>
      <c r="N17" s="99"/>
      <c r="O17" s="100"/>
      <c r="P17" s="39"/>
    </row>
    <row r="18" spans="1:16" ht="17.25" customHeight="1">
      <c r="A18" s="21" t="s">
        <v>37</v>
      </c>
      <c r="B18" s="36">
        <v>171</v>
      </c>
      <c r="C18" s="36">
        <v>89</v>
      </c>
      <c r="D18" s="36">
        <v>3</v>
      </c>
      <c r="E18" s="36">
        <v>68</v>
      </c>
      <c r="F18" s="36">
        <v>2238</v>
      </c>
      <c r="G18" s="37" t="s">
        <v>38</v>
      </c>
      <c r="H18" s="32"/>
      <c r="I18" s="32"/>
      <c r="K18" s="99"/>
      <c r="L18" s="99"/>
      <c r="M18" s="99"/>
      <c r="N18" s="99"/>
      <c r="O18" s="100"/>
      <c r="P18" s="39"/>
    </row>
    <row r="19" spans="1:16" ht="17.25" customHeight="1">
      <c r="A19" s="21" t="s">
        <v>39</v>
      </c>
      <c r="B19" s="36" t="s">
        <v>239</v>
      </c>
      <c r="C19" s="36" t="s">
        <v>239</v>
      </c>
      <c r="D19" s="36" t="s">
        <v>239</v>
      </c>
      <c r="E19" s="36" t="s">
        <v>239</v>
      </c>
      <c r="F19" s="36" t="s">
        <v>239</v>
      </c>
      <c r="G19" s="37" t="s">
        <v>40</v>
      </c>
      <c r="H19" s="32"/>
      <c r="I19" s="32"/>
      <c r="K19" s="99"/>
      <c r="L19" s="99"/>
      <c r="M19" s="99"/>
      <c r="N19" s="99"/>
      <c r="O19" s="100"/>
      <c r="P19" s="39"/>
    </row>
    <row r="20" spans="1:16" ht="17.25" customHeight="1">
      <c r="A20" s="27" t="s">
        <v>41</v>
      </c>
      <c r="B20" s="28">
        <f>SUM(B21:B28)</f>
        <v>1000</v>
      </c>
      <c r="C20" s="28">
        <f>SUM(C21:C28)</f>
        <v>733</v>
      </c>
      <c r="D20" s="28">
        <f>SUM(D21:D28)</f>
        <v>202</v>
      </c>
      <c r="E20" s="28">
        <f>SUM(E21:E28)</f>
        <v>725</v>
      </c>
      <c r="F20" s="28">
        <f>SUM(F21:F28)</f>
        <v>16529</v>
      </c>
      <c r="G20" s="42" t="s">
        <v>42</v>
      </c>
      <c r="H20" s="32"/>
      <c r="I20" s="32"/>
      <c r="K20" s="99"/>
      <c r="L20" s="99"/>
      <c r="M20" s="99"/>
      <c r="N20" s="99"/>
      <c r="O20" s="100"/>
      <c r="P20" s="39"/>
    </row>
    <row r="21" spans="1:16" ht="17.25" customHeight="1">
      <c r="A21" s="35" t="s">
        <v>43</v>
      </c>
      <c r="B21" s="36">
        <v>42</v>
      </c>
      <c r="C21" s="36">
        <v>91</v>
      </c>
      <c r="D21" s="36">
        <v>55</v>
      </c>
      <c r="E21" s="36">
        <v>36</v>
      </c>
      <c r="F21" s="36">
        <v>357</v>
      </c>
      <c r="G21" s="43" t="s">
        <v>44</v>
      </c>
      <c r="H21" s="32"/>
      <c r="I21" s="32"/>
      <c r="K21" s="99"/>
      <c r="L21" s="99"/>
      <c r="M21" s="99"/>
      <c r="N21" s="99"/>
      <c r="O21" s="100"/>
      <c r="P21" s="33"/>
    </row>
    <row r="22" spans="1:16" ht="17.25" customHeight="1">
      <c r="A22" s="35" t="s">
        <v>45</v>
      </c>
      <c r="B22" s="36">
        <v>62</v>
      </c>
      <c r="C22" s="36">
        <v>5</v>
      </c>
      <c r="D22" s="36">
        <v>20</v>
      </c>
      <c r="E22" s="36">
        <v>52</v>
      </c>
      <c r="F22" s="36">
        <v>196</v>
      </c>
      <c r="G22" s="43" t="s">
        <v>46</v>
      </c>
      <c r="H22" s="32"/>
      <c r="I22" s="32"/>
      <c r="K22" s="99"/>
      <c r="L22" s="99"/>
      <c r="M22" s="99"/>
      <c r="N22" s="99"/>
      <c r="O22" s="100"/>
      <c r="P22" s="33"/>
    </row>
    <row r="23" spans="1:16" ht="17.25" customHeight="1">
      <c r="A23" s="35" t="s">
        <v>47</v>
      </c>
      <c r="B23" s="36">
        <v>53</v>
      </c>
      <c r="C23" s="36">
        <v>104</v>
      </c>
      <c r="D23" s="36">
        <v>2</v>
      </c>
      <c r="E23" s="36">
        <v>186</v>
      </c>
      <c r="F23" s="36">
        <v>726</v>
      </c>
      <c r="G23" s="43" t="s">
        <v>48</v>
      </c>
      <c r="H23" s="32"/>
      <c r="I23" s="32"/>
      <c r="K23" s="99"/>
      <c r="L23" s="99"/>
      <c r="M23" s="99"/>
      <c r="N23" s="99"/>
      <c r="O23" s="100"/>
      <c r="P23" s="39"/>
    </row>
    <row r="24" spans="1:16" ht="17.25" customHeight="1">
      <c r="A24" s="35" t="s">
        <v>49</v>
      </c>
      <c r="B24" s="36">
        <v>22</v>
      </c>
      <c r="C24" s="36">
        <v>85</v>
      </c>
      <c r="D24" s="36">
        <v>15</v>
      </c>
      <c r="E24" s="36">
        <v>36</v>
      </c>
      <c r="F24" s="36">
        <v>1374</v>
      </c>
      <c r="G24" s="37" t="s">
        <v>50</v>
      </c>
      <c r="H24" s="32"/>
      <c r="I24" s="32"/>
      <c r="K24" s="99"/>
      <c r="L24" s="99"/>
      <c r="M24" s="99"/>
      <c r="N24" s="99"/>
      <c r="O24" s="100"/>
      <c r="P24" s="39"/>
    </row>
    <row r="25" spans="1:16" ht="17.25" customHeight="1">
      <c r="A25" s="35" t="s">
        <v>51</v>
      </c>
      <c r="B25" s="36">
        <v>335</v>
      </c>
      <c r="C25" s="36">
        <v>248</v>
      </c>
      <c r="D25" s="36">
        <v>83</v>
      </c>
      <c r="E25" s="36">
        <v>174</v>
      </c>
      <c r="F25" s="36">
        <v>1317</v>
      </c>
      <c r="G25" s="43" t="s">
        <v>52</v>
      </c>
      <c r="H25" s="32"/>
      <c r="I25" s="32"/>
      <c r="K25" s="99"/>
      <c r="L25" s="99"/>
      <c r="M25" s="99"/>
      <c r="N25" s="99"/>
      <c r="O25" s="100"/>
      <c r="P25" s="39"/>
    </row>
    <row r="26" spans="1:16" ht="17.25" customHeight="1">
      <c r="A26" s="35" t="s">
        <v>53</v>
      </c>
      <c r="B26" s="36">
        <v>369</v>
      </c>
      <c r="C26" s="36">
        <v>90</v>
      </c>
      <c r="D26" s="36">
        <v>7</v>
      </c>
      <c r="E26" s="36">
        <v>127</v>
      </c>
      <c r="F26" s="36">
        <v>9929</v>
      </c>
      <c r="G26" s="43" t="s">
        <v>54</v>
      </c>
      <c r="H26" s="32"/>
      <c r="I26" s="32"/>
      <c r="K26" s="53"/>
      <c r="L26" s="53"/>
      <c r="M26" s="53"/>
      <c r="N26" s="53"/>
      <c r="O26" s="98"/>
      <c r="P26" s="44"/>
    </row>
    <row r="27" spans="1:16" ht="17.25" customHeight="1">
      <c r="A27" s="35" t="s">
        <v>55</v>
      </c>
      <c r="B27" s="36">
        <v>59</v>
      </c>
      <c r="C27" s="36">
        <v>93</v>
      </c>
      <c r="D27" s="36">
        <v>20</v>
      </c>
      <c r="E27" s="36">
        <v>45</v>
      </c>
      <c r="F27" s="36">
        <v>1682</v>
      </c>
      <c r="G27" s="43" t="s">
        <v>56</v>
      </c>
      <c r="H27" s="32"/>
      <c r="I27" s="32"/>
      <c r="K27" s="99"/>
      <c r="L27" s="99"/>
      <c r="M27" s="99"/>
      <c r="N27" s="99"/>
      <c r="O27" s="100"/>
      <c r="P27" s="33"/>
    </row>
    <row r="28" spans="1:16" ht="17.25" customHeight="1">
      <c r="A28" s="35" t="s">
        <v>57</v>
      </c>
      <c r="B28" s="36">
        <v>58</v>
      </c>
      <c r="C28" s="36">
        <v>17</v>
      </c>
      <c r="D28" s="36" t="s">
        <v>239</v>
      </c>
      <c r="E28" s="36">
        <v>69</v>
      </c>
      <c r="F28" s="36">
        <v>948</v>
      </c>
      <c r="G28" s="43" t="s">
        <v>58</v>
      </c>
      <c r="H28" s="32"/>
      <c r="I28" s="32"/>
      <c r="K28" s="99"/>
      <c r="L28" s="99"/>
      <c r="M28" s="99"/>
      <c r="N28" s="99"/>
      <c r="O28" s="100"/>
      <c r="P28" s="39"/>
    </row>
    <row r="29" spans="1:16" ht="17.25" customHeight="1">
      <c r="A29" s="27" t="s">
        <v>59</v>
      </c>
      <c r="B29" s="28">
        <f>SUM(B30:B38)</f>
        <v>1221</v>
      </c>
      <c r="C29" s="28">
        <f t="shared" ref="C29:F29" si="0">SUM(C30:C38)</f>
        <v>683</v>
      </c>
      <c r="D29" s="28">
        <f>SUM(D30:D38)</f>
        <v>150</v>
      </c>
      <c r="E29" s="28">
        <f t="shared" si="0"/>
        <v>1113</v>
      </c>
      <c r="F29" s="28">
        <f t="shared" si="0"/>
        <v>38798</v>
      </c>
      <c r="G29" s="29" t="s">
        <v>60</v>
      </c>
      <c r="H29" s="32"/>
      <c r="I29" s="32"/>
      <c r="K29" s="99"/>
      <c r="L29" s="99"/>
      <c r="M29" s="99"/>
      <c r="N29" s="99"/>
      <c r="O29" s="100"/>
      <c r="P29" s="39"/>
    </row>
    <row r="30" spans="1:16" ht="17.25" customHeight="1">
      <c r="A30" s="45" t="s">
        <v>61</v>
      </c>
      <c r="B30" s="36">
        <v>101</v>
      </c>
      <c r="C30" s="36">
        <v>119</v>
      </c>
      <c r="D30" s="36">
        <v>32</v>
      </c>
      <c r="E30" s="36">
        <v>144</v>
      </c>
      <c r="F30" s="36">
        <v>4070</v>
      </c>
      <c r="G30" s="37" t="s">
        <v>62</v>
      </c>
      <c r="I30" s="32"/>
      <c r="K30" s="99"/>
      <c r="L30" s="99"/>
      <c r="M30" s="99"/>
      <c r="N30" s="99"/>
      <c r="O30" s="100"/>
      <c r="P30" s="39"/>
    </row>
    <row r="31" spans="1:16" ht="17.25" customHeight="1">
      <c r="A31" s="46" t="s">
        <v>63</v>
      </c>
      <c r="B31" s="36">
        <v>176</v>
      </c>
      <c r="C31" s="36">
        <v>52</v>
      </c>
      <c r="D31" s="36">
        <v>4</v>
      </c>
      <c r="E31" s="36">
        <v>54</v>
      </c>
      <c r="F31" s="36">
        <v>844</v>
      </c>
      <c r="G31" s="37" t="s">
        <v>64</v>
      </c>
      <c r="H31" s="32"/>
      <c r="I31" s="32"/>
      <c r="K31" s="99"/>
      <c r="L31" s="99"/>
      <c r="M31" s="99"/>
      <c r="N31" s="99"/>
      <c r="O31" s="100"/>
      <c r="P31" s="39"/>
    </row>
    <row r="32" spans="1:16" ht="17.25" customHeight="1">
      <c r="A32" s="45" t="s">
        <v>65</v>
      </c>
      <c r="B32" s="36">
        <v>1</v>
      </c>
      <c r="C32" s="36">
        <v>13</v>
      </c>
      <c r="D32" s="36" t="s">
        <v>239</v>
      </c>
      <c r="E32" s="36">
        <v>147</v>
      </c>
      <c r="F32" s="36">
        <v>24676</v>
      </c>
      <c r="G32" s="37" t="s">
        <v>66</v>
      </c>
      <c r="H32" s="32"/>
      <c r="I32" s="32"/>
      <c r="K32" s="99"/>
      <c r="L32" s="99"/>
      <c r="M32" s="99"/>
      <c r="N32" s="99"/>
      <c r="O32" s="100"/>
      <c r="P32" s="39"/>
    </row>
    <row r="33" spans="1:16" ht="17.25" customHeight="1">
      <c r="A33" s="35" t="s">
        <v>67</v>
      </c>
      <c r="B33" s="36">
        <v>156</v>
      </c>
      <c r="C33" s="36">
        <v>168</v>
      </c>
      <c r="D33" s="36">
        <v>106</v>
      </c>
      <c r="E33" s="36">
        <v>335</v>
      </c>
      <c r="F33" s="36">
        <v>4018</v>
      </c>
      <c r="G33" s="37" t="s">
        <v>68</v>
      </c>
      <c r="H33" s="32"/>
      <c r="I33" s="32"/>
      <c r="K33" s="99"/>
      <c r="L33" s="99"/>
      <c r="M33" s="99"/>
      <c r="N33" s="99"/>
      <c r="O33" s="100"/>
      <c r="P33" s="39"/>
    </row>
    <row r="34" spans="1:16" ht="17.25" customHeight="1">
      <c r="A34" s="46" t="s">
        <v>69</v>
      </c>
      <c r="B34" s="36">
        <v>46</v>
      </c>
      <c r="C34" s="36">
        <v>62</v>
      </c>
      <c r="D34" s="36" t="s">
        <v>239</v>
      </c>
      <c r="E34" s="36">
        <v>14</v>
      </c>
      <c r="F34" s="36">
        <v>343</v>
      </c>
      <c r="G34" s="37" t="s">
        <v>1349</v>
      </c>
      <c r="H34" s="32"/>
      <c r="K34" s="99"/>
      <c r="L34" s="99"/>
      <c r="M34" s="99"/>
      <c r="N34" s="99"/>
      <c r="O34" s="100"/>
      <c r="P34" s="39"/>
    </row>
    <row r="35" spans="1:16" ht="17.25" customHeight="1">
      <c r="A35" s="35" t="s">
        <v>70</v>
      </c>
      <c r="B35" s="36">
        <v>39</v>
      </c>
      <c r="C35" s="36">
        <v>74</v>
      </c>
      <c r="D35" s="36" t="s">
        <v>239</v>
      </c>
      <c r="E35" s="36">
        <v>68</v>
      </c>
      <c r="F35" s="36">
        <v>1674</v>
      </c>
      <c r="G35" s="37" t="s">
        <v>71</v>
      </c>
      <c r="K35" s="99"/>
      <c r="L35" s="99"/>
      <c r="M35" s="99"/>
      <c r="N35" s="99"/>
      <c r="O35" s="100"/>
      <c r="P35" s="39"/>
    </row>
    <row r="36" spans="1:16" ht="17.25" customHeight="1">
      <c r="A36" s="35" t="s">
        <v>72</v>
      </c>
      <c r="B36" s="36">
        <v>11</v>
      </c>
      <c r="C36" s="36">
        <v>10</v>
      </c>
      <c r="D36" s="36" t="s">
        <v>239</v>
      </c>
      <c r="E36" s="36">
        <v>7</v>
      </c>
      <c r="F36" s="36">
        <v>364</v>
      </c>
      <c r="G36" s="37" t="s">
        <v>73</v>
      </c>
      <c r="K36" s="53"/>
      <c r="L36" s="53"/>
      <c r="M36" s="53"/>
      <c r="N36" s="53"/>
      <c r="O36" s="98"/>
      <c r="P36" s="44"/>
    </row>
    <row r="37" spans="1:16" ht="17.25" customHeight="1">
      <c r="A37" s="35" t="s">
        <v>74</v>
      </c>
      <c r="B37" s="36">
        <v>592</v>
      </c>
      <c r="C37" s="36">
        <v>110</v>
      </c>
      <c r="D37" s="36" t="s">
        <v>239</v>
      </c>
      <c r="E37" s="36">
        <v>285</v>
      </c>
      <c r="F37" s="36">
        <v>1822</v>
      </c>
      <c r="G37" s="37" t="s">
        <v>75</v>
      </c>
      <c r="K37" s="99"/>
      <c r="L37" s="99"/>
      <c r="M37" s="99"/>
      <c r="N37" s="99"/>
      <c r="O37" s="100"/>
      <c r="P37" s="39"/>
    </row>
    <row r="38" spans="1:16" ht="17.25" customHeight="1">
      <c r="A38" s="35" t="s">
        <v>76</v>
      </c>
      <c r="B38" s="36">
        <v>99</v>
      </c>
      <c r="C38" s="36">
        <v>75</v>
      </c>
      <c r="D38" s="36">
        <v>8</v>
      </c>
      <c r="E38" s="36">
        <v>59</v>
      </c>
      <c r="F38" s="36">
        <v>987</v>
      </c>
      <c r="G38" s="37" t="s">
        <v>77</v>
      </c>
      <c r="K38" s="99"/>
      <c r="L38" s="99"/>
      <c r="M38" s="99"/>
      <c r="N38" s="99"/>
      <c r="O38" s="100"/>
      <c r="P38" s="33"/>
    </row>
    <row r="39" spans="1:16" ht="17.25" customHeight="1">
      <c r="A39" s="47" t="s">
        <v>78</v>
      </c>
      <c r="B39" s="28">
        <f>SUM(B40:B46)</f>
        <v>1205</v>
      </c>
      <c r="C39" s="28">
        <f t="shared" ref="C39:E39" si="1">SUM(C40:C46)</f>
        <v>361</v>
      </c>
      <c r="D39" s="28">
        <f t="shared" si="1"/>
        <v>138</v>
      </c>
      <c r="E39" s="28">
        <f t="shared" si="1"/>
        <v>1760</v>
      </c>
      <c r="F39" s="28">
        <f>SUM(F40:F46)</f>
        <v>10328</v>
      </c>
      <c r="G39" s="29" t="s">
        <v>79</v>
      </c>
      <c r="K39" s="99"/>
      <c r="L39" s="99"/>
      <c r="M39" s="99"/>
      <c r="N39" s="99"/>
      <c r="O39" s="100"/>
      <c r="P39" s="33"/>
    </row>
    <row r="40" spans="1:16" ht="17.25" customHeight="1">
      <c r="A40" s="45" t="s">
        <v>80</v>
      </c>
      <c r="B40" s="36">
        <v>202</v>
      </c>
      <c r="C40" s="36">
        <v>31</v>
      </c>
      <c r="D40" s="36">
        <v>17</v>
      </c>
      <c r="E40" s="36">
        <v>33</v>
      </c>
      <c r="F40" s="36">
        <v>1613</v>
      </c>
      <c r="G40" s="43" t="s">
        <v>81</v>
      </c>
      <c r="K40" s="99"/>
      <c r="L40" s="99"/>
      <c r="M40" s="99"/>
      <c r="N40" s="99"/>
      <c r="O40" s="100"/>
      <c r="P40" s="39"/>
    </row>
    <row r="41" spans="1:16" ht="17.25" customHeight="1">
      <c r="A41" s="45" t="s">
        <v>82</v>
      </c>
      <c r="B41" s="36">
        <v>313</v>
      </c>
      <c r="C41" s="36">
        <v>75</v>
      </c>
      <c r="D41" s="36" t="s">
        <v>239</v>
      </c>
      <c r="E41" s="36">
        <v>746</v>
      </c>
      <c r="F41" s="36">
        <v>2754</v>
      </c>
      <c r="G41" s="37" t="s">
        <v>83</v>
      </c>
      <c r="K41" s="99"/>
      <c r="L41" s="99"/>
      <c r="M41" s="99"/>
      <c r="N41" s="99"/>
      <c r="O41" s="100"/>
      <c r="P41" s="39"/>
    </row>
    <row r="42" spans="1:16" ht="17.25" customHeight="1">
      <c r="A42" s="45" t="s">
        <v>84</v>
      </c>
      <c r="B42" s="36">
        <v>297</v>
      </c>
      <c r="C42" s="36">
        <v>78</v>
      </c>
      <c r="D42" s="36">
        <v>4</v>
      </c>
      <c r="E42" s="36">
        <v>46</v>
      </c>
      <c r="F42" s="36">
        <v>1047</v>
      </c>
      <c r="G42" s="37" t="s">
        <v>85</v>
      </c>
      <c r="K42" s="99"/>
      <c r="L42" s="99"/>
      <c r="M42" s="99"/>
      <c r="N42" s="99"/>
      <c r="O42" s="100"/>
      <c r="P42" s="39"/>
    </row>
    <row r="43" spans="1:16" ht="17.25" customHeight="1">
      <c r="A43" s="45" t="s">
        <v>86</v>
      </c>
      <c r="B43" s="975" t="s">
        <v>401</v>
      </c>
      <c r="C43" s="975" t="s">
        <v>401</v>
      </c>
      <c r="D43" s="975" t="s">
        <v>401</v>
      </c>
      <c r="E43" s="975" t="s">
        <v>401</v>
      </c>
      <c r="F43" s="975" t="s">
        <v>401</v>
      </c>
      <c r="G43" s="37" t="s">
        <v>87</v>
      </c>
      <c r="K43" s="99"/>
      <c r="L43" s="99"/>
      <c r="M43" s="99"/>
      <c r="N43" s="99"/>
      <c r="O43" s="100"/>
      <c r="P43" s="39"/>
    </row>
    <row r="44" spans="1:16" ht="17.25" customHeight="1">
      <c r="A44" s="45" t="s">
        <v>88</v>
      </c>
      <c r="B44" s="36">
        <v>35</v>
      </c>
      <c r="C44" s="36">
        <v>9</v>
      </c>
      <c r="D44" s="36" t="s">
        <v>239</v>
      </c>
      <c r="E44" s="36">
        <v>101</v>
      </c>
      <c r="F44" s="36">
        <v>431</v>
      </c>
      <c r="G44" s="43" t="s">
        <v>89</v>
      </c>
      <c r="K44" s="99"/>
      <c r="L44" s="99"/>
      <c r="M44" s="99"/>
      <c r="N44" s="99"/>
      <c r="O44" s="100"/>
      <c r="P44" s="39"/>
    </row>
    <row r="45" spans="1:16" ht="17.25" customHeight="1">
      <c r="A45" s="45" t="s">
        <v>90</v>
      </c>
      <c r="B45" s="36">
        <v>220</v>
      </c>
      <c r="C45" s="36">
        <v>89</v>
      </c>
      <c r="D45" s="36">
        <v>12</v>
      </c>
      <c r="E45" s="36">
        <v>519</v>
      </c>
      <c r="F45" s="36">
        <v>2498</v>
      </c>
      <c r="G45" s="43" t="s">
        <v>91</v>
      </c>
      <c r="K45" s="99"/>
      <c r="L45" s="99"/>
      <c r="M45" s="99"/>
      <c r="N45" s="99"/>
      <c r="O45" s="100"/>
      <c r="P45" s="39"/>
    </row>
    <row r="46" spans="1:16" ht="17.25" customHeight="1">
      <c r="A46" s="45" t="s">
        <v>92</v>
      </c>
      <c r="B46" s="36">
        <v>138</v>
      </c>
      <c r="C46" s="36">
        <v>79</v>
      </c>
      <c r="D46" s="36">
        <v>105</v>
      </c>
      <c r="E46" s="36">
        <v>315</v>
      </c>
      <c r="F46" s="36">
        <v>1985</v>
      </c>
      <c r="G46" s="37" t="s">
        <v>93</v>
      </c>
      <c r="K46" s="99"/>
      <c r="L46" s="99"/>
      <c r="M46" s="99"/>
      <c r="N46" s="99"/>
      <c r="O46" s="100"/>
      <c r="P46" s="39"/>
    </row>
    <row r="47" spans="1:16" ht="17.25" customHeight="1">
      <c r="A47" s="48" t="s">
        <v>94</v>
      </c>
      <c r="B47" s="28">
        <f>SUM(B48:B52)</f>
        <v>1482</v>
      </c>
      <c r="C47" s="28">
        <f t="shared" ref="C47:F47" si="2">SUM(C48:C52)</f>
        <v>867</v>
      </c>
      <c r="D47" s="28">
        <f t="shared" si="2"/>
        <v>129</v>
      </c>
      <c r="E47" s="28">
        <f t="shared" si="2"/>
        <v>1089</v>
      </c>
      <c r="F47" s="28">
        <f t="shared" si="2"/>
        <v>20411</v>
      </c>
      <c r="G47" s="29" t="s">
        <v>95</v>
      </c>
      <c r="K47" s="99"/>
      <c r="L47" s="99"/>
      <c r="M47" s="99"/>
      <c r="N47" s="99"/>
      <c r="O47" s="100"/>
      <c r="P47" s="39"/>
    </row>
    <row r="48" spans="1:16" ht="17.25" customHeight="1">
      <c r="A48" s="35" t="s">
        <v>96</v>
      </c>
      <c r="B48" s="36">
        <v>98</v>
      </c>
      <c r="C48" s="36">
        <v>67</v>
      </c>
      <c r="D48" s="36">
        <v>4</v>
      </c>
      <c r="E48" s="36">
        <v>180</v>
      </c>
      <c r="F48" s="36">
        <v>7767</v>
      </c>
      <c r="G48" s="37" t="s">
        <v>97</v>
      </c>
      <c r="K48" s="53"/>
      <c r="L48" s="53"/>
      <c r="M48" s="53"/>
      <c r="N48" s="53"/>
      <c r="O48" s="98"/>
      <c r="P48" s="44"/>
    </row>
    <row r="49" spans="1:16" ht="17.25" customHeight="1">
      <c r="A49" s="45" t="s">
        <v>98</v>
      </c>
      <c r="B49" s="36">
        <v>382</v>
      </c>
      <c r="C49" s="36">
        <v>232</v>
      </c>
      <c r="D49" s="36">
        <v>65</v>
      </c>
      <c r="E49" s="36">
        <v>203</v>
      </c>
      <c r="F49" s="36">
        <v>5439</v>
      </c>
      <c r="G49" s="37" t="s">
        <v>99</v>
      </c>
      <c r="K49" s="99"/>
      <c r="L49" s="99"/>
      <c r="M49" s="99"/>
      <c r="N49" s="99"/>
      <c r="O49" s="99"/>
      <c r="P49" s="32"/>
    </row>
    <row r="50" spans="1:16" ht="17.25" customHeight="1">
      <c r="A50" s="45" t="s">
        <v>100</v>
      </c>
      <c r="B50" s="36">
        <v>637</v>
      </c>
      <c r="C50" s="36">
        <v>354</v>
      </c>
      <c r="D50" s="36">
        <v>21</v>
      </c>
      <c r="E50" s="36">
        <v>217</v>
      </c>
      <c r="F50" s="36">
        <v>3424</v>
      </c>
      <c r="G50" s="37" t="s">
        <v>101</v>
      </c>
      <c r="J50" s="100"/>
      <c r="K50" s="99"/>
      <c r="L50" s="99"/>
      <c r="M50" s="99"/>
      <c r="N50" s="99"/>
      <c r="O50" s="99"/>
      <c r="P50" s="32"/>
    </row>
    <row r="51" spans="1:16" ht="17.25" customHeight="1">
      <c r="A51" s="45" t="s">
        <v>102</v>
      </c>
      <c r="B51" s="36">
        <v>135</v>
      </c>
      <c r="C51" s="36">
        <v>41</v>
      </c>
      <c r="D51" s="36">
        <v>2</v>
      </c>
      <c r="E51" s="36">
        <v>37</v>
      </c>
      <c r="F51" s="36">
        <v>703</v>
      </c>
      <c r="G51" s="37" t="s">
        <v>103</v>
      </c>
      <c r="J51" s="100"/>
      <c r="K51" s="99"/>
      <c r="L51" s="99"/>
      <c r="M51" s="99"/>
      <c r="N51" s="99"/>
      <c r="O51" s="99"/>
      <c r="P51" s="32"/>
    </row>
    <row r="52" spans="1:16" ht="17.25" customHeight="1">
      <c r="A52" s="45" t="s">
        <v>104</v>
      </c>
      <c r="B52" s="36">
        <v>230</v>
      </c>
      <c r="C52" s="36">
        <v>173</v>
      </c>
      <c r="D52" s="36">
        <v>37</v>
      </c>
      <c r="E52" s="36">
        <v>452</v>
      </c>
      <c r="F52" s="36">
        <v>3078</v>
      </c>
      <c r="G52" s="43" t="s">
        <v>105</v>
      </c>
      <c r="J52" s="100"/>
      <c r="K52" s="99"/>
      <c r="L52" s="99"/>
      <c r="M52" s="99"/>
      <c r="N52" s="99"/>
      <c r="O52" s="99"/>
      <c r="P52" s="6"/>
    </row>
    <row r="53" spans="1:16" ht="12.75" customHeight="1">
      <c r="B53" s="102"/>
      <c r="C53" s="102"/>
      <c r="E53" s="103"/>
      <c r="F53" s="104"/>
      <c r="G53" s="103"/>
    </row>
    <row r="54" spans="1:16" ht="12.75" customHeight="1">
      <c r="A54" s="70"/>
      <c r="B54" s="102"/>
      <c r="C54" s="102"/>
      <c r="D54" s="102"/>
      <c r="E54" s="103"/>
      <c r="F54" s="105"/>
      <c r="G54" s="103"/>
    </row>
    <row r="55" spans="1:16" ht="12.75" customHeight="1">
      <c r="A55" s="86"/>
      <c r="B55" s="102"/>
      <c r="C55" s="102"/>
      <c r="D55" s="102"/>
      <c r="E55" s="103"/>
      <c r="F55" s="104"/>
      <c r="G55" s="103"/>
    </row>
    <row r="56" spans="1:16">
      <c r="A56" s="70"/>
      <c r="B56" s="102"/>
      <c r="C56" s="102"/>
      <c r="D56" s="102"/>
      <c r="E56" s="103"/>
      <c r="F56" s="104"/>
      <c r="G56" s="103"/>
    </row>
    <row r="57" spans="1:16">
      <c r="A57" s="70"/>
      <c r="B57" s="102"/>
      <c r="C57" s="102"/>
      <c r="D57" s="102"/>
      <c r="E57" s="103"/>
      <c r="F57" s="104"/>
      <c r="G57" s="103"/>
    </row>
    <row r="58" spans="1:16">
      <c r="A58" s="70"/>
      <c r="B58" s="102"/>
      <c r="C58" s="102"/>
      <c r="D58" s="102"/>
      <c r="E58" s="103"/>
      <c r="F58" s="104"/>
      <c r="G58" s="103"/>
    </row>
    <row r="59" spans="1:16" ht="26.25" customHeight="1">
      <c r="A59" s="86"/>
      <c r="F59" s="2" t="s">
        <v>221</v>
      </c>
      <c r="J59" s="2"/>
    </row>
    <row r="60" spans="1:16" ht="26.25" customHeight="1">
      <c r="A60" s="87" t="s">
        <v>222</v>
      </c>
      <c r="B60" s="11"/>
      <c r="C60" s="32"/>
      <c r="D60" s="1027" t="s">
        <v>223</v>
      </c>
      <c r="E60" s="1027"/>
      <c r="F60" s="1027"/>
      <c r="G60" s="1027"/>
      <c r="J60" s="2"/>
    </row>
    <row r="61" spans="1:16" ht="26.25" customHeight="1">
      <c r="A61" s="87" t="s">
        <v>240</v>
      </c>
      <c r="B61" s="11"/>
      <c r="C61" s="32"/>
      <c r="D61" s="1021" t="s">
        <v>241</v>
      </c>
      <c r="E61" s="1021"/>
      <c r="F61" s="1021"/>
      <c r="G61" s="1021"/>
      <c r="J61" s="2"/>
    </row>
    <row r="62" spans="1:16" ht="11.1" customHeight="1">
      <c r="B62" s="4"/>
      <c r="F62" s="4"/>
      <c r="J62" s="2"/>
    </row>
    <row r="63" spans="1:16" ht="11.1" customHeight="1">
      <c r="A63" s="14" t="s">
        <v>1302</v>
      </c>
      <c r="B63" s="970" t="s">
        <v>227</v>
      </c>
      <c r="C63" s="19" t="s">
        <v>228</v>
      </c>
      <c r="D63" s="1023" t="s">
        <v>229</v>
      </c>
      <c r="E63" s="1024"/>
      <c r="F63" s="1024"/>
      <c r="G63" s="15" t="s">
        <v>1335</v>
      </c>
      <c r="J63" s="2"/>
    </row>
    <row r="64" spans="1:16" ht="11.1" customHeight="1">
      <c r="A64" s="21"/>
      <c r="B64" s="88" t="s">
        <v>230</v>
      </c>
      <c r="C64" s="88" t="s">
        <v>230</v>
      </c>
      <c r="D64" s="1025" t="s">
        <v>231</v>
      </c>
      <c r="E64" s="1024"/>
      <c r="F64" s="1024"/>
      <c r="G64" s="21"/>
      <c r="J64" s="2"/>
    </row>
    <row r="65" spans="1:10" ht="11.1" customHeight="1">
      <c r="A65" s="14"/>
      <c r="B65" s="88" t="s">
        <v>232</v>
      </c>
      <c r="C65" s="88"/>
      <c r="D65" s="970" t="s">
        <v>233</v>
      </c>
      <c r="E65" s="970" t="s">
        <v>234</v>
      </c>
      <c r="F65" s="970" t="s">
        <v>235</v>
      </c>
      <c r="G65" s="970"/>
      <c r="J65" s="2"/>
    </row>
    <row r="66" spans="1:10" ht="11.1" customHeight="1">
      <c r="A66" s="14"/>
      <c r="B66" s="79"/>
      <c r="C66" s="106"/>
      <c r="D66" s="970" t="s">
        <v>236</v>
      </c>
      <c r="E66" s="970" t="s">
        <v>237</v>
      </c>
      <c r="F66" s="970" t="s">
        <v>238</v>
      </c>
      <c r="G66" s="970"/>
      <c r="J66" s="2"/>
    </row>
    <row r="67" spans="1:10" ht="11.1" customHeight="1">
      <c r="A67" s="14"/>
      <c r="B67" s="970"/>
      <c r="C67" s="970"/>
      <c r="D67" s="970"/>
      <c r="E67" s="970"/>
      <c r="F67" s="970"/>
      <c r="G67" s="82"/>
      <c r="J67" s="2"/>
    </row>
    <row r="68" spans="1:10" ht="13.5" customHeight="1">
      <c r="A68" s="47" t="s">
        <v>108</v>
      </c>
      <c r="B68" s="28">
        <f>SUM(B69:B84)</f>
        <v>3095</v>
      </c>
      <c r="C68" s="28">
        <f t="shared" ref="C68:F68" si="3">SUM(C69:C84)</f>
        <v>2272</v>
      </c>
      <c r="D68" s="28">
        <f t="shared" si="3"/>
        <v>671</v>
      </c>
      <c r="E68" s="28">
        <f t="shared" si="3"/>
        <v>2915</v>
      </c>
      <c r="F68" s="28">
        <f t="shared" si="3"/>
        <v>49379</v>
      </c>
      <c r="G68" s="73" t="s">
        <v>109</v>
      </c>
      <c r="J68" s="2"/>
    </row>
    <row r="69" spans="1:10" ht="13.5" customHeight="1">
      <c r="A69" s="74" t="s">
        <v>1308</v>
      </c>
      <c r="B69" s="36">
        <v>15</v>
      </c>
      <c r="C69" s="36">
        <v>37</v>
      </c>
      <c r="D69" s="36">
        <v>24</v>
      </c>
      <c r="E69" s="36">
        <v>16</v>
      </c>
      <c r="F69" s="36">
        <v>5728</v>
      </c>
      <c r="G69" s="75" t="s">
        <v>111</v>
      </c>
      <c r="J69" s="2"/>
    </row>
    <row r="70" spans="1:10" ht="13.5" customHeight="1">
      <c r="A70" s="74" t="s">
        <v>1309</v>
      </c>
      <c r="B70" s="36">
        <v>261</v>
      </c>
      <c r="C70" s="36">
        <v>306</v>
      </c>
      <c r="D70" s="36">
        <v>178</v>
      </c>
      <c r="E70" s="36">
        <v>448</v>
      </c>
      <c r="F70" s="36">
        <v>3226</v>
      </c>
      <c r="G70" s="75" t="s">
        <v>113</v>
      </c>
      <c r="J70" s="2"/>
    </row>
    <row r="71" spans="1:10" ht="13.5" customHeight="1">
      <c r="A71" s="74" t="s">
        <v>1310</v>
      </c>
      <c r="B71" s="36">
        <v>444</v>
      </c>
      <c r="C71" s="36">
        <v>239</v>
      </c>
      <c r="D71" s="36">
        <v>113</v>
      </c>
      <c r="E71" s="36">
        <v>517</v>
      </c>
      <c r="F71" s="36">
        <v>2831</v>
      </c>
      <c r="G71" s="75" t="s">
        <v>131</v>
      </c>
      <c r="J71" s="2"/>
    </row>
    <row r="72" spans="1:10" ht="13.5" customHeight="1">
      <c r="A72" s="74" t="s">
        <v>1311</v>
      </c>
      <c r="B72" s="36">
        <v>20</v>
      </c>
      <c r="C72" s="36">
        <v>11</v>
      </c>
      <c r="D72" s="36">
        <v>7</v>
      </c>
      <c r="E72" s="36">
        <v>5</v>
      </c>
      <c r="F72" s="36">
        <v>834</v>
      </c>
      <c r="G72" s="75" t="s">
        <v>133</v>
      </c>
      <c r="J72" s="2"/>
    </row>
    <row r="73" spans="1:10" ht="13.5" customHeight="1">
      <c r="A73" s="74" t="s">
        <v>1312</v>
      </c>
      <c r="B73" s="36" t="s">
        <v>239</v>
      </c>
      <c r="C73" s="36" t="s">
        <v>239</v>
      </c>
      <c r="D73" s="36" t="s">
        <v>239</v>
      </c>
      <c r="E73" s="36" t="s">
        <v>239</v>
      </c>
      <c r="F73" s="36" t="s">
        <v>239</v>
      </c>
      <c r="G73" s="75" t="s">
        <v>135</v>
      </c>
      <c r="J73" s="2"/>
    </row>
    <row r="74" spans="1:10" ht="13.5" customHeight="1">
      <c r="A74" s="74" t="s">
        <v>1313</v>
      </c>
      <c r="B74" s="36">
        <v>42</v>
      </c>
      <c r="C74" s="36">
        <v>79</v>
      </c>
      <c r="D74" s="36" t="s">
        <v>239</v>
      </c>
      <c r="E74" s="36">
        <v>81</v>
      </c>
      <c r="F74" s="36">
        <v>1134</v>
      </c>
      <c r="G74" s="75" t="s">
        <v>137</v>
      </c>
      <c r="J74" s="2"/>
    </row>
    <row r="75" spans="1:10" ht="13.5" customHeight="1">
      <c r="A75" s="74" t="s">
        <v>1314</v>
      </c>
      <c r="B75" s="36">
        <v>502</v>
      </c>
      <c r="C75" s="36">
        <v>180</v>
      </c>
      <c r="D75" s="36">
        <v>72</v>
      </c>
      <c r="E75" s="36">
        <v>434</v>
      </c>
      <c r="F75" s="36">
        <v>4762</v>
      </c>
      <c r="G75" s="75" t="s">
        <v>139</v>
      </c>
      <c r="J75" s="2"/>
    </row>
    <row r="76" spans="1:10" ht="13.5" customHeight="1">
      <c r="A76" s="74" t="s">
        <v>1315</v>
      </c>
      <c r="B76" s="36">
        <v>718</v>
      </c>
      <c r="C76" s="36">
        <v>588</v>
      </c>
      <c r="D76" s="36">
        <v>7</v>
      </c>
      <c r="E76" s="36">
        <v>983</v>
      </c>
      <c r="F76" s="36">
        <v>2245</v>
      </c>
      <c r="G76" s="75" t="s">
        <v>141</v>
      </c>
      <c r="J76" s="2"/>
    </row>
    <row r="77" spans="1:10" ht="13.5" customHeight="1">
      <c r="A77" s="74" t="s">
        <v>1316</v>
      </c>
      <c r="B77" s="36">
        <v>249</v>
      </c>
      <c r="C77" s="36">
        <v>30</v>
      </c>
      <c r="D77" s="36" t="s">
        <v>239</v>
      </c>
      <c r="E77" s="36">
        <v>31</v>
      </c>
      <c r="F77" s="36">
        <v>2007</v>
      </c>
      <c r="G77" s="76" t="s">
        <v>1366</v>
      </c>
      <c r="J77" s="2"/>
    </row>
    <row r="78" spans="1:10" ht="13.5" customHeight="1">
      <c r="A78" s="74" t="s">
        <v>1317</v>
      </c>
      <c r="B78" s="36">
        <v>20</v>
      </c>
      <c r="C78" s="36">
        <v>130</v>
      </c>
      <c r="D78" s="36">
        <v>124</v>
      </c>
      <c r="E78" s="36">
        <v>52</v>
      </c>
      <c r="F78" s="36">
        <v>1010</v>
      </c>
      <c r="G78" s="75" t="s">
        <v>117</v>
      </c>
      <c r="J78" s="2"/>
    </row>
    <row r="79" spans="1:10" ht="13.5" customHeight="1">
      <c r="A79" s="74" t="s">
        <v>1318</v>
      </c>
      <c r="B79" s="36">
        <v>225</v>
      </c>
      <c r="C79" s="36">
        <v>151</v>
      </c>
      <c r="D79" s="36" t="s">
        <v>239</v>
      </c>
      <c r="E79" s="36">
        <v>35</v>
      </c>
      <c r="F79" s="36">
        <v>1443</v>
      </c>
      <c r="G79" s="75" t="s">
        <v>119</v>
      </c>
      <c r="J79" s="2"/>
    </row>
    <row r="80" spans="1:10" ht="13.5" customHeight="1">
      <c r="A80" s="74" t="s">
        <v>1319</v>
      </c>
      <c r="B80" s="36" t="s">
        <v>239</v>
      </c>
      <c r="C80" s="36" t="s">
        <v>239</v>
      </c>
      <c r="D80" s="36">
        <v>1</v>
      </c>
      <c r="E80" s="36">
        <v>46</v>
      </c>
      <c r="F80" s="36">
        <v>94</v>
      </c>
      <c r="G80" s="75" t="s">
        <v>121</v>
      </c>
      <c r="J80" s="2"/>
    </row>
    <row r="81" spans="1:10" ht="13.5" customHeight="1">
      <c r="A81" s="74" t="s">
        <v>1320</v>
      </c>
      <c r="B81" s="36">
        <v>379</v>
      </c>
      <c r="C81" s="36">
        <v>449</v>
      </c>
      <c r="D81" s="36">
        <v>14</v>
      </c>
      <c r="E81" s="36">
        <v>85</v>
      </c>
      <c r="F81" s="36">
        <v>13485</v>
      </c>
      <c r="G81" s="75" t="s">
        <v>123</v>
      </c>
      <c r="J81" s="2"/>
    </row>
    <row r="82" spans="1:10" ht="13.5" customHeight="1">
      <c r="A82" s="74" t="s">
        <v>1321</v>
      </c>
      <c r="B82" s="36">
        <v>15</v>
      </c>
      <c r="C82" s="36">
        <v>47</v>
      </c>
      <c r="D82" s="36" t="s">
        <v>239</v>
      </c>
      <c r="E82" s="36">
        <v>36</v>
      </c>
      <c r="F82" s="36">
        <v>4299</v>
      </c>
      <c r="G82" s="75" t="s">
        <v>125</v>
      </c>
      <c r="J82" s="2"/>
    </row>
    <row r="83" spans="1:10" ht="13.5" customHeight="1">
      <c r="A83" s="74" t="s">
        <v>1322</v>
      </c>
      <c r="B83" s="36">
        <v>205</v>
      </c>
      <c r="C83" s="36">
        <v>25</v>
      </c>
      <c r="D83" s="36">
        <v>131</v>
      </c>
      <c r="E83" s="36">
        <v>146</v>
      </c>
      <c r="F83" s="36">
        <v>6178</v>
      </c>
      <c r="G83" s="75" t="s">
        <v>127</v>
      </c>
      <c r="J83" s="2"/>
    </row>
    <row r="84" spans="1:10" ht="13.5" customHeight="1">
      <c r="A84" s="74" t="s">
        <v>1323</v>
      </c>
      <c r="B84" s="36" t="s">
        <v>239</v>
      </c>
      <c r="C84" s="36" t="s">
        <v>239</v>
      </c>
      <c r="D84" s="36" t="s">
        <v>239</v>
      </c>
      <c r="E84" s="36" t="s">
        <v>239</v>
      </c>
      <c r="F84" s="36">
        <v>103</v>
      </c>
      <c r="G84" s="75" t="s">
        <v>1352</v>
      </c>
      <c r="J84" s="2"/>
    </row>
    <row r="85" spans="1:10" ht="13.5" customHeight="1">
      <c r="A85" s="48" t="s">
        <v>142</v>
      </c>
      <c r="B85" s="28">
        <f>SUM(B86:B93)</f>
        <v>5009</v>
      </c>
      <c r="C85" s="28">
        <f t="shared" ref="C85:F85" si="4">SUM(C86:C93)</f>
        <v>2994</v>
      </c>
      <c r="D85" s="28">
        <f t="shared" si="4"/>
        <v>1320</v>
      </c>
      <c r="E85" s="28">
        <f t="shared" si="4"/>
        <v>10577</v>
      </c>
      <c r="F85" s="28">
        <f t="shared" si="4"/>
        <v>59584</v>
      </c>
      <c r="G85" s="77" t="s">
        <v>143</v>
      </c>
      <c r="J85" s="2"/>
    </row>
    <row r="86" spans="1:10" ht="13.5" customHeight="1">
      <c r="A86" s="78" t="s">
        <v>144</v>
      </c>
      <c r="B86" s="36">
        <v>176</v>
      </c>
      <c r="C86" s="36">
        <v>276</v>
      </c>
      <c r="D86" s="36">
        <v>34</v>
      </c>
      <c r="E86" s="36">
        <v>1850</v>
      </c>
      <c r="F86" s="36">
        <v>8926</v>
      </c>
      <c r="G86" s="75" t="s">
        <v>145</v>
      </c>
      <c r="J86" s="2"/>
    </row>
    <row r="87" spans="1:10" ht="13.5" customHeight="1">
      <c r="A87" s="78" t="s">
        <v>146</v>
      </c>
      <c r="B87" s="36">
        <v>1482</v>
      </c>
      <c r="C87" s="36">
        <v>480</v>
      </c>
      <c r="D87" s="36">
        <v>360</v>
      </c>
      <c r="E87" s="36">
        <v>1143</v>
      </c>
      <c r="F87" s="36">
        <v>16824</v>
      </c>
      <c r="G87" s="75" t="s">
        <v>147</v>
      </c>
      <c r="J87" s="2"/>
    </row>
    <row r="88" spans="1:10" ht="13.5" customHeight="1">
      <c r="A88" s="78" t="s">
        <v>148</v>
      </c>
      <c r="B88" s="36">
        <v>752</v>
      </c>
      <c r="C88" s="36">
        <v>376</v>
      </c>
      <c r="D88" s="36">
        <v>348</v>
      </c>
      <c r="E88" s="36">
        <v>2890</v>
      </c>
      <c r="F88" s="36">
        <v>5770</v>
      </c>
      <c r="G88" s="75" t="s">
        <v>149</v>
      </c>
      <c r="J88" s="2"/>
    </row>
    <row r="89" spans="1:10" ht="13.5" customHeight="1">
      <c r="A89" s="78" t="s">
        <v>150</v>
      </c>
      <c r="B89" s="36">
        <v>219</v>
      </c>
      <c r="C89" s="36">
        <v>154</v>
      </c>
      <c r="D89" s="36">
        <v>6</v>
      </c>
      <c r="E89" s="36">
        <v>84</v>
      </c>
      <c r="F89" s="36">
        <v>7736</v>
      </c>
      <c r="G89" s="75" t="s">
        <v>151</v>
      </c>
      <c r="J89" s="2"/>
    </row>
    <row r="90" spans="1:10" ht="13.5" customHeight="1">
      <c r="A90" s="78" t="s">
        <v>152</v>
      </c>
      <c r="B90" s="36">
        <v>618</v>
      </c>
      <c r="C90" s="36">
        <v>723</v>
      </c>
      <c r="D90" s="36">
        <v>344</v>
      </c>
      <c r="E90" s="36">
        <v>2027</v>
      </c>
      <c r="F90" s="36">
        <v>7033</v>
      </c>
      <c r="G90" s="75" t="s">
        <v>153</v>
      </c>
      <c r="J90" s="2"/>
    </row>
    <row r="91" spans="1:10" ht="13.5" customHeight="1">
      <c r="A91" s="78" t="s">
        <v>154</v>
      </c>
      <c r="B91" s="36">
        <v>868</v>
      </c>
      <c r="C91" s="36">
        <v>394</v>
      </c>
      <c r="D91" s="36">
        <v>104</v>
      </c>
      <c r="E91" s="36">
        <v>923</v>
      </c>
      <c r="F91" s="36">
        <v>1951</v>
      </c>
      <c r="G91" s="75" t="s">
        <v>155</v>
      </c>
      <c r="J91" s="2"/>
    </row>
    <row r="92" spans="1:10" ht="13.5" customHeight="1">
      <c r="A92" s="78" t="s">
        <v>156</v>
      </c>
      <c r="B92" s="36">
        <v>511</v>
      </c>
      <c r="C92" s="36">
        <v>527</v>
      </c>
      <c r="D92" s="36">
        <v>98</v>
      </c>
      <c r="E92" s="36">
        <v>1213</v>
      </c>
      <c r="F92" s="36">
        <v>8248</v>
      </c>
      <c r="G92" s="75" t="s">
        <v>1350</v>
      </c>
      <c r="J92" s="2"/>
    </row>
    <row r="93" spans="1:10" ht="13.5" customHeight="1">
      <c r="A93" s="78" t="s">
        <v>157</v>
      </c>
      <c r="B93" s="36">
        <v>383</v>
      </c>
      <c r="C93" s="36">
        <v>64</v>
      </c>
      <c r="D93" s="36">
        <v>26</v>
      </c>
      <c r="E93" s="36">
        <v>447</v>
      </c>
      <c r="F93" s="36">
        <v>3096</v>
      </c>
      <c r="G93" s="75" t="s">
        <v>158</v>
      </c>
      <c r="J93" s="2"/>
    </row>
    <row r="94" spans="1:10" ht="13.5" customHeight="1">
      <c r="A94" s="48" t="s">
        <v>159</v>
      </c>
      <c r="B94" s="28">
        <f>SUM(B95:B99)</f>
        <v>2161</v>
      </c>
      <c r="C94" s="28">
        <f t="shared" ref="C94:F94" si="5">SUM(C95:C99)</f>
        <v>667</v>
      </c>
      <c r="D94" s="28">
        <f t="shared" si="5"/>
        <v>438</v>
      </c>
      <c r="E94" s="28">
        <f t="shared" si="5"/>
        <v>981</v>
      </c>
      <c r="F94" s="28">
        <f t="shared" si="5"/>
        <v>12695</v>
      </c>
      <c r="G94" s="73" t="s">
        <v>160</v>
      </c>
      <c r="J94" s="2"/>
    </row>
    <row r="95" spans="1:10" ht="13.5" customHeight="1">
      <c r="A95" s="78" t="s">
        <v>161</v>
      </c>
      <c r="B95" s="36">
        <v>682</v>
      </c>
      <c r="C95" s="36">
        <v>350</v>
      </c>
      <c r="D95" s="36">
        <v>171</v>
      </c>
      <c r="E95" s="36">
        <v>153</v>
      </c>
      <c r="F95" s="36">
        <v>2998</v>
      </c>
      <c r="G95" s="75" t="s">
        <v>162</v>
      </c>
      <c r="J95" s="2"/>
    </row>
    <row r="96" spans="1:10" ht="13.5" customHeight="1">
      <c r="A96" s="78" t="s">
        <v>163</v>
      </c>
      <c r="B96" s="36">
        <v>690</v>
      </c>
      <c r="C96" s="36">
        <v>141</v>
      </c>
      <c r="D96" s="36">
        <v>63</v>
      </c>
      <c r="E96" s="36">
        <v>440</v>
      </c>
      <c r="F96" s="36">
        <v>3224</v>
      </c>
      <c r="G96" s="75" t="s">
        <v>164</v>
      </c>
      <c r="J96" s="2"/>
    </row>
    <row r="97" spans="1:10" ht="13.5" customHeight="1">
      <c r="A97" s="78" t="s">
        <v>165</v>
      </c>
      <c r="B97" s="36">
        <v>163</v>
      </c>
      <c r="C97" s="36">
        <v>63</v>
      </c>
      <c r="D97" s="36">
        <v>28</v>
      </c>
      <c r="E97" s="36">
        <v>58</v>
      </c>
      <c r="F97" s="36">
        <v>3389</v>
      </c>
      <c r="G97" s="75" t="s">
        <v>166</v>
      </c>
      <c r="J97" s="2"/>
    </row>
    <row r="98" spans="1:10" ht="13.5" customHeight="1">
      <c r="A98" s="78" t="s">
        <v>167</v>
      </c>
      <c r="B98" s="36">
        <v>430</v>
      </c>
      <c r="C98" s="36">
        <v>82</v>
      </c>
      <c r="D98" s="36">
        <v>88</v>
      </c>
      <c r="E98" s="36">
        <v>278</v>
      </c>
      <c r="F98" s="36">
        <v>1401</v>
      </c>
      <c r="G98" s="75" t="s">
        <v>168</v>
      </c>
      <c r="J98" s="2"/>
    </row>
    <row r="99" spans="1:10" ht="13.5" customHeight="1">
      <c r="A99" s="78" t="s">
        <v>169</v>
      </c>
      <c r="B99" s="36">
        <v>196</v>
      </c>
      <c r="C99" s="36">
        <v>31</v>
      </c>
      <c r="D99" s="36">
        <v>88</v>
      </c>
      <c r="E99" s="36">
        <v>52</v>
      </c>
      <c r="F99" s="36">
        <v>1683</v>
      </c>
      <c r="G99" s="75" t="s">
        <v>170</v>
      </c>
      <c r="J99" s="2"/>
    </row>
    <row r="100" spans="1:10" ht="13.5" customHeight="1">
      <c r="A100" s="48" t="s">
        <v>171</v>
      </c>
      <c r="B100" s="28">
        <f>SUM(B101:B106)</f>
        <v>2458</v>
      </c>
      <c r="C100" s="28">
        <f t="shared" ref="C100:F100" si="6">SUM(C101:C106)</f>
        <v>890</v>
      </c>
      <c r="D100" s="28">
        <f t="shared" si="6"/>
        <v>373</v>
      </c>
      <c r="E100" s="28">
        <f t="shared" si="6"/>
        <v>1488</v>
      </c>
      <c r="F100" s="28">
        <f t="shared" si="6"/>
        <v>33142</v>
      </c>
      <c r="G100" s="77" t="s">
        <v>172</v>
      </c>
      <c r="J100" s="2"/>
    </row>
    <row r="101" spans="1:10" ht="13.5" customHeight="1">
      <c r="A101" s="78" t="s">
        <v>173</v>
      </c>
      <c r="B101" s="36">
        <v>82</v>
      </c>
      <c r="C101" s="36">
        <v>31</v>
      </c>
      <c r="D101" s="36">
        <v>14</v>
      </c>
      <c r="E101" s="36">
        <v>85</v>
      </c>
      <c r="F101" s="36">
        <v>2462</v>
      </c>
      <c r="G101" s="75" t="s">
        <v>174</v>
      </c>
      <c r="J101" s="2"/>
    </row>
    <row r="102" spans="1:10" ht="13.5" customHeight="1">
      <c r="A102" s="78" t="s">
        <v>175</v>
      </c>
      <c r="B102" s="36">
        <v>272</v>
      </c>
      <c r="C102" s="36">
        <v>173</v>
      </c>
      <c r="D102" s="36">
        <v>136</v>
      </c>
      <c r="E102" s="36">
        <v>272</v>
      </c>
      <c r="F102" s="36">
        <v>2031</v>
      </c>
      <c r="G102" s="75" t="s">
        <v>176</v>
      </c>
      <c r="J102" s="2"/>
    </row>
    <row r="103" spans="1:10" ht="13.5" customHeight="1">
      <c r="A103" s="78" t="s">
        <v>177</v>
      </c>
      <c r="B103" s="36">
        <v>110</v>
      </c>
      <c r="C103" s="36">
        <v>148</v>
      </c>
      <c r="D103" s="36" t="s">
        <v>239</v>
      </c>
      <c r="E103" s="36">
        <v>112</v>
      </c>
      <c r="F103" s="36">
        <v>4806</v>
      </c>
      <c r="G103" s="75" t="s">
        <v>178</v>
      </c>
      <c r="J103" s="2"/>
    </row>
    <row r="104" spans="1:10" ht="13.5" customHeight="1">
      <c r="A104" s="78" t="s">
        <v>179</v>
      </c>
      <c r="B104" s="36">
        <v>1327</v>
      </c>
      <c r="C104" s="36">
        <v>451</v>
      </c>
      <c r="D104" s="36">
        <v>179</v>
      </c>
      <c r="E104" s="36">
        <v>853</v>
      </c>
      <c r="F104" s="36">
        <v>12194</v>
      </c>
      <c r="G104" s="75" t="s">
        <v>180</v>
      </c>
      <c r="J104" s="2"/>
    </row>
    <row r="105" spans="1:10" ht="13.5" customHeight="1">
      <c r="A105" s="78" t="s">
        <v>181</v>
      </c>
      <c r="B105" s="36">
        <v>572</v>
      </c>
      <c r="C105" s="36">
        <v>40</v>
      </c>
      <c r="D105" s="36">
        <v>41</v>
      </c>
      <c r="E105" s="36">
        <v>138</v>
      </c>
      <c r="F105" s="36">
        <v>9545</v>
      </c>
      <c r="G105" s="75" t="s">
        <v>182</v>
      </c>
      <c r="J105" s="2"/>
    </row>
    <row r="106" spans="1:10" ht="13.5" customHeight="1">
      <c r="A106" s="78" t="s">
        <v>183</v>
      </c>
      <c r="B106" s="36">
        <v>95</v>
      </c>
      <c r="C106" s="36">
        <v>47</v>
      </c>
      <c r="D106" s="36">
        <v>3</v>
      </c>
      <c r="E106" s="36">
        <v>28</v>
      </c>
      <c r="F106" s="36">
        <v>2104</v>
      </c>
      <c r="G106" s="75" t="s">
        <v>184</v>
      </c>
      <c r="J106" s="2"/>
    </row>
    <row r="107" spans="1:10" ht="13.5" customHeight="1">
      <c r="A107" s="27" t="s">
        <v>185</v>
      </c>
      <c r="B107" s="28">
        <f>SUM(B108:B111)</f>
        <v>1452</v>
      </c>
      <c r="C107" s="28">
        <f t="shared" ref="C107:F107" si="7">SUM(C108:C111)</f>
        <v>218</v>
      </c>
      <c r="D107" s="28">
        <f t="shared" si="7"/>
        <v>16</v>
      </c>
      <c r="E107" s="28">
        <f t="shared" si="7"/>
        <v>400</v>
      </c>
      <c r="F107" s="28">
        <f t="shared" si="7"/>
        <v>11646</v>
      </c>
      <c r="G107" s="77" t="s">
        <v>186</v>
      </c>
      <c r="J107" s="2"/>
    </row>
    <row r="108" spans="1:10" ht="13.5" customHeight="1">
      <c r="A108" s="78" t="s">
        <v>187</v>
      </c>
      <c r="B108" s="36">
        <v>48</v>
      </c>
      <c r="C108" s="36">
        <v>7</v>
      </c>
      <c r="D108" s="36" t="s">
        <v>239</v>
      </c>
      <c r="E108" s="36">
        <v>120</v>
      </c>
      <c r="F108" s="36">
        <v>563</v>
      </c>
      <c r="G108" s="75" t="s">
        <v>188</v>
      </c>
      <c r="J108" s="2"/>
    </row>
    <row r="109" spans="1:10" ht="13.5" customHeight="1">
      <c r="A109" s="78" t="s">
        <v>189</v>
      </c>
      <c r="B109" s="36">
        <v>1074</v>
      </c>
      <c r="C109" s="36">
        <v>194</v>
      </c>
      <c r="D109" s="36">
        <v>12</v>
      </c>
      <c r="E109" s="36">
        <v>155</v>
      </c>
      <c r="F109" s="36">
        <v>5546</v>
      </c>
      <c r="G109" s="75" t="s">
        <v>190</v>
      </c>
      <c r="J109" s="2"/>
    </row>
    <row r="110" spans="1:10" ht="13.5" customHeight="1">
      <c r="A110" s="78" t="s">
        <v>191</v>
      </c>
      <c r="B110" s="36">
        <v>325</v>
      </c>
      <c r="C110" s="36">
        <v>17</v>
      </c>
      <c r="D110" s="36" t="s">
        <v>239</v>
      </c>
      <c r="E110" s="36">
        <v>122</v>
      </c>
      <c r="F110" s="36">
        <v>5025</v>
      </c>
      <c r="G110" s="75" t="s">
        <v>192</v>
      </c>
      <c r="J110" s="2"/>
    </row>
    <row r="111" spans="1:10" ht="13.5" customHeight="1">
      <c r="A111" s="78" t="s">
        <v>193</v>
      </c>
      <c r="B111" s="36">
        <v>5</v>
      </c>
      <c r="C111" s="36" t="s">
        <v>239</v>
      </c>
      <c r="D111" s="36">
        <v>4</v>
      </c>
      <c r="E111" s="36">
        <v>3</v>
      </c>
      <c r="F111" s="36">
        <v>512</v>
      </c>
      <c r="G111" s="75" t="s">
        <v>194</v>
      </c>
      <c r="J111" s="2"/>
    </row>
    <row r="112" spans="1:10" ht="13.5" customHeight="1">
      <c r="A112" s="47" t="s">
        <v>195</v>
      </c>
      <c r="B112" s="28">
        <f>SUM(B113:B116)</f>
        <v>144</v>
      </c>
      <c r="C112" s="28">
        <f t="shared" ref="C112:F112" si="8">SUM(C113:C116)</f>
        <v>78</v>
      </c>
      <c r="D112" s="28">
        <f t="shared" si="8"/>
        <v>3</v>
      </c>
      <c r="E112" s="28">
        <f t="shared" si="8"/>
        <v>116</v>
      </c>
      <c r="F112" s="28">
        <f t="shared" si="8"/>
        <v>1148</v>
      </c>
      <c r="G112" s="77" t="s">
        <v>196</v>
      </c>
      <c r="J112" s="2"/>
    </row>
    <row r="113" spans="1:10" ht="13.5" customHeight="1">
      <c r="A113" s="78" t="s">
        <v>197</v>
      </c>
      <c r="B113" s="36">
        <v>31</v>
      </c>
      <c r="C113" s="36" t="s">
        <v>239</v>
      </c>
      <c r="D113" s="36" t="s">
        <v>239</v>
      </c>
      <c r="E113" s="36" t="s">
        <v>239</v>
      </c>
      <c r="F113" s="36">
        <v>85</v>
      </c>
      <c r="G113" s="75" t="s">
        <v>198</v>
      </c>
      <c r="J113" s="2"/>
    </row>
    <row r="114" spans="1:10" ht="13.5" customHeight="1">
      <c r="A114" s="78" t="s">
        <v>199</v>
      </c>
      <c r="B114" s="36">
        <v>6</v>
      </c>
      <c r="C114" s="36" t="s">
        <v>239</v>
      </c>
      <c r="D114" s="36" t="s">
        <v>239</v>
      </c>
      <c r="E114" s="36">
        <v>3</v>
      </c>
      <c r="F114" s="36">
        <v>262</v>
      </c>
      <c r="G114" s="75" t="s">
        <v>200</v>
      </c>
      <c r="J114" s="2"/>
    </row>
    <row r="115" spans="1:10" ht="13.5" customHeight="1">
      <c r="A115" s="78" t="s">
        <v>201</v>
      </c>
      <c r="B115" s="36">
        <v>78</v>
      </c>
      <c r="C115" s="36">
        <v>64</v>
      </c>
      <c r="D115" s="36">
        <v>3</v>
      </c>
      <c r="E115" s="36">
        <v>110</v>
      </c>
      <c r="F115" s="36">
        <v>539</v>
      </c>
      <c r="G115" s="75" t="s">
        <v>202</v>
      </c>
      <c r="J115" s="2"/>
    </row>
    <row r="116" spans="1:10" ht="13.5" customHeight="1">
      <c r="A116" s="78" t="s">
        <v>203</v>
      </c>
      <c r="B116" s="36">
        <v>29</v>
      </c>
      <c r="C116" s="36">
        <v>14</v>
      </c>
      <c r="D116" s="36" t="s">
        <v>239</v>
      </c>
      <c r="E116" s="36">
        <v>3</v>
      </c>
      <c r="F116" s="36">
        <v>262</v>
      </c>
      <c r="G116" s="75" t="s">
        <v>204</v>
      </c>
      <c r="J116" s="2"/>
    </row>
    <row r="117" spans="1:10" ht="13.5" customHeight="1">
      <c r="A117" s="27" t="s">
        <v>205</v>
      </c>
      <c r="B117" s="28">
        <f>B119+B118</f>
        <v>60</v>
      </c>
      <c r="C117" s="28">
        <f t="shared" ref="C117:F117" si="9">C119+C118</f>
        <v>28</v>
      </c>
      <c r="D117" s="28">
        <f t="shared" si="9"/>
        <v>20</v>
      </c>
      <c r="E117" s="28">
        <f t="shared" si="9"/>
        <v>59</v>
      </c>
      <c r="F117" s="28">
        <f t="shared" si="9"/>
        <v>333</v>
      </c>
      <c r="G117" s="77" t="s">
        <v>206</v>
      </c>
      <c r="J117" s="2"/>
    </row>
    <row r="118" spans="1:10" ht="13.5" customHeight="1">
      <c r="A118" s="35" t="s">
        <v>1336</v>
      </c>
      <c r="B118" s="36">
        <v>43</v>
      </c>
      <c r="C118" s="36" t="s">
        <v>239</v>
      </c>
      <c r="D118" s="36">
        <v>20</v>
      </c>
      <c r="E118" s="36" t="s">
        <v>239</v>
      </c>
      <c r="F118" s="36" t="s">
        <v>239</v>
      </c>
      <c r="G118" s="80" t="s">
        <v>208</v>
      </c>
      <c r="J118" s="2"/>
    </row>
    <row r="119" spans="1:10" ht="13.5" customHeight="1">
      <c r="A119" s="35" t="s">
        <v>1337</v>
      </c>
      <c r="B119" s="36">
        <v>17</v>
      </c>
      <c r="C119" s="36">
        <v>28</v>
      </c>
      <c r="D119" s="36" t="s">
        <v>239</v>
      </c>
      <c r="E119" s="36">
        <v>59</v>
      </c>
      <c r="F119" s="36">
        <v>333</v>
      </c>
      <c r="G119" s="75" t="s">
        <v>245</v>
      </c>
      <c r="J119" s="2"/>
    </row>
    <row r="120" spans="1:10" ht="13.5" customHeight="1">
      <c r="A120" s="27" t="s">
        <v>211</v>
      </c>
      <c r="B120" s="28">
        <f>B11+B20+B29+B39+B47+B68+B85+B94+B100+B107+B112+B117</f>
        <v>20014</v>
      </c>
      <c r="C120" s="28">
        <f>C11+C20+C29+C39+C47+C68+C85+C94+C100+C107+C112+C117</f>
        <v>10191</v>
      </c>
      <c r="D120" s="28">
        <f>D11+D20+D29+D39+D47+D68+D85+D94+D100+D107+D112+D117</f>
        <v>5043</v>
      </c>
      <c r="E120" s="28">
        <f>E11+E20+E29+E39+E47+E68+E85+E94+E100+E107+E112+E117</f>
        <v>22719</v>
      </c>
      <c r="F120" s="28">
        <f t="shared" ref="F120" si="10">F11+F20+F29+F39+F47+F68+F85+F94+F100+F107+F112+F117</f>
        <v>272937</v>
      </c>
      <c r="G120" s="73" t="s">
        <v>212</v>
      </c>
      <c r="J120" s="2"/>
    </row>
    <row r="121" spans="1:10" ht="39.75" customHeight="1">
      <c r="A121" s="107"/>
      <c r="B121" s="28"/>
      <c r="C121" s="28"/>
      <c r="D121" s="28"/>
      <c r="E121" s="28"/>
      <c r="F121" s="28"/>
      <c r="G121" s="108"/>
      <c r="J121" s="2"/>
    </row>
    <row r="122" spans="1:10" ht="11.1" customHeight="1">
      <c r="A122" s="81" t="s">
        <v>247</v>
      </c>
      <c r="B122" s="109"/>
      <c r="C122" s="109"/>
      <c r="D122" s="109"/>
      <c r="E122" s="109"/>
      <c r="F122" s="109"/>
      <c r="G122" s="108"/>
      <c r="J122" s="2"/>
    </row>
    <row r="123" spans="1:10">
      <c r="A123" s="81" t="s">
        <v>248</v>
      </c>
      <c r="B123" s="109"/>
      <c r="C123" s="109"/>
      <c r="D123" s="109"/>
      <c r="E123" s="109"/>
      <c r="F123" s="109"/>
      <c r="G123" s="110" t="s">
        <v>249</v>
      </c>
      <c r="J123" s="2"/>
    </row>
    <row r="124" spans="1:10" ht="11.1" customHeight="1">
      <c r="A124" s="81" t="s">
        <v>1333</v>
      </c>
      <c r="B124" s="84"/>
      <c r="C124" s="84"/>
      <c r="D124" s="84"/>
      <c r="E124" s="84"/>
      <c r="F124" s="19"/>
      <c r="G124" s="85" t="s">
        <v>1338</v>
      </c>
      <c r="J124" s="2"/>
    </row>
    <row r="125" spans="1:10" ht="14.25">
      <c r="A125" s="111"/>
      <c r="B125" s="55"/>
      <c r="C125" s="55"/>
      <c r="D125" s="55"/>
      <c r="E125" s="55"/>
      <c r="F125" s="55"/>
      <c r="G125" s="112"/>
      <c r="J125" s="2"/>
    </row>
    <row r="126" spans="1:10" ht="14.25">
      <c r="A126" s="111"/>
      <c r="B126" s="55"/>
      <c r="C126" s="55"/>
      <c r="D126" s="55"/>
      <c r="E126" s="55"/>
      <c r="F126" s="55"/>
      <c r="G126" s="112"/>
      <c r="J126" s="2"/>
    </row>
    <row r="127" spans="1:10">
      <c r="J127" s="2"/>
    </row>
    <row r="128" spans="1:10">
      <c r="J128" s="2"/>
    </row>
    <row r="129" spans="1:10">
      <c r="J129" s="2"/>
    </row>
    <row r="130" spans="1:10" ht="14.25">
      <c r="A130" s="1026"/>
      <c r="B130" s="1026"/>
      <c r="C130" s="1026"/>
      <c r="D130" s="1026"/>
      <c r="E130" s="1026"/>
      <c r="F130" s="1026"/>
      <c r="G130" s="1026"/>
      <c r="J130" s="2"/>
    </row>
    <row r="131" spans="1:10">
      <c r="A131" s="70"/>
      <c r="B131" s="32"/>
      <c r="C131" s="32"/>
      <c r="J131" s="2"/>
    </row>
    <row r="132" spans="1:10">
      <c r="A132" s="70"/>
      <c r="B132" s="32"/>
      <c r="C132" s="32"/>
      <c r="D132" s="32"/>
      <c r="J132" s="2"/>
    </row>
    <row r="133" spans="1:10">
      <c r="A133" s="70"/>
      <c r="B133" s="32"/>
      <c r="C133" s="32"/>
      <c r="D133" s="32"/>
      <c r="J133" s="2"/>
    </row>
    <row r="134" spans="1:10">
      <c r="A134" s="70"/>
      <c r="B134" s="32"/>
      <c r="C134" s="32"/>
      <c r="D134" s="32"/>
      <c r="E134" s="32"/>
      <c r="F134" s="32"/>
      <c r="G134" s="32"/>
      <c r="J134" s="2"/>
    </row>
    <row r="135" spans="1:10">
      <c r="A135" s="70"/>
      <c r="B135" s="32"/>
      <c r="C135" s="32"/>
      <c r="D135" s="32"/>
      <c r="E135" s="32"/>
      <c r="F135" s="32"/>
      <c r="G135" s="32"/>
      <c r="J135" s="2"/>
    </row>
    <row r="136" spans="1:10">
      <c r="A136" s="70"/>
      <c r="B136" s="32"/>
      <c r="C136" s="32"/>
      <c r="D136" s="32"/>
      <c r="E136" s="32"/>
      <c r="F136" s="32"/>
      <c r="G136" s="32"/>
      <c r="J136" s="2"/>
    </row>
    <row r="137" spans="1:10">
      <c r="A137" s="70"/>
      <c r="B137" s="32"/>
      <c r="C137" s="32"/>
      <c r="D137" s="32"/>
      <c r="E137" s="32"/>
      <c r="F137" s="32"/>
      <c r="G137" s="32"/>
      <c r="J137" s="2"/>
    </row>
    <row r="138" spans="1:10">
      <c r="A138" s="70"/>
      <c r="B138" s="32"/>
      <c r="C138" s="32"/>
      <c r="D138" s="32"/>
      <c r="E138" s="32"/>
      <c r="F138" s="32"/>
      <c r="G138" s="32"/>
      <c r="J138" s="2"/>
    </row>
    <row r="139" spans="1:10">
      <c r="A139" s="70"/>
      <c r="B139" s="32"/>
      <c r="C139" s="32"/>
      <c r="D139" s="32"/>
      <c r="E139" s="32"/>
      <c r="F139" s="32"/>
      <c r="G139" s="32"/>
      <c r="J139" s="2"/>
    </row>
    <row r="140" spans="1:10">
      <c r="A140" s="70"/>
      <c r="B140" s="32"/>
      <c r="C140" s="32"/>
      <c r="D140" s="32"/>
      <c r="E140" s="32"/>
      <c r="F140" s="32"/>
      <c r="G140" s="32"/>
      <c r="J140" s="2"/>
    </row>
    <row r="141" spans="1:10">
      <c r="A141" s="70"/>
      <c r="B141" s="32"/>
      <c r="C141" s="32"/>
      <c r="D141" s="32"/>
      <c r="E141" s="32"/>
      <c r="F141" s="32"/>
      <c r="G141" s="32"/>
      <c r="J141" s="2"/>
    </row>
    <row r="142" spans="1:10">
      <c r="A142" s="70"/>
      <c r="B142" s="32"/>
      <c r="C142" s="32"/>
      <c r="D142" s="32"/>
      <c r="E142" s="32"/>
      <c r="F142" s="32"/>
      <c r="G142" s="32"/>
      <c r="J142" s="2"/>
    </row>
    <row r="143" spans="1:10">
      <c r="A143" s="70"/>
      <c r="B143" s="32"/>
      <c r="C143" s="32"/>
      <c r="D143" s="32"/>
      <c r="E143" s="32"/>
      <c r="F143" s="32"/>
      <c r="G143" s="32"/>
      <c r="J143" s="2"/>
    </row>
    <row r="144" spans="1:10">
      <c r="A144" s="70"/>
      <c r="B144" s="32"/>
      <c r="C144" s="32"/>
      <c r="D144" s="32"/>
      <c r="E144" s="32"/>
      <c r="F144" s="32"/>
      <c r="G144" s="32"/>
    </row>
    <row r="145" spans="1:72">
      <c r="A145" s="70"/>
      <c r="B145" s="32"/>
      <c r="C145" s="32"/>
      <c r="D145" s="32"/>
      <c r="E145" s="32"/>
      <c r="F145" s="32"/>
      <c r="G145" s="32"/>
    </row>
    <row r="146" spans="1:72">
      <c r="A146" s="70"/>
      <c r="B146" s="32"/>
      <c r="C146" s="32"/>
      <c r="D146" s="32"/>
      <c r="E146" s="32"/>
      <c r="F146" s="32"/>
      <c r="G146" s="32"/>
      <c r="J146" s="72"/>
    </row>
    <row r="147" spans="1:72">
      <c r="A147" s="32"/>
      <c r="B147" s="32"/>
      <c r="C147" s="32"/>
      <c r="D147" s="32"/>
      <c r="E147" s="32"/>
      <c r="F147" s="32"/>
      <c r="G147" s="32"/>
      <c r="I147" s="32"/>
      <c r="J147" s="7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</row>
    <row r="148" spans="1:72">
      <c r="A148" s="32"/>
      <c r="B148" s="32"/>
      <c r="C148" s="32"/>
      <c r="D148" s="32"/>
      <c r="E148" s="32"/>
      <c r="F148" s="32"/>
      <c r="G148" s="32"/>
      <c r="H148" s="32"/>
      <c r="I148" s="32"/>
      <c r="J148" s="7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</row>
    <row r="149" spans="1:72">
      <c r="A149" s="32"/>
      <c r="B149" s="32"/>
      <c r="C149" s="32"/>
      <c r="D149" s="32"/>
      <c r="E149" s="32"/>
      <c r="F149" s="32"/>
      <c r="G149" s="32"/>
      <c r="H149" s="32"/>
      <c r="I149" s="32"/>
      <c r="J149" s="7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</row>
    <row r="150" spans="1:72">
      <c r="A150" s="32"/>
      <c r="B150" s="32"/>
      <c r="C150" s="32"/>
      <c r="D150" s="32"/>
      <c r="E150" s="32"/>
      <c r="F150" s="32"/>
      <c r="G150" s="32"/>
      <c r="H150" s="32"/>
      <c r="I150" s="32"/>
      <c r="J150" s="7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  <c r="BR150" s="32"/>
      <c r="BS150" s="32"/>
      <c r="BT150" s="32"/>
    </row>
    <row r="151" spans="1:72">
      <c r="A151" s="32"/>
      <c r="B151" s="32"/>
      <c r="C151" s="32"/>
      <c r="D151" s="32"/>
      <c r="E151" s="32"/>
      <c r="F151" s="32"/>
      <c r="G151" s="32"/>
      <c r="H151" s="32"/>
      <c r="I151" s="32"/>
      <c r="J151" s="7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</row>
    <row r="152" spans="1:72">
      <c r="A152" s="32"/>
      <c r="B152" s="32"/>
      <c r="C152" s="32"/>
      <c r="D152" s="32"/>
      <c r="E152" s="32"/>
      <c r="F152" s="32"/>
      <c r="G152" s="32"/>
      <c r="H152" s="32"/>
      <c r="I152" s="32"/>
      <c r="J152" s="7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</row>
    <row r="153" spans="1:72">
      <c r="A153" s="32"/>
      <c r="B153" s="32"/>
      <c r="C153" s="32"/>
      <c r="D153" s="32"/>
      <c r="E153" s="32"/>
      <c r="F153" s="32"/>
      <c r="G153" s="32"/>
      <c r="H153" s="32"/>
      <c r="I153" s="32"/>
      <c r="J153" s="7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2"/>
      <c r="BQ153" s="32"/>
      <c r="BR153" s="32"/>
      <c r="BS153" s="32"/>
      <c r="BT153" s="32"/>
    </row>
    <row r="154" spans="1:72">
      <c r="A154" s="32"/>
      <c r="B154" s="32"/>
      <c r="C154" s="32"/>
      <c r="D154" s="32"/>
      <c r="E154" s="32"/>
      <c r="F154" s="32"/>
      <c r="G154" s="32"/>
      <c r="H154" s="32"/>
      <c r="I154" s="32"/>
      <c r="J154" s="7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2"/>
      <c r="BR154" s="32"/>
      <c r="BS154" s="32"/>
      <c r="BT154" s="32"/>
    </row>
    <row r="155" spans="1:72">
      <c r="A155" s="32"/>
      <c r="B155" s="32"/>
      <c r="C155" s="32"/>
      <c r="D155" s="32"/>
      <c r="E155" s="32"/>
      <c r="F155" s="32"/>
      <c r="G155" s="32"/>
      <c r="H155" s="32"/>
      <c r="I155" s="32"/>
      <c r="J155" s="7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  <c r="BR155" s="32"/>
      <c r="BS155" s="32"/>
      <c r="BT155" s="32"/>
    </row>
    <row r="156" spans="1:72">
      <c r="A156" s="32"/>
      <c r="B156" s="32"/>
      <c r="C156" s="32"/>
      <c r="D156" s="32"/>
      <c r="E156" s="32"/>
      <c r="F156" s="32"/>
      <c r="G156" s="32"/>
      <c r="H156" s="32"/>
      <c r="I156" s="32"/>
      <c r="J156" s="7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</row>
    <row r="157" spans="1:72">
      <c r="A157" s="32"/>
      <c r="B157" s="32"/>
      <c r="C157" s="32"/>
      <c r="D157" s="32"/>
      <c r="E157" s="32"/>
      <c r="F157" s="32"/>
      <c r="G157" s="32"/>
      <c r="H157" s="32"/>
      <c r="I157" s="32"/>
      <c r="J157" s="7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</row>
    <row r="158" spans="1:72">
      <c r="A158" s="32"/>
      <c r="B158" s="32"/>
      <c r="C158" s="32"/>
      <c r="D158" s="32"/>
      <c r="E158" s="32"/>
      <c r="F158" s="32"/>
      <c r="G158" s="32"/>
      <c r="H158" s="32"/>
      <c r="I158" s="32"/>
      <c r="J158" s="7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</row>
    <row r="159" spans="1:72">
      <c r="A159" s="32"/>
      <c r="B159" s="32"/>
      <c r="C159" s="32"/>
      <c r="D159" s="32"/>
      <c r="E159" s="32"/>
      <c r="F159" s="32"/>
      <c r="G159" s="32"/>
      <c r="H159" s="32"/>
      <c r="I159" s="32"/>
      <c r="J159" s="7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</row>
    <row r="160" spans="1:72">
      <c r="A160" s="32"/>
      <c r="B160" s="32"/>
      <c r="C160" s="32"/>
      <c r="D160" s="32"/>
      <c r="E160" s="32"/>
      <c r="F160" s="32"/>
      <c r="G160" s="32"/>
      <c r="H160" s="32"/>
      <c r="I160" s="32"/>
      <c r="J160" s="7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2"/>
      <c r="BQ160" s="32"/>
      <c r="BR160" s="32"/>
      <c r="BS160" s="32"/>
      <c r="BT160" s="32"/>
    </row>
    <row r="161" spans="1:72">
      <c r="A161" s="32"/>
      <c r="B161" s="32"/>
      <c r="C161" s="32"/>
      <c r="D161" s="32"/>
      <c r="E161" s="32"/>
      <c r="F161" s="32"/>
      <c r="G161" s="32"/>
      <c r="H161" s="32"/>
      <c r="I161" s="32"/>
      <c r="J161" s="7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</row>
    <row r="162" spans="1:72">
      <c r="A162" s="32"/>
      <c r="B162" s="32"/>
      <c r="C162" s="32"/>
      <c r="D162" s="32"/>
      <c r="E162" s="32"/>
      <c r="F162" s="32"/>
      <c r="G162" s="32"/>
      <c r="H162" s="32"/>
      <c r="I162" s="32"/>
      <c r="J162" s="7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2"/>
      <c r="BR162" s="32"/>
      <c r="BS162" s="32"/>
      <c r="BT162" s="32"/>
    </row>
    <row r="163" spans="1:72">
      <c r="A163" s="32"/>
      <c r="B163" s="32"/>
      <c r="C163" s="32"/>
      <c r="D163" s="32"/>
      <c r="E163" s="32"/>
      <c r="F163" s="32"/>
      <c r="G163" s="32"/>
      <c r="H163" s="32"/>
      <c r="I163" s="32"/>
      <c r="J163" s="7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2"/>
      <c r="BN163" s="32"/>
      <c r="BO163" s="32"/>
      <c r="BP163" s="32"/>
      <c r="BQ163" s="32"/>
      <c r="BR163" s="32"/>
      <c r="BS163" s="32"/>
      <c r="BT163" s="32"/>
    </row>
    <row r="164" spans="1:72">
      <c r="A164" s="32"/>
      <c r="B164" s="32"/>
      <c r="C164" s="32"/>
      <c r="D164" s="32"/>
      <c r="E164" s="32"/>
      <c r="F164" s="32"/>
      <c r="G164" s="32"/>
      <c r="H164" s="32"/>
      <c r="I164" s="32"/>
      <c r="J164" s="7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  <c r="BP164" s="32"/>
      <c r="BQ164" s="32"/>
      <c r="BR164" s="32"/>
      <c r="BS164" s="32"/>
      <c r="BT164" s="32"/>
    </row>
    <row r="165" spans="1:72">
      <c r="A165" s="32"/>
      <c r="B165" s="32"/>
      <c r="C165" s="32"/>
      <c r="D165" s="32"/>
      <c r="E165" s="32"/>
      <c r="F165" s="32"/>
      <c r="G165" s="32"/>
      <c r="H165" s="32"/>
      <c r="I165" s="32"/>
      <c r="J165" s="7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  <c r="BP165" s="32"/>
      <c r="BQ165" s="32"/>
      <c r="BR165" s="32"/>
      <c r="BS165" s="32"/>
      <c r="BT165" s="32"/>
    </row>
    <row r="166" spans="1:72">
      <c r="A166" s="32"/>
      <c r="B166" s="32"/>
      <c r="C166" s="32"/>
      <c r="D166" s="32"/>
      <c r="E166" s="32"/>
      <c r="F166" s="32"/>
      <c r="G166" s="32"/>
      <c r="H166" s="32"/>
      <c r="I166" s="32"/>
      <c r="J166" s="7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</row>
    <row r="167" spans="1:72">
      <c r="A167" s="32"/>
      <c r="B167" s="32"/>
      <c r="C167" s="32"/>
      <c r="D167" s="32"/>
      <c r="E167" s="32"/>
      <c r="F167" s="32"/>
      <c r="G167" s="32"/>
      <c r="H167" s="32"/>
      <c r="I167" s="32"/>
      <c r="J167" s="7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2"/>
      <c r="BR167" s="32"/>
      <c r="BS167" s="32"/>
      <c r="BT167" s="32"/>
    </row>
    <row r="168" spans="1:72">
      <c r="A168" s="32"/>
      <c r="B168" s="32"/>
      <c r="C168" s="32"/>
      <c r="D168" s="32"/>
      <c r="E168" s="32"/>
      <c r="F168" s="32"/>
      <c r="G168" s="32"/>
      <c r="H168" s="32"/>
      <c r="I168" s="32"/>
      <c r="J168" s="7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2"/>
      <c r="BL168" s="32"/>
      <c r="BM168" s="32"/>
      <c r="BN168" s="32"/>
      <c r="BO168" s="32"/>
      <c r="BP168" s="32"/>
      <c r="BQ168" s="32"/>
      <c r="BR168" s="32"/>
      <c r="BS168" s="32"/>
      <c r="BT168" s="32"/>
    </row>
    <row r="169" spans="1:72">
      <c r="A169" s="32"/>
      <c r="B169" s="32"/>
      <c r="C169" s="32"/>
      <c r="D169" s="32"/>
      <c r="E169" s="32"/>
      <c r="F169" s="32"/>
      <c r="G169" s="32"/>
      <c r="H169" s="32"/>
      <c r="I169" s="32"/>
      <c r="J169" s="7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  <c r="BF169" s="32"/>
      <c r="BG169" s="32"/>
      <c r="BH169" s="32"/>
      <c r="BI169" s="32"/>
      <c r="BJ169" s="32"/>
      <c r="BK169" s="32"/>
      <c r="BL169" s="32"/>
      <c r="BM169" s="32"/>
      <c r="BN169" s="32"/>
      <c r="BO169" s="32"/>
      <c r="BP169" s="32"/>
      <c r="BQ169" s="32"/>
      <c r="BR169" s="32"/>
      <c r="BS169" s="32"/>
      <c r="BT169" s="32"/>
    </row>
    <row r="170" spans="1:72">
      <c r="A170" s="32"/>
      <c r="B170" s="32"/>
      <c r="C170" s="32"/>
      <c r="D170" s="32"/>
      <c r="E170" s="32"/>
      <c r="F170" s="32"/>
      <c r="G170" s="32"/>
      <c r="H170" s="32"/>
      <c r="I170" s="32"/>
      <c r="J170" s="7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2"/>
      <c r="BR170" s="32"/>
      <c r="BS170" s="32"/>
      <c r="BT170" s="32"/>
    </row>
    <row r="171" spans="1:72">
      <c r="A171" s="32"/>
      <c r="B171" s="32"/>
      <c r="C171" s="32"/>
      <c r="D171" s="32"/>
      <c r="E171" s="32"/>
      <c r="F171" s="32"/>
      <c r="G171" s="32"/>
      <c r="H171" s="32"/>
      <c r="I171" s="32"/>
      <c r="J171" s="7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</row>
    <row r="172" spans="1:72">
      <c r="A172" s="32"/>
      <c r="B172" s="32"/>
      <c r="C172" s="32"/>
      <c r="D172" s="32"/>
      <c r="E172" s="32"/>
      <c r="F172" s="32"/>
      <c r="G172" s="32"/>
      <c r="H172" s="32"/>
      <c r="I172" s="32"/>
      <c r="J172" s="7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2"/>
      <c r="BQ172" s="32"/>
      <c r="BR172" s="32"/>
      <c r="BS172" s="32"/>
      <c r="BT172" s="32"/>
    </row>
    <row r="173" spans="1:72">
      <c r="A173" s="32"/>
      <c r="B173" s="32"/>
      <c r="C173" s="32"/>
      <c r="D173" s="32"/>
      <c r="E173" s="32"/>
      <c r="F173" s="32"/>
      <c r="G173" s="32"/>
      <c r="H173" s="32"/>
      <c r="I173" s="32"/>
      <c r="J173" s="7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</row>
    <row r="174" spans="1:72">
      <c r="A174" s="32"/>
      <c r="B174" s="32"/>
      <c r="C174" s="32"/>
      <c r="D174" s="32"/>
      <c r="E174" s="32"/>
      <c r="F174" s="32"/>
      <c r="G174" s="32"/>
      <c r="H174" s="32"/>
      <c r="I174" s="32"/>
      <c r="J174" s="7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2"/>
      <c r="BR174" s="32"/>
      <c r="BS174" s="32"/>
      <c r="BT174" s="32"/>
    </row>
    <row r="175" spans="1:72">
      <c r="A175" s="32"/>
      <c r="B175" s="32"/>
      <c r="C175" s="32"/>
      <c r="D175" s="32"/>
      <c r="E175" s="32"/>
      <c r="F175" s="32"/>
      <c r="G175" s="32"/>
      <c r="H175" s="32"/>
      <c r="I175" s="32"/>
      <c r="J175" s="7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  <c r="BO175" s="32"/>
      <c r="BP175" s="32"/>
      <c r="BQ175" s="32"/>
      <c r="BR175" s="32"/>
      <c r="BS175" s="32"/>
      <c r="BT175" s="32"/>
    </row>
    <row r="176" spans="1:72">
      <c r="A176" s="32"/>
      <c r="B176" s="32"/>
      <c r="C176" s="32"/>
      <c r="D176" s="32"/>
      <c r="E176" s="32"/>
      <c r="F176" s="32"/>
      <c r="G176" s="32"/>
      <c r="H176" s="32"/>
      <c r="I176" s="32"/>
      <c r="J176" s="7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</row>
    <row r="177" spans="1:72">
      <c r="A177" s="32"/>
      <c r="B177" s="32"/>
      <c r="C177" s="32"/>
      <c r="D177" s="32"/>
      <c r="E177" s="32"/>
      <c r="F177" s="32"/>
      <c r="G177" s="32"/>
      <c r="H177" s="32"/>
      <c r="I177" s="32"/>
      <c r="J177" s="7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  <c r="BF177" s="32"/>
      <c r="BG177" s="32"/>
      <c r="BH177" s="32"/>
      <c r="BI177" s="32"/>
      <c r="BJ177" s="32"/>
      <c r="BK177" s="32"/>
      <c r="BL177" s="32"/>
      <c r="BM177" s="32"/>
      <c r="BN177" s="32"/>
      <c r="BO177" s="32"/>
      <c r="BP177" s="32"/>
      <c r="BQ177" s="32"/>
      <c r="BR177" s="32"/>
      <c r="BS177" s="32"/>
      <c r="BT177" s="32"/>
    </row>
    <row r="178" spans="1:72">
      <c r="A178" s="32"/>
      <c r="B178" s="32"/>
      <c r="C178" s="32"/>
      <c r="D178" s="32"/>
      <c r="E178" s="32"/>
      <c r="F178" s="32"/>
      <c r="G178" s="32"/>
      <c r="H178" s="32"/>
      <c r="I178" s="32"/>
      <c r="J178" s="7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2"/>
      <c r="BR178" s="32"/>
      <c r="BS178" s="32"/>
      <c r="BT178" s="32"/>
    </row>
    <row r="179" spans="1:72">
      <c r="A179" s="32"/>
      <c r="B179" s="32"/>
      <c r="C179" s="32"/>
      <c r="D179" s="32"/>
      <c r="E179" s="32"/>
      <c r="F179" s="32"/>
      <c r="G179" s="32"/>
      <c r="H179" s="32"/>
      <c r="I179" s="32"/>
      <c r="J179" s="7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2"/>
      <c r="BR179" s="32"/>
      <c r="BS179" s="32"/>
      <c r="BT179" s="32"/>
    </row>
    <row r="180" spans="1:72">
      <c r="A180" s="32"/>
      <c r="B180" s="32"/>
      <c r="C180" s="32"/>
      <c r="D180" s="32"/>
      <c r="E180" s="32"/>
      <c r="F180" s="32"/>
      <c r="G180" s="32"/>
      <c r="H180" s="32"/>
      <c r="I180" s="32"/>
      <c r="J180" s="7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2"/>
      <c r="BQ180" s="32"/>
      <c r="BR180" s="32"/>
      <c r="BS180" s="32"/>
      <c r="BT180" s="32"/>
    </row>
    <row r="181" spans="1:72">
      <c r="A181" s="32"/>
      <c r="B181" s="32"/>
      <c r="C181" s="32"/>
      <c r="D181" s="32"/>
      <c r="E181" s="32"/>
      <c r="F181" s="32"/>
      <c r="G181" s="32"/>
      <c r="H181" s="32"/>
      <c r="I181" s="32"/>
      <c r="J181" s="7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</row>
    <row r="182" spans="1:72">
      <c r="A182" s="32"/>
      <c r="B182" s="32"/>
      <c r="C182" s="32"/>
      <c r="D182" s="32"/>
      <c r="E182" s="32"/>
      <c r="F182" s="32"/>
      <c r="G182" s="32"/>
      <c r="H182" s="32"/>
      <c r="I182" s="32"/>
      <c r="J182" s="7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2"/>
      <c r="BR182" s="32"/>
      <c r="BS182" s="32"/>
      <c r="BT182" s="32"/>
    </row>
    <row r="183" spans="1:72">
      <c r="A183" s="32"/>
      <c r="B183" s="32"/>
      <c r="C183" s="32"/>
      <c r="D183" s="32"/>
      <c r="E183" s="32"/>
      <c r="F183" s="32"/>
      <c r="G183" s="32"/>
      <c r="H183" s="32"/>
      <c r="I183" s="32"/>
      <c r="J183" s="7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</row>
    <row r="184" spans="1:72">
      <c r="A184" s="32"/>
      <c r="B184" s="32"/>
      <c r="C184" s="32"/>
      <c r="D184" s="32"/>
      <c r="E184" s="32"/>
      <c r="F184" s="32"/>
      <c r="G184" s="32"/>
      <c r="H184" s="32"/>
      <c r="I184" s="32"/>
      <c r="J184" s="7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2"/>
      <c r="BQ184" s="32"/>
      <c r="BR184" s="32"/>
      <c r="BS184" s="32"/>
      <c r="BT184" s="32"/>
    </row>
    <row r="185" spans="1:72">
      <c r="A185" s="32"/>
      <c r="B185" s="32"/>
      <c r="C185" s="32"/>
      <c r="D185" s="32"/>
      <c r="E185" s="32"/>
      <c r="F185" s="32"/>
      <c r="G185" s="32"/>
      <c r="H185" s="32"/>
      <c r="I185" s="32"/>
      <c r="J185" s="7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  <c r="BO185" s="32"/>
      <c r="BP185" s="32"/>
      <c r="BQ185" s="32"/>
      <c r="BR185" s="32"/>
      <c r="BS185" s="32"/>
      <c r="BT185" s="32"/>
    </row>
    <row r="186" spans="1:72">
      <c r="A186" s="32"/>
      <c r="B186" s="32"/>
      <c r="C186" s="32"/>
      <c r="D186" s="32"/>
      <c r="E186" s="32"/>
      <c r="F186" s="32"/>
      <c r="G186" s="32"/>
      <c r="H186" s="32"/>
      <c r="I186" s="32"/>
      <c r="J186" s="7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</row>
    <row r="187" spans="1:72">
      <c r="A187" s="32"/>
      <c r="B187" s="32"/>
      <c r="C187" s="32"/>
      <c r="D187" s="32"/>
      <c r="E187" s="32"/>
      <c r="F187" s="32"/>
      <c r="G187" s="32"/>
      <c r="H187" s="32"/>
      <c r="I187" s="32"/>
      <c r="J187" s="7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/>
      <c r="BP187" s="32"/>
      <c r="BQ187" s="32"/>
      <c r="BR187" s="32"/>
      <c r="BS187" s="32"/>
      <c r="BT187" s="32"/>
    </row>
    <row r="188" spans="1:72">
      <c r="A188" s="32"/>
      <c r="B188" s="32"/>
      <c r="C188" s="32"/>
      <c r="D188" s="32"/>
      <c r="E188" s="32"/>
      <c r="F188" s="32"/>
      <c r="G188" s="32"/>
      <c r="H188" s="32"/>
      <c r="I188" s="32"/>
      <c r="J188" s="7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32"/>
      <c r="BM188" s="32"/>
      <c r="BN188" s="32"/>
      <c r="BO188" s="32"/>
      <c r="BP188" s="32"/>
      <c r="BQ188" s="32"/>
      <c r="BR188" s="32"/>
      <c r="BS188" s="32"/>
      <c r="BT188" s="32"/>
    </row>
    <row r="189" spans="1:72">
      <c r="A189" s="32"/>
      <c r="B189" s="32"/>
      <c r="C189" s="32"/>
      <c r="D189" s="32"/>
      <c r="E189" s="32"/>
      <c r="F189" s="32"/>
      <c r="G189" s="32"/>
      <c r="H189" s="32"/>
      <c r="I189" s="32"/>
      <c r="J189" s="7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  <c r="BH189" s="32"/>
      <c r="BI189" s="32"/>
      <c r="BJ189" s="32"/>
      <c r="BK189" s="32"/>
      <c r="BL189" s="32"/>
      <c r="BM189" s="32"/>
      <c r="BN189" s="32"/>
      <c r="BO189" s="32"/>
      <c r="BP189" s="32"/>
      <c r="BQ189" s="32"/>
      <c r="BR189" s="32"/>
      <c r="BS189" s="32"/>
      <c r="BT189" s="32"/>
    </row>
    <row r="190" spans="1:72">
      <c r="A190" s="32"/>
      <c r="B190" s="32"/>
      <c r="C190" s="32"/>
      <c r="D190" s="32"/>
      <c r="E190" s="32"/>
      <c r="F190" s="32"/>
      <c r="G190" s="32"/>
      <c r="H190" s="32"/>
      <c r="I190" s="32"/>
      <c r="J190" s="7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32"/>
      <c r="BM190" s="32"/>
      <c r="BN190" s="32"/>
      <c r="BO190" s="32"/>
      <c r="BP190" s="32"/>
      <c r="BQ190" s="32"/>
      <c r="BR190" s="32"/>
      <c r="BS190" s="32"/>
      <c r="BT190" s="32"/>
    </row>
    <row r="191" spans="1:72">
      <c r="A191" s="32"/>
      <c r="B191" s="32"/>
      <c r="C191" s="32"/>
      <c r="D191" s="32"/>
      <c r="E191" s="32"/>
      <c r="F191" s="32"/>
      <c r="G191" s="32"/>
      <c r="H191" s="32"/>
      <c r="I191" s="32"/>
      <c r="J191" s="7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</row>
    <row r="192" spans="1:72">
      <c r="A192" s="32"/>
      <c r="B192" s="32"/>
      <c r="C192" s="32"/>
      <c r="D192" s="32"/>
      <c r="E192" s="32"/>
      <c r="F192" s="32"/>
      <c r="G192" s="32"/>
      <c r="H192" s="32"/>
      <c r="I192" s="32"/>
      <c r="J192" s="7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/>
      <c r="BG192" s="32"/>
      <c r="BH192" s="32"/>
      <c r="BI192" s="32"/>
      <c r="BJ192" s="32"/>
      <c r="BK192" s="32"/>
      <c r="BL192" s="32"/>
      <c r="BM192" s="32"/>
      <c r="BN192" s="32"/>
      <c r="BO192" s="32"/>
      <c r="BP192" s="32"/>
      <c r="BQ192" s="32"/>
      <c r="BR192" s="32"/>
      <c r="BS192" s="32"/>
      <c r="BT192" s="32"/>
    </row>
    <row r="193" spans="1:72">
      <c r="A193" s="32"/>
      <c r="B193" s="32"/>
      <c r="C193" s="32"/>
      <c r="D193" s="32"/>
      <c r="E193" s="32"/>
      <c r="F193" s="32"/>
      <c r="G193" s="32"/>
      <c r="H193" s="32"/>
      <c r="I193" s="32"/>
      <c r="J193" s="7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2"/>
      <c r="BQ193" s="32"/>
      <c r="BR193" s="32"/>
      <c r="BS193" s="32"/>
      <c r="BT193" s="32"/>
    </row>
    <row r="194" spans="1:72">
      <c r="A194" s="32"/>
      <c r="B194" s="32"/>
      <c r="C194" s="32"/>
      <c r="D194" s="32"/>
      <c r="E194" s="32"/>
      <c r="F194" s="32"/>
      <c r="G194" s="32"/>
      <c r="H194" s="32"/>
      <c r="I194" s="32"/>
      <c r="J194" s="7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2"/>
      <c r="BQ194" s="32"/>
      <c r="BR194" s="32"/>
      <c r="BS194" s="32"/>
      <c r="BT194" s="32"/>
    </row>
    <row r="195" spans="1:72">
      <c r="A195" s="32"/>
      <c r="B195" s="32"/>
      <c r="C195" s="32"/>
      <c r="D195" s="32"/>
      <c r="E195" s="32"/>
      <c r="F195" s="32"/>
      <c r="G195" s="32"/>
      <c r="H195" s="32"/>
      <c r="I195" s="32"/>
      <c r="J195" s="7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</row>
    <row r="196" spans="1:72">
      <c r="A196" s="32"/>
      <c r="B196" s="32"/>
      <c r="C196" s="32"/>
      <c r="D196" s="32"/>
      <c r="E196" s="32"/>
      <c r="F196" s="32"/>
      <c r="G196" s="32"/>
      <c r="H196" s="32"/>
      <c r="I196" s="32"/>
      <c r="J196" s="7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</row>
    <row r="197" spans="1:72">
      <c r="A197" s="32"/>
      <c r="B197" s="32"/>
      <c r="C197" s="32"/>
      <c r="D197" s="32"/>
      <c r="E197" s="32"/>
      <c r="F197" s="32"/>
      <c r="G197" s="32"/>
      <c r="H197" s="32"/>
      <c r="I197" s="32"/>
      <c r="J197" s="7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  <c r="BH197" s="32"/>
      <c r="BI197" s="32"/>
      <c r="BJ197" s="32"/>
      <c r="BK197" s="32"/>
      <c r="BL197" s="32"/>
      <c r="BM197" s="32"/>
      <c r="BN197" s="32"/>
      <c r="BO197" s="32"/>
      <c r="BP197" s="32"/>
      <c r="BQ197" s="32"/>
      <c r="BR197" s="32"/>
      <c r="BS197" s="32"/>
      <c r="BT197" s="32"/>
    </row>
    <row r="198" spans="1:72">
      <c r="A198" s="32"/>
      <c r="B198" s="32"/>
      <c r="C198" s="32"/>
      <c r="D198" s="32"/>
      <c r="E198" s="32"/>
      <c r="F198" s="32"/>
      <c r="G198" s="32"/>
      <c r="H198" s="32"/>
      <c r="I198" s="32"/>
      <c r="J198" s="7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2"/>
      <c r="BR198" s="32"/>
      <c r="BS198" s="32"/>
      <c r="BT198" s="32"/>
    </row>
    <row r="199" spans="1:72">
      <c r="A199" s="32"/>
      <c r="B199" s="32"/>
      <c r="C199" s="32"/>
      <c r="D199" s="32"/>
      <c r="E199" s="32"/>
      <c r="F199" s="32"/>
      <c r="G199" s="32"/>
      <c r="H199" s="32"/>
      <c r="I199" s="32"/>
      <c r="J199" s="7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  <c r="BF199" s="32"/>
      <c r="BG199" s="32"/>
      <c r="BH199" s="32"/>
      <c r="BI199" s="32"/>
      <c r="BJ199" s="32"/>
      <c r="BK199" s="32"/>
      <c r="BL199" s="32"/>
      <c r="BM199" s="32"/>
      <c r="BN199" s="32"/>
      <c r="BO199" s="32"/>
      <c r="BP199" s="32"/>
      <c r="BQ199" s="32"/>
      <c r="BR199" s="32"/>
      <c r="BS199" s="32"/>
      <c r="BT199" s="32"/>
    </row>
    <row r="200" spans="1:72">
      <c r="A200" s="32"/>
      <c r="B200" s="32"/>
      <c r="C200" s="32"/>
      <c r="D200" s="32"/>
      <c r="E200" s="32"/>
      <c r="F200" s="32"/>
      <c r="G200" s="32"/>
      <c r="H200" s="32"/>
      <c r="I200" s="32"/>
      <c r="J200" s="7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  <c r="BH200" s="32"/>
      <c r="BI200" s="32"/>
      <c r="BJ200" s="32"/>
      <c r="BK200" s="32"/>
      <c r="BL200" s="32"/>
      <c r="BM200" s="32"/>
      <c r="BN200" s="32"/>
      <c r="BO200" s="32"/>
      <c r="BP200" s="32"/>
      <c r="BQ200" s="32"/>
      <c r="BR200" s="32"/>
      <c r="BS200" s="32"/>
      <c r="BT200" s="32"/>
    </row>
    <row r="201" spans="1:72">
      <c r="A201" s="32"/>
      <c r="B201" s="32"/>
      <c r="C201" s="32"/>
      <c r="D201" s="32"/>
      <c r="E201" s="32"/>
      <c r="F201" s="32"/>
      <c r="G201" s="32"/>
      <c r="H201" s="32"/>
      <c r="I201" s="32"/>
      <c r="J201" s="7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</row>
    <row r="202" spans="1:72">
      <c r="A202" s="32"/>
      <c r="B202" s="32"/>
      <c r="C202" s="32"/>
      <c r="D202" s="32"/>
      <c r="E202" s="32"/>
      <c r="F202" s="32"/>
      <c r="G202" s="32"/>
      <c r="H202" s="32"/>
      <c r="I202" s="32"/>
      <c r="J202" s="7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2"/>
      <c r="BR202" s="32"/>
      <c r="BS202" s="32"/>
      <c r="BT202" s="32"/>
    </row>
    <row r="203" spans="1:72">
      <c r="A203" s="32"/>
      <c r="B203" s="32"/>
      <c r="C203" s="32"/>
      <c r="D203" s="32"/>
      <c r="E203" s="32"/>
      <c r="F203" s="32"/>
      <c r="G203" s="32"/>
      <c r="H203" s="32"/>
      <c r="I203" s="32"/>
      <c r="J203" s="7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  <c r="BP203" s="32"/>
      <c r="BQ203" s="32"/>
      <c r="BR203" s="32"/>
      <c r="BS203" s="32"/>
      <c r="BT203" s="32"/>
    </row>
    <row r="204" spans="1:72">
      <c r="A204" s="32"/>
      <c r="B204" s="32"/>
      <c r="C204" s="32"/>
      <c r="D204" s="32"/>
      <c r="E204" s="32"/>
      <c r="F204" s="32"/>
      <c r="G204" s="32"/>
      <c r="H204" s="32"/>
      <c r="I204" s="32"/>
      <c r="J204" s="7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  <c r="BP204" s="32"/>
      <c r="BQ204" s="32"/>
      <c r="BR204" s="32"/>
      <c r="BS204" s="32"/>
      <c r="BT204" s="32"/>
    </row>
    <row r="205" spans="1:72">
      <c r="A205" s="32"/>
      <c r="B205" s="32"/>
      <c r="C205" s="32"/>
      <c r="D205" s="32"/>
      <c r="E205" s="32"/>
      <c r="F205" s="32"/>
      <c r="G205" s="32"/>
      <c r="H205" s="32"/>
      <c r="I205" s="32"/>
      <c r="J205" s="7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2"/>
      <c r="BR205" s="32"/>
      <c r="BS205" s="32"/>
      <c r="BT205" s="32"/>
    </row>
    <row r="206" spans="1:72">
      <c r="A206" s="32"/>
      <c r="B206" s="32"/>
      <c r="C206" s="32"/>
      <c r="D206" s="32"/>
      <c r="E206" s="32"/>
      <c r="F206" s="32"/>
      <c r="G206" s="32"/>
      <c r="H206" s="32"/>
      <c r="I206" s="32"/>
      <c r="J206" s="7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</row>
    <row r="207" spans="1:72">
      <c r="A207" s="32"/>
      <c r="B207" s="32"/>
      <c r="C207" s="32"/>
      <c r="D207" s="32"/>
      <c r="E207" s="32"/>
      <c r="F207" s="32"/>
      <c r="G207" s="32"/>
      <c r="H207" s="32"/>
      <c r="I207" s="32"/>
      <c r="J207" s="7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  <c r="BI207" s="32"/>
      <c r="BJ207" s="32"/>
      <c r="BK207" s="32"/>
      <c r="BL207" s="32"/>
      <c r="BM207" s="32"/>
      <c r="BN207" s="32"/>
      <c r="BO207" s="32"/>
      <c r="BP207" s="32"/>
      <c r="BQ207" s="32"/>
      <c r="BR207" s="32"/>
      <c r="BS207" s="32"/>
      <c r="BT207" s="32"/>
    </row>
    <row r="208" spans="1:72">
      <c r="A208" s="32"/>
      <c r="B208" s="32"/>
      <c r="C208" s="32"/>
      <c r="D208" s="32"/>
      <c r="E208" s="32"/>
      <c r="F208" s="32"/>
      <c r="G208" s="32"/>
      <c r="H208" s="32"/>
      <c r="I208" s="32"/>
      <c r="J208" s="7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  <c r="BI208" s="32"/>
      <c r="BJ208" s="32"/>
      <c r="BK208" s="32"/>
      <c r="BL208" s="32"/>
      <c r="BM208" s="32"/>
      <c r="BN208" s="32"/>
      <c r="BO208" s="32"/>
      <c r="BP208" s="32"/>
      <c r="BQ208" s="32"/>
      <c r="BR208" s="32"/>
      <c r="BS208" s="32"/>
      <c r="BT208" s="32"/>
    </row>
    <row r="209" spans="1:72">
      <c r="A209" s="32"/>
      <c r="B209" s="32"/>
      <c r="C209" s="32"/>
      <c r="D209" s="32"/>
      <c r="E209" s="32"/>
      <c r="F209" s="32"/>
      <c r="G209" s="32"/>
      <c r="H209" s="32"/>
      <c r="I209" s="32"/>
      <c r="J209" s="7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2"/>
      <c r="BR209" s="32"/>
      <c r="BS209" s="32"/>
      <c r="BT209" s="32"/>
    </row>
    <row r="210" spans="1:72">
      <c r="A210" s="32"/>
      <c r="B210" s="32"/>
      <c r="C210" s="32"/>
      <c r="D210" s="32"/>
      <c r="E210" s="32"/>
      <c r="F210" s="32"/>
      <c r="G210" s="32"/>
      <c r="H210" s="32"/>
      <c r="I210" s="32"/>
      <c r="J210" s="7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  <c r="BH210" s="32"/>
      <c r="BI210" s="32"/>
      <c r="BJ210" s="32"/>
      <c r="BK210" s="32"/>
      <c r="BL210" s="32"/>
      <c r="BM210" s="32"/>
      <c r="BN210" s="32"/>
      <c r="BO210" s="32"/>
      <c r="BP210" s="32"/>
      <c r="BQ210" s="32"/>
      <c r="BR210" s="32"/>
      <c r="BS210" s="32"/>
      <c r="BT210" s="32"/>
    </row>
    <row r="211" spans="1:72">
      <c r="A211" s="32"/>
      <c r="B211" s="32"/>
      <c r="C211" s="32"/>
      <c r="D211" s="32"/>
      <c r="E211" s="32"/>
      <c r="F211" s="32"/>
      <c r="G211" s="32"/>
      <c r="H211" s="32"/>
      <c r="I211" s="32"/>
      <c r="J211" s="7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</row>
    <row r="212" spans="1:72">
      <c r="A212" s="32"/>
      <c r="B212" s="32"/>
      <c r="C212" s="32"/>
      <c r="D212" s="32"/>
      <c r="E212" s="32"/>
      <c r="F212" s="32"/>
      <c r="G212" s="32"/>
      <c r="H212" s="32"/>
      <c r="I212" s="32"/>
      <c r="J212" s="7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  <c r="BH212" s="32"/>
      <c r="BI212" s="32"/>
      <c r="BJ212" s="32"/>
      <c r="BK212" s="32"/>
      <c r="BL212" s="32"/>
      <c r="BM212" s="32"/>
      <c r="BN212" s="32"/>
      <c r="BO212" s="32"/>
      <c r="BP212" s="32"/>
      <c r="BQ212" s="32"/>
      <c r="BR212" s="32"/>
      <c r="BS212" s="32"/>
      <c r="BT212" s="32"/>
    </row>
    <row r="213" spans="1:72">
      <c r="A213" s="32"/>
      <c r="B213" s="32"/>
      <c r="C213" s="32"/>
      <c r="D213" s="32"/>
      <c r="E213" s="32"/>
      <c r="F213" s="32"/>
      <c r="G213" s="32"/>
      <c r="H213" s="32"/>
      <c r="I213" s="32"/>
      <c r="J213" s="7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2"/>
      <c r="BR213" s="32"/>
      <c r="BS213" s="32"/>
      <c r="BT213" s="32"/>
    </row>
    <row r="214" spans="1:72">
      <c r="A214" s="32"/>
      <c r="B214" s="32"/>
      <c r="C214" s="32"/>
      <c r="D214" s="32"/>
      <c r="E214" s="32"/>
      <c r="F214" s="32"/>
      <c r="G214" s="32"/>
      <c r="H214" s="32"/>
      <c r="I214" s="32"/>
      <c r="J214" s="7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2"/>
      <c r="BR214" s="32"/>
      <c r="BS214" s="32"/>
      <c r="BT214" s="32"/>
    </row>
    <row r="215" spans="1:72">
      <c r="A215" s="32"/>
      <c r="B215" s="32"/>
      <c r="C215" s="32"/>
      <c r="D215" s="32"/>
      <c r="E215" s="32"/>
      <c r="F215" s="32"/>
      <c r="G215" s="32"/>
      <c r="H215" s="32"/>
      <c r="I215" s="32"/>
      <c r="J215" s="7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32"/>
      <c r="BM215" s="32"/>
      <c r="BN215" s="32"/>
      <c r="BO215" s="32"/>
      <c r="BP215" s="32"/>
      <c r="BQ215" s="32"/>
      <c r="BR215" s="32"/>
      <c r="BS215" s="32"/>
      <c r="BT215" s="32"/>
    </row>
    <row r="216" spans="1:72">
      <c r="A216" s="32"/>
      <c r="B216" s="32"/>
      <c r="C216" s="32"/>
      <c r="D216" s="32"/>
      <c r="E216" s="32"/>
      <c r="F216" s="32"/>
      <c r="G216" s="32"/>
      <c r="H216" s="32"/>
      <c r="I216" s="32"/>
      <c r="J216" s="7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</row>
    <row r="217" spans="1:72">
      <c r="A217" s="32"/>
      <c r="B217" s="32"/>
      <c r="C217" s="32"/>
      <c r="D217" s="32"/>
      <c r="E217" s="32"/>
      <c r="F217" s="32"/>
      <c r="G217" s="32"/>
      <c r="H217" s="32"/>
      <c r="I217" s="32"/>
      <c r="J217" s="7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2"/>
      <c r="BR217" s="32"/>
      <c r="BS217" s="32"/>
      <c r="BT217" s="32"/>
    </row>
    <row r="218" spans="1:72">
      <c r="A218" s="32"/>
      <c r="B218" s="32"/>
      <c r="C218" s="32"/>
      <c r="D218" s="32"/>
      <c r="E218" s="32"/>
      <c r="F218" s="32"/>
      <c r="G218" s="32"/>
      <c r="H218" s="32"/>
      <c r="I218" s="32"/>
      <c r="J218" s="7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2"/>
      <c r="BR218" s="32"/>
      <c r="BS218" s="32"/>
      <c r="BT218" s="32"/>
    </row>
    <row r="219" spans="1:72">
      <c r="A219" s="32"/>
      <c r="B219" s="32"/>
      <c r="C219" s="32"/>
      <c r="D219" s="32"/>
      <c r="E219" s="32"/>
      <c r="F219" s="32"/>
      <c r="G219" s="32"/>
      <c r="H219" s="32"/>
      <c r="I219" s="32"/>
      <c r="J219" s="7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</row>
    <row r="220" spans="1:72">
      <c r="A220" s="32"/>
      <c r="B220" s="32"/>
      <c r="C220" s="32"/>
      <c r="D220" s="32"/>
      <c r="E220" s="32"/>
      <c r="F220" s="32"/>
      <c r="G220" s="32"/>
      <c r="H220" s="32"/>
      <c r="I220" s="32"/>
      <c r="J220" s="7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  <c r="BH220" s="32"/>
      <c r="BI220" s="32"/>
      <c r="BJ220" s="32"/>
      <c r="BK220" s="32"/>
      <c r="BL220" s="32"/>
      <c r="BM220" s="32"/>
      <c r="BN220" s="32"/>
      <c r="BO220" s="32"/>
      <c r="BP220" s="32"/>
      <c r="BQ220" s="32"/>
      <c r="BR220" s="32"/>
      <c r="BS220" s="32"/>
      <c r="BT220" s="32"/>
    </row>
    <row r="221" spans="1:72">
      <c r="A221" s="32"/>
      <c r="B221" s="32"/>
      <c r="C221" s="32"/>
      <c r="D221" s="32"/>
      <c r="E221" s="32"/>
      <c r="F221" s="32"/>
      <c r="G221" s="32"/>
      <c r="H221" s="32"/>
      <c r="I221" s="32"/>
      <c r="J221" s="7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</row>
    <row r="222" spans="1:72">
      <c r="A222" s="32"/>
      <c r="B222" s="32"/>
      <c r="C222" s="32"/>
      <c r="D222" s="32"/>
      <c r="E222" s="32"/>
      <c r="F222" s="32"/>
      <c r="G222" s="32"/>
      <c r="H222" s="32"/>
      <c r="I222" s="32"/>
      <c r="J222" s="7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2"/>
      <c r="BR222" s="32"/>
      <c r="BS222" s="32"/>
      <c r="BT222" s="32"/>
    </row>
    <row r="223" spans="1:72">
      <c r="A223" s="32"/>
      <c r="B223" s="32"/>
      <c r="C223" s="32"/>
      <c r="D223" s="32"/>
      <c r="E223" s="32"/>
      <c r="F223" s="32"/>
      <c r="G223" s="32"/>
      <c r="H223" s="32"/>
      <c r="I223" s="32"/>
      <c r="J223" s="7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  <c r="BO223" s="32"/>
      <c r="BP223" s="32"/>
      <c r="BQ223" s="32"/>
      <c r="BR223" s="32"/>
      <c r="BS223" s="32"/>
      <c r="BT223" s="32"/>
    </row>
    <row r="224" spans="1:72">
      <c r="A224" s="32"/>
      <c r="B224" s="32"/>
      <c r="C224" s="32"/>
      <c r="D224" s="32"/>
      <c r="E224" s="32"/>
      <c r="F224" s="32"/>
      <c r="G224" s="32"/>
      <c r="H224" s="32"/>
      <c r="I224" s="32"/>
      <c r="J224" s="7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  <c r="BF224" s="32"/>
      <c r="BG224" s="32"/>
      <c r="BH224" s="32"/>
      <c r="BI224" s="32"/>
      <c r="BJ224" s="32"/>
      <c r="BK224" s="32"/>
      <c r="BL224" s="32"/>
      <c r="BM224" s="32"/>
      <c r="BN224" s="32"/>
      <c r="BO224" s="32"/>
      <c r="BP224" s="32"/>
      <c r="BQ224" s="32"/>
      <c r="BR224" s="32"/>
      <c r="BS224" s="32"/>
      <c r="BT224" s="32"/>
    </row>
    <row r="225" spans="1:72">
      <c r="A225" s="32"/>
      <c r="B225" s="32"/>
      <c r="C225" s="32"/>
      <c r="D225" s="32"/>
      <c r="E225" s="32"/>
      <c r="F225" s="32"/>
      <c r="G225" s="32"/>
      <c r="H225" s="32"/>
      <c r="I225" s="32"/>
      <c r="J225" s="7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2"/>
      <c r="BR225" s="32"/>
      <c r="BS225" s="32"/>
      <c r="BT225" s="32"/>
    </row>
    <row r="226" spans="1:72">
      <c r="A226" s="32"/>
      <c r="B226" s="32"/>
      <c r="C226" s="32"/>
      <c r="D226" s="32"/>
      <c r="E226" s="32"/>
      <c r="F226" s="32"/>
      <c r="G226" s="32"/>
      <c r="H226" s="32"/>
      <c r="I226" s="32"/>
      <c r="J226" s="7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</row>
    <row r="227" spans="1:72">
      <c r="A227" s="32"/>
      <c r="B227" s="32"/>
      <c r="C227" s="32"/>
      <c r="D227" s="32"/>
      <c r="E227" s="32"/>
      <c r="F227" s="32"/>
      <c r="G227" s="32"/>
      <c r="H227" s="32"/>
      <c r="I227" s="32"/>
      <c r="J227" s="7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  <c r="BH227" s="32"/>
      <c r="BI227" s="32"/>
      <c r="BJ227" s="32"/>
      <c r="BK227" s="32"/>
      <c r="BL227" s="32"/>
      <c r="BM227" s="32"/>
      <c r="BN227" s="32"/>
      <c r="BO227" s="32"/>
      <c r="BP227" s="32"/>
      <c r="BQ227" s="32"/>
      <c r="BR227" s="32"/>
      <c r="BS227" s="32"/>
      <c r="BT227" s="32"/>
    </row>
    <row r="228" spans="1:72">
      <c r="A228" s="32"/>
      <c r="B228" s="32"/>
      <c r="C228" s="32"/>
      <c r="D228" s="32"/>
      <c r="E228" s="32"/>
      <c r="F228" s="32"/>
      <c r="G228" s="32"/>
      <c r="H228" s="32"/>
      <c r="I228" s="32"/>
      <c r="J228" s="7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  <c r="BF228" s="32"/>
      <c r="BG228" s="32"/>
      <c r="BH228" s="32"/>
      <c r="BI228" s="32"/>
      <c r="BJ228" s="32"/>
      <c r="BK228" s="32"/>
      <c r="BL228" s="32"/>
      <c r="BM228" s="32"/>
      <c r="BN228" s="32"/>
      <c r="BO228" s="32"/>
      <c r="BP228" s="32"/>
      <c r="BQ228" s="32"/>
      <c r="BR228" s="32"/>
      <c r="BS228" s="32"/>
      <c r="BT228" s="32"/>
    </row>
    <row r="229" spans="1:72">
      <c r="A229" s="32"/>
      <c r="B229" s="32"/>
      <c r="C229" s="32"/>
      <c r="D229" s="32"/>
      <c r="E229" s="32"/>
      <c r="F229" s="32"/>
      <c r="G229" s="32"/>
      <c r="H229" s="32"/>
      <c r="I229" s="32"/>
      <c r="J229" s="7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2"/>
      <c r="BR229" s="32"/>
      <c r="BS229" s="32"/>
      <c r="BT229" s="32"/>
    </row>
    <row r="230" spans="1:72">
      <c r="A230" s="32"/>
      <c r="B230" s="32"/>
      <c r="C230" s="32"/>
      <c r="D230" s="32"/>
      <c r="E230" s="32"/>
      <c r="F230" s="32"/>
      <c r="G230" s="32"/>
      <c r="H230" s="32"/>
      <c r="I230" s="32"/>
      <c r="J230" s="7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32"/>
      <c r="BG230" s="32"/>
      <c r="BH230" s="32"/>
      <c r="BI230" s="32"/>
      <c r="BJ230" s="32"/>
      <c r="BK230" s="32"/>
      <c r="BL230" s="32"/>
      <c r="BM230" s="32"/>
      <c r="BN230" s="32"/>
      <c r="BO230" s="32"/>
      <c r="BP230" s="32"/>
      <c r="BQ230" s="32"/>
      <c r="BR230" s="32"/>
      <c r="BS230" s="32"/>
      <c r="BT230" s="32"/>
    </row>
    <row r="231" spans="1:72">
      <c r="A231" s="32"/>
      <c r="B231" s="32"/>
      <c r="C231" s="32"/>
      <c r="D231" s="32"/>
      <c r="E231" s="32"/>
      <c r="F231" s="32"/>
      <c r="G231" s="32"/>
      <c r="H231" s="32"/>
      <c r="I231" s="32"/>
      <c r="J231" s="7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</row>
    <row r="232" spans="1:72">
      <c r="A232" s="32"/>
      <c r="B232" s="32"/>
      <c r="C232" s="32"/>
      <c r="D232" s="32"/>
      <c r="E232" s="32"/>
      <c r="F232" s="32"/>
      <c r="G232" s="32"/>
      <c r="H232" s="32"/>
      <c r="I232" s="32"/>
      <c r="J232" s="7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2"/>
      <c r="BF232" s="32"/>
      <c r="BG232" s="32"/>
      <c r="BH232" s="32"/>
      <c r="BI232" s="32"/>
      <c r="BJ232" s="32"/>
      <c r="BK232" s="32"/>
      <c r="BL232" s="32"/>
      <c r="BM232" s="32"/>
      <c r="BN232" s="32"/>
      <c r="BO232" s="32"/>
      <c r="BP232" s="32"/>
      <c r="BQ232" s="32"/>
      <c r="BR232" s="32"/>
      <c r="BS232" s="32"/>
      <c r="BT232" s="32"/>
    </row>
    <row r="233" spans="1:72">
      <c r="A233" s="32"/>
      <c r="B233" s="32"/>
      <c r="C233" s="32"/>
      <c r="D233" s="32"/>
      <c r="E233" s="32"/>
      <c r="F233" s="32"/>
      <c r="G233" s="32"/>
      <c r="H233" s="32"/>
      <c r="I233" s="32"/>
      <c r="J233" s="7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  <c r="BF233" s="32"/>
      <c r="BG233" s="32"/>
      <c r="BH233" s="32"/>
      <c r="BI233" s="32"/>
      <c r="BJ233" s="32"/>
      <c r="BK233" s="32"/>
      <c r="BL233" s="32"/>
      <c r="BM233" s="32"/>
      <c r="BN233" s="32"/>
      <c r="BO233" s="32"/>
      <c r="BP233" s="32"/>
      <c r="BQ233" s="32"/>
      <c r="BR233" s="32"/>
      <c r="BS233" s="32"/>
      <c r="BT233" s="32"/>
    </row>
    <row r="234" spans="1:72">
      <c r="A234" s="32"/>
      <c r="B234" s="32"/>
      <c r="C234" s="32"/>
      <c r="D234" s="32"/>
      <c r="E234" s="32"/>
      <c r="F234" s="32"/>
      <c r="G234" s="32"/>
      <c r="H234" s="32"/>
      <c r="I234" s="32"/>
      <c r="J234" s="7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2"/>
      <c r="BF234" s="32"/>
      <c r="BG234" s="32"/>
      <c r="BH234" s="32"/>
      <c r="BI234" s="32"/>
      <c r="BJ234" s="32"/>
      <c r="BK234" s="32"/>
      <c r="BL234" s="32"/>
      <c r="BM234" s="32"/>
      <c r="BN234" s="32"/>
      <c r="BO234" s="32"/>
      <c r="BP234" s="32"/>
      <c r="BQ234" s="32"/>
      <c r="BR234" s="32"/>
      <c r="BS234" s="32"/>
      <c r="BT234" s="32"/>
    </row>
    <row r="235" spans="1:72">
      <c r="A235" s="32"/>
      <c r="B235" s="32"/>
      <c r="C235" s="32"/>
      <c r="D235" s="32"/>
      <c r="E235" s="32"/>
      <c r="F235" s="32"/>
      <c r="G235" s="32"/>
      <c r="H235" s="32"/>
      <c r="I235" s="32"/>
      <c r="J235" s="7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2"/>
      <c r="BF235" s="32"/>
      <c r="BG235" s="32"/>
      <c r="BH235" s="32"/>
      <c r="BI235" s="32"/>
      <c r="BJ235" s="32"/>
      <c r="BK235" s="32"/>
      <c r="BL235" s="32"/>
      <c r="BM235" s="32"/>
      <c r="BN235" s="32"/>
      <c r="BO235" s="32"/>
      <c r="BP235" s="32"/>
      <c r="BQ235" s="32"/>
      <c r="BR235" s="32"/>
      <c r="BS235" s="32"/>
      <c r="BT235" s="32"/>
    </row>
    <row r="236" spans="1:72">
      <c r="A236" s="32"/>
      <c r="B236" s="32"/>
      <c r="C236" s="32"/>
      <c r="D236" s="32"/>
      <c r="E236" s="32"/>
      <c r="F236" s="32"/>
      <c r="G236" s="32"/>
      <c r="H236" s="32"/>
      <c r="I236" s="32"/>
      <c r="J236" s="7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</row>
    <row r="237" spans="1:72">
      <c r="A237" s="32"/>
      <c r="B237" s="32"/>
      <c r="C237" s="32"/>
      <c r="D237" s="32"/>
      <c r="E237" s="32"/>
      <c r="F237" s="32"/>
      <c r="G237" s="32"/>
      <c r="H237" s="32"/>
      <c r="I237" s="32"/>
      <c r="J237" s="7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  <c r="AW237" s="32"/>
      <c r="AX237" s="32"/>
      <c r="AY237" s="32"/>
      <c r="AZ237" s="32"/>
      <c r="BA237" s="32"/>
      <c r="BB237" s="32"/>
      <c r="BC237" s="32"/>
      <c r="BD237" s="32"/>
      <c r="BE237" s="32"/>
      <c r="BF237" s="32"/>
      <c r="BG237" s="32"/>
      <c r="BH237" s="32"/>
      <c r="BI237" s="32"/>
      <c r="BJ237" s="32"/>
      <c r="BK237" s="32"/>
      <c r="BL237" s="32"/>
      <c r="BM237" s="32"/>
      <c r="BN237" s="32"/>
      <c r="BO237" s="32"/>
      <c r="BP237" s="32"/>
      <c r="BQ237" s="32"/>
      <c r="BR237" s="32"/>
      <c r="BS237" s="32"/>
      <c r="BT237" s="32"/>
    </row>
    <row r="238" spans="1:72">
      <c r="A238" s="32"/>
      <c r="B238" s="32"/>
      <c r="C238" s="32"/>
      <c r="D238" s="32"/>
      <c r="E238" s="32"/>
      <c r="F238" s="32"/>
      <c r="G238" s="32"/>
      <c r="H238" s="32"/>
      <c r="I238" s="32"/>
      <c r="J238" s="7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  <c r="BB238" s="32"/>
      <c r="BC238" s="32"/>
      <c r="BD238" s="32"/>
      <c r="BE238" s="32"/>
      <c r="BF238" s="32"/>
      <c r="BG238" s="32"/>
      <c r="BH238" s="32"/>
      <c r="BI238" s="32"/>
      <c r="BJ238" s="32"/>
      <c r="BK238" s="32"/>
      <c r="BL238" s="32"/>
      <c r="BM238" s="32"/>
      <c r="BN238" s="32"/>
      <c r="BO238" s="32"/>
      <c r="BP238" s="32"/>
      <c r="BQ238" s="32"/>
      <c r="BR238" s="32"/>
      <c r="BS238" s="32"/>
      <c r="BT238" s="32"/>
    </row>
    <row r="239" spans="1:72">
      <c r="A239" s="32"/>
      <c r="B239" s="32"/>
      <c r="C239" s="32"/>
      <c r="D239" s="32"/>
      <c r="E239" s="32"/>
      <c r="F239" s="32"/>
      <c r="G239" s="32"/>
      <c r="H239" s="32"/>
      <c r="I239" s="32"/>
      <c r="J239" s="7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  <c r="AK239" s="32"/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  <c r="AV239" s="32"/>
      <c r="AW239" s="32"/>
      <c r="AX239" s="32"/>
      <c r="AY239" s="32"/>
      <c r="AZ239" s="32"/>
      <c r="BA239" s="32"/>
      <c r="BB239" s="32"/>
      <c r="BC239" s="32"/>
      <c r="BD239" s="32"/>
      <c r="BE239" s="32"/>
      <c r="BF239" s="32"/>
      <c r="BG239" s="32"/>
      <c r="BH239" s="32"/>
      <c r="BI239" s="32"/>
      <c r="BJ239" s="32"/>
      <c r="BK239" s="32"/>
      <c r="BL239" s="32"/>
      <c r="BM239" s="32"/>
      <c r="BN239" s="32"/>
      <c r="BO239" s="32"/>
      <c r="BP239" s="32"/>
      <c r="BQ239" s="32"/>
      <c r="BR239" s="32"/>
      <c r="BS239" s="32"/>
      <c r="BT239" s="32"/>
    </row>
    <row r="240" spans="1:72">
      <c r="A240" s="32"/>
      <c r="B240" s="32"/>
      <c r="C240" s="32"/>
      <c r="D240" s="32"/>
      <c r="E240" s="32"/>
      <c r="F240" s="32"/>
      <c r="G240" s="32"/>
      <c r="H240" s="32"/>
      <c r="I240" s="32"/>
      <c r="J240" s="7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2"/>
      <c r="AW240" s="32"/>
      <c r="AX240" s="32"/>
      <c r="AY240" s="32"/>
      <c r="AZ240" s="32"/>
      <c r="BA240" s="32"/>
      <c r="BB240" s="32"/>
      <c r="BC240" s="32"/>
      <c r="BD240" s="32"/>
      <c r="BE240" s="32"/>
      <c r="BF240" s="32"/>
      <c r="BG240" s="32"/>
      <c r="BH240" s="32"/>
      <c r="BI240" s="32"/>
      <c r="BJ240" s="32"/>
      <c r="BK240" s="32"/>
      <c r="BL240" s="32"/>
      <c r="BM240" s="32"/>
      <c r="BN240" s="32"/>
      <c r="BO240" s="32"/>
      <c r="BP240" s="32"/>
      <c r="BQ240" s="32"/>
      <c r="BR240" s="32"/>
      <c r="BS240" s="32"/>
      <c r="BT240" s="32"/>
    </row>
    <row r="241" spans="1:72">
      <c r="A241" s="32"/>
      <c r="B241" s="32"/>
      <c r="C241" s="32"/>
      <c r="D241" s="32"/>
      <c r="E241" s="32"/>
      <c r="F241" s="32"/>
      <c r="G241" s="32"/>
      <c r="H241" s="32"/>
      <c r="I241" s="32"/>
      <c r="J241" s="7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</row>
    <row r="242" spans="1:72">
      <c r="A242" s="32"/>
      <c r="B242" s="32"/>
      <c r="C242" s="32"/>
      <c r="D242" s="32"/>
      <c r="E242" s="32"/>
      <c r="F242" s="32"/>
      <c r="G242" s="32"/>
      <c r="H242" s="32"/>
      <c r="I242" s="32"/>
      <c r="J242" s="7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  <c r="BP242" s="32"/>
      <c r="BQ242" s="32"/>
      <c r="BR242" s="32"/>
      <c r="BS242" s="32"/>
      <c r="BT242" s="32"/>
    </row>
    <row r="243" spans="1:72">
      <c r="A243" s="32"/>
      <c r="B243" s="32"/>
      <c r="C243" s="32"/>
      <c r="D243" s="32"/>
      <c r="E243" s="32"/>
      <c r="F243" s="32"/>
      <c r="G243" s="32"/>
      <c r="H243" s="32"/>
      <c r="I243" s="32"/>
      <c r="J243" s="7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  <c r="BQ243" s="32"/>
      <c r="BR243" s="32"/>
      <c r="BS243" s="32"/>
      <c r="BT243" s="32"/>
    </row>
    <row r="244" spans="1:72">
      <c r="A244" s="32"/>
      <c r="B244" s="32"/>
      <c r="C244" s="32"/>
      <c r="D244" s="32"/>
      <c r="E244" s="32"/>
      <c r="F244" s="32"/>
      <c r="G244" s="32"/>
      <c r="H244" s="32"/>
      <c r="I244" s="32"/>
      <c r="J244" s="7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2"/>
      <c r="AW244" s="32"/>
      <c r="AX244" s="32"/>
      <c r="AY244" s="32"/>
      <c r="AZ244" s="32"/>
      <c r="BA244" s="32"/>
      <c r="BB244" s="32"/>
      <c r="BC244" s="32"/>
      <c r="BD244" s="32"/>
      <c r="BE244" s="32"/>
      <c r="BF244" s="32"/>
      <c r="BG244" s="32"/>
      <c r="BH244" s="32"/>
      <c r="BI244" s="32"/>
      <c r="BJ244" s="32"/>
      <c r="BK244" s="32"/>
      <c r="BL244" s="32"/>
      <c r="BM244" s="32"/>
      <c r="BN244" s="32"/>
      <c r="BO244" s="32"/>
      <c r="BP244" s="32"/>
      <c r="BQ244" s="32"/>
      <c r="BR244" s="32"/>
      <c r="BS244" s="32"/>
      <c r="BT244" s="32"/>
    </row>
    <row r="245" spans="1:72">
      <c r="A245" s="32"/>
      <c r="B245" s="32"/>
      <c r="C245" s="32"/>
      <c r="D245" s="32"/>
      <c r="E245" s="32"/>
      <c r="F245" s="32"/>
      <c r="G245" s="32"/>
      <c r="H245" s="32"/>
      <c r="I245" s="32"/>
      <c r="J245" s="7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  <c r="AV245" s="32"/>
      <c r="AW245" s="32"/>
      <c r="AX245" s="32"/>
      <c r="AY245" s="32"/>
      <c r="AZ245" s="32"/>
      <c r="BA245" s="32"/>
      <c r="BB245" s="32"/>
      <c r="BC245" s="32"/>
      <c r="BD245" s="32"/>
      <c r="BE245" s="32"/>
      <c r="BF245" s="32"/>
      <c r="BG245" s="32"/>
      <c r="BH245" s="32"/>
      <c r="BI245" s="32"/>
      <c r="BJ245" s="32"/>
      <c r="BK245" s="32"/>
      <c r="BL245" s="32"/>
      <c r="BM245" s="32"/>
      <c r="BN245" s="32"/>
      <c r="BO245" s="32"/>
      <c r="BP245" s="32"/>
      <c r="BQ245" s="32"/>
      <c r="BR245" s="32"/>
      <c r="BS245" s="32"/>
      <c r="BT245" s="32"/>
    </row>
    <row r="246" spans="1:72">
      <c r="A246" s="32"/>
      <c r="B246" s="32"/>
      <c r="C246" s="32"/>
      <c r="D246" s="32"/>
      <c r="E246" s="32"/>
      <c r="F246" s="32"/>
      <c r="G246" s="32"/>
      <c r="H246" s="32"/>
      <c r="I246" s="32"/>
      <c r="J246" s="7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  <c r="AK246" s="32"/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</row>
    <row r="247" spans="1:72">
      <c r="A247" s="32"/>
      <c r="B247" s="32"/>
      <c r="C247" s="32"/>
      <c r="D247" s="32"/>
      <c r="E247" s="32"/>
      <c r="F247" s="32"/>
      <c r="G247" s="32"/>
      <c r="H247" s="32"/>
      <c r="I247" s="32"/>
      <c r="J247" s="7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2"/>
      <c r="AW247" s="32"/>
      <c r="AX247" s="32"/>
      <c r="AY247" s="32"/>
      <c r="AZ247" s="32"/>
      <c r="BA247" s="32"/>
      <c r="BB247" s="32"/>
      <c r="BC247" s="32"/>
      <c r="BD247" s="32"/>
      <c r="BE247" s="32"/>
      <c r="BF247" s="32"/>
      <c r="BG247" s="32"/>
      <c r="BH247" s="32"/>
      <c r="BI247" s="32"/>
      <c r="BJ247" s="32"/>
      <c r="BK247" s="32"/>
      <c r="BL247" s="32"/>
      <c r="BM247" s="32"/>
      <c r="BN247" s="32"/>
      <c r="BO247" s="32"/>
      <c r="BP247" s="32"/>
      <c r="BQ247" s="32"/>
      <c r="BR247" s="32"/>
      <c r="BS247" s="32"/>
      <c r="BT247" s="32"/>
    </row>
    <row r="248" spans="1:72">
      <c r="A248" s="32"/>
      <c r="B248" s="32"/>
      <c r="C248" s="32"/>
      <c r="D248" s="32"/>
      <c r="E248" s="32"/>
      <c r="F248" s="32"/>
      <c r="G248" s="32"/>
      <c r="H248" s="32"/>
      <c r="I248" s="32"/>
      <c r="J248" s="7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2"/>
      <c r="BC248" s="32"/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2"/>
      <c r="BR248" s="32"/>
      <c r="BS248" s="32"/>
      <c r="BT248" s="32"/>
    </row>
    <row r="249" spans="1:72">
      <c r="A249" s="32"/>
      <c r="B249" s="32"/>
      <c r="C249" s="32"/>
      <c r="D249" s="32"/>
      <c r="E249" s="32"/>
      <c r="F249" s="32"/>
      <c r="G249" s="32"/>
      <c r="H249" s="32"/>
      <c r="I249" s="32"/>
      <c r="J249" s="7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  <c r="AV249" s="32"/>
      <c r="AW249" s="32"/>
      <c r="AX249" s="32"/>
      <c r="AY249" s="32"/>
      <c r="AZ249" s="32"/>
      <c r="BA249" s="32"/>
      <c r="BB249" s="32"/>
      <c r="BC249" s="32"/>
      <c r="BD249" s="32"/>
      <c r="BE249" s="32"/>
      <c r="BF249" s="32"/>
      <c r="BG249" s="32"/>
      <c r="BH249" s="32"/>
      <c r="BI249" s="32"/>
      <c r="BJ249" s="32"/>
      <c r="BK249" s="32"/>
      <c r="BL249" s="32"/>
      <c r="BM249" s="32"/>
      <c r="BN249" s="32"/>
      <c r="BO249" s="32"/>
      <c r="BP249" s="32"/>
      <c r="BQ249" s="32"/>
      <c r="BR249" s="32"/>
      <c r="BS249" s="32"/>
      <c r="BT249" s="32"/>
    </row>
    <row r="250" spans="1:72">
      <c r="A250" s="32"/>
      <c r="B250" s="32"/>
      <c r="C250" s="32"/>
      <c r="D250" s="32"/>
      <c r="E250" s="32"/>
      <c r="F250" s="32"/>
      <c r="G250" s="32"/>
      <c r="H250" s="32"/>
      <c r="I250" s="32"/>
      <c r="J250" s="7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  <c r="BF250" s="32"/>
      <c r="BG250" s="32"/>
      <c r="BH250" s="32"/>
      <c r="BI250" s="32"/>
      <c r="BJ250" s="32"/>
      <c r="BK250" s="32"/>
      <c r="BL250" s="32"/>
      <c r="BM250" s="32"/>
      <c r="BN250" s="32"/>
      <c r="BO250" s="32"/>
      <c r="BP250" s="32"/>
      <c r="BQ250" s="32"/>
      <c r="BR250" s="32"/>
      <c r="BS250" s="32"/>
      <c r="BT250" s="32"/>
    </row>
    <row r="251" spans="1:72">
      <c r="A251" s="32"/>
      <c r="B251" s="32"/>
      <c r="C251" s="32"/>
      <c r="D251" s="32"/>
      <c r="E251" s="32"/>
      <c r="F251" s="32"/>
      <c r="G251" s="32"/>
      <c r="H251" s="32"/>
      <c r="I251" s="32"/>
      <c r="J251" s="7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</row>
    <row r="252" spans="1:72">
      <c r="A252" s="32"/>
      <c r="B252" s="32"/>
      <c r="C252" s="32"/>
      <c r="D252" s="32"/>
      <c r="E252" s="32"/>
      <c r="F252" s="32"/>
      <c r="G252" s="32"/>
      <c r="H252" s="32"/>
      <c r="I252" s="32"/>
      <c r="J252" s="7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2"/>
      <c r="BC252" s="32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2"/>
      <c r="BR252" s="32"/>
      <c r="BS252" s="32"/>
      <c r="BT252" s="32"/>
    </row>
    <row r="253" spans="1:72">
      <c r="A253" s="32"/>
      <c r="B253" s="32"/>
      <c r="C253" s="32"/>
      <c r="D253" s="32"/>
      <c r="E253" s="32"/>
      <c r="F253" s="32"/>
      <c r="G253" s="32"/>
      <c r="H253" s="32"/>
      <c r="I253" s="32"/>
      <c r="J253" s="7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  <c r="AV253" s="32"/>
      <c r="AW253" s="32"/>
      <c r="AX253" s="32"/>
      <c r="AY253" s="32"/>
      <c r="AZ253" s="32"/>
      <c r="BA253" s="32"/>
      <c r="BB253" s="32"/>
      <c r="BC253" s="32"/>
      <c r="BD253" s="32"/>
      <c r="BE253" s="32"/>
      <c r="BF253" s="32"/>
      <c r="BG253" s="32"/>
      <c r="BH253" s="32"/>
      <c r="BI253" s="32"/>
      <c r="BJ253" s="32"/>
      <c r="BK253" s="32"/>
      <c r="BL253" s="32"/>
      <c r="BM253" s="32"/>
      <c r="BN253" s="32"/>
      <c r="BO253" s="32"/>
      <c r="BP253" s="32"/>
      <c r="BQ253" s="32"/>
      <c r="BR253" s="32"/>
      <c r="BS253" s="32"/>
      <c r="BT253" s="32"/>
    </row>
    <row r="254" spans="1:72">
      <c r="A254" s="32"/>
      <c r="B254" s="32"/>
      <c r="C254" s="32"/>
      <c r="D254" s="32"/>
      <c r="E254" s="32"/>
      <c r="F254" s="32"/>
      <c r="G254" s="32"/>
      <c r="H254" s="32"/>
      <c r="I254" s="32"/>
      <c r="J254" s="7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  <c r="AV254" s="32"/>
      <c r="AW254" s="32"/>
      <c r="AX254" s="32"/>
      <c r="AY254" s="32"/>
      <c r="AZ254" s="32"/>
      <c r="BA254" s="32"/>
      <c r="BB254" s="32"/>
      <c r="BC254" s="32"/>
      <c r="BD254" s="32"/>
      <c r="BE254" s="32"/>
      <c r="BF254" s="32"/>
      <c r="BG254" s="32"/>
      <c r="BH254" s="32"/>
      <c r="BI254" s="32"/>
      <c r="BJ254" s="32"/>
      <c r="BK254" s="32"/>
      <c r="BL254" s="32"/>
      <c r="BM254" s="32"/>
      <c r="BN254" s="32"/>
      <c r="BO254" s="32"/>
      <c r="BP254" s="32"/>
      <c r="BQ254" s="32"/>
      <c r="BR254" s="32"/>
      <c r="BS254" s="32"/>
      <c r="BT254" s="32"/>
    </row>
    <row r="255" spans="1:72">
      <c r="A255" s="32"/>
      <c r="B255" s="32"/>
      <c r="C255" s="32"/>
      <c r="D255" s="32"/>
      <c r="E255" s="32"/>
      <c r="F255" s="32"/>
      <c r="G255" s="32"/>
      <c r="H255" s="32"/>
      <c r="I255" s="32"/>
      <c r="J255" s="7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  <c r="BE255" s="32"/>
      <c r="BF255" s="32"/>
      <c r="BG255" s="32"/>
      <c r="BH255" s="32"/>
      <c r="BI255" s="32"/>
      <c r="BJ255" s="32"/>
      <c r="BK255" s="32"/>
      <c r="BL255" s="32"/>
      <c r="BM255" s="32"/>
      <c r="BN255" s="32"/>
      <c r="BO255" s="32"/>
      <c r="BP255" s="32"/>
      <c r="BQ255" s="32"/>
      <c r="BR255" s="32"/>
      <c r="BS255" s="32"/>
      <c r="BT255" s="32"/>
    </row>
    <row r="256" spans="1:72">
      <c r="A256" s="32"/>
      <c r="B256" s="32"/>
      <c r="C256" s="32"/>
      <c r="D256" s="32"/>
      <c r="E256" s="32"/>
      <c r="F256" s="32"/>
      <c r="G256" s="32"/>
      <c r="H256" s="32"/>
      <c r="I256" s="32"/>
      <c r="J256" s="7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</row>
    <row r="257" spans="1:72">
      <c r="A257" s="32"/>
      <c r="B257" s="32"/>
      <c r="C257" s="32"/>
      <c r="D257" s="32"/>
      <c r="E257" s="32"/>
      <c r="F257" s="32"/>
      <c r="G257" s="32"/>
      <c r="H257" s="32"/>
      <c r="I257" s="32"/>
      <c r="J257" s="7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  <c r="BF257" s="32"/>
      <c r="BG257" s="32"/>
      <c r="BH257" s="32"/>
      <c r="BI257" s="32"/>
      <c r="BJ257" s="32"/>
      <c r="BK257" s="32"/>
      <c r="BL257" s="32"/>
      <c r="BM257" s="32"/>
      <c r="BN257" s="32"/>
      <c r="BO257" s="32"/>
      <c r="BP257" s="32"/>
      <c r="BQ257" s="32"/>
      <c r="BR257" s="32"/>
      <c r="BS257" s="32"/>
      <c r="BT257" s="32"/>
    </row>
    <row r="258" spans="1:72">
      <c r="A258" s="32"/>
      <c r="B258" s="32"/>
      <c r="C258" s="32"/>
      <c r="D258" s="32"/>
      <c r="E258" s="32"/>
      <c r="F258" s="32"/>
      <c r="G258" s="32"/>
      <c r="H258" s="32"/>
      <c r="I258" s="32"/>
      <c r="J258" s="7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  <c r="AV258" s="32"/>
      <c r="AW258" s="32"/>
      <c r="AX258" s="32"/>
      <c r="AY258" s="32"/>
      <c r="AZ258" s="32"/>
      <c r="BA258" s="32"/>
      <c r="BB258" s="32"/>
      <c r="BC258" s="32"/>
      <c r="BD258" s="32"/>
      <c r="BE258" s="32"/>
      <c r="BF258" s="32"/>
      <c r="BG258" s="32"/>
      <c r="BH258" s="32"/>
      <c r="BI258" s="32"/>
      <c r="BJ258" s="32"/>
      <c r="BK258" s="32"/>
      <c r="BL258" s="32"/>
      <c r="BM258" s="32"/>
      <c r="BN258" s="32"/>
      <c r="BO258" s="32"/>
      <c r="BP258" s="32"/>
      <c r="BQ258" s="32"/>
      <c r="BR258" s="32"/>
      <c r="BS258" s="32"/>
      <c r="BT258" s="32"/>
    </row>
    <row r="259" spans="1:72">
      <c r="A259" s="32"/>
      <c r="B259" s="32"/>
      <c r="C259" s="32"/>
      <c r="D259" s="32"/>
      <c r="E259" s="32"/>
      <c r="F259" s="32"/>
      <c r="G259" s="32"/>
      <c r="H259" s="32"/>
      <c r="I259" s="32"/>
      <c r="J259" s="7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  <c r="AG259" s="32"/>
      <c r="AH259" s="32"/>
      <c r="AI259" s="32"/>
      <c r="AJ259" s="32"/>
      <c r="AK259" s="32"/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  <c r="AV259" s="32"/>
      <c r="AW259" s="32"/>
      <c r="AX259" s="32"/>
      <c r="AY259" s="32"/>
      <c r="AZ259" s="32"/>
      <c r="BA259" s="32"/>
      <c r="BB259" s="32"/>
      <c r="BC259" s="32"/>
      <c r="BD259" s="32"/>
      <c r="BE259" s="32"/>
      <c r="BF259" s="32"/>
      <c r="BG259" s="32"/>
      <c r="BH259" s="32"/>
      <c r="BI259" s="32"/>
      <c r="BJ259" s="32"/>
      <c r="BK259" s="32"/>
      <c r="BL259" s="32"/>
      <c r="BM259" s="32"/>
      <c r="BN259" s="32"/>
      <c r="BO259" s="32"/>
      <c r="BP259" s="32"/>
      <c r="BQ259" s="32"/>
      <c r="BR259" s="32"/>
      <c r="BS259" s="32"/>
      <c r="BT259" s="32"/>
    </row>
    <row r="260" spans="1:72">
      <c r="A260" s="32"/>
      <c r="B260" s="32"/>
      <c r="C260" s="32"/>
      <c r="D260" s="32"/>
      <c r="E260" s="32"/>
      <c r="F260" s="32"/>
      <c r="G260" s="32"/>
      <c r="H260" s="32"/>
      <c r="I260" s="32"/>
      <c r="J260" s="7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2"/>
      <c r="BC260" s="32"/>
      <c r="BD260" s="32"/>
      <c r="BE260" s="32"/>
      <c r="BF260" s="32"/>
      <c r="BG260" s="32"/>
      <c r="BH260" s="32"/>
      <c r="BI260" s="32"/>
      <c r="BJ260" s="32"/>
      <c r="BK260" s="32"/>
      <c r="BL260" s="32"/>
      <c r="BM260" s="32"/>
      <c r="BN260" s="32"/>
      <c r="BO260" s="32"/>
      <c r="BP260" s="32"/>
      <c r="BQ260" s="32"/>
      <c r="BR260" s="32"/>
      <c r="BS260" s="32"/>
      <c r="BT260" s="32"/>
    </row>
    <row r="261" spans="1:72">
      <c r="A261" s="32"/>
      <c r="B261" s="32"/>
      <c r="C261" s="32"/>
      <c r="D261" s="32"/>
      <c r="E261" s="32"/>
      <c r="F261" s="32"/>
      <c r="G261" s="32"/>
      <c r="H261" s="32"/>
      <c r="I261" s="32"/>
      <c r="J261" s="7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</row>
    <row r="262" spans="1:72">
      <c r="A262" s="32"/>
      <c r="B262" s="32"/>
      <c r="C262" s="32"/>
      <c r="D262" s="32"/>
      <c r="E262" s="32"/>
      <c r="F262" s="32"/>
      <c r="G262" s="32"/>
      <c r="H262" s="32"/>
      <c r="I262" s="32"/>
      <c r="J262" s="7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  <c r="AK262" s="32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  <c r="AV262" s="32"/>
      <c r="AW262" s="32"/>
      <c r="AX262" s="32"/>
      <c r="AY262" s="32"/>
      <c r="AZ262" s="32"/>
      <c r="BA262" s="32"/>
      <c r="BB262" s="32"/>
      <c r="BC262" s="32"/>
      <c r="BD262" s="32"/>
      <c r="BE262" s="32"/>
      <c r="BF262" s="32"/>
      <c r="BG262" s="32"/>
      <c r="BH262" s="32"/>
      <c r="BI262" s="32"/>
      <c r="BJ262" s="32"/>
      <c r="BK262" s="32"/>
      <c r="BL262" s="32"/>
      <c r="BM262" s="32"/>
      <c r="BN262" s="32"/>
      <c r="BO262" s="32"/>
      <c r="BP262" s="32"/>
      <c r="BQ262" s="32"/>
      <c r="BR262" s="32"/>
      <c r="BS262" s="32"/>
      <c r="BT262" s="32"/>
    </row>
    <row r="263" spans="1:72">
      <c r="A263" s="32"/>
      <c r="B263" s="32"/>
      <c r="C263" s="32"/>
      <c r="D263" s="32"/>
      <c r="E263" s="32"/>
      <c r="F263" s="32"/>
      <c r="G263" s="32"/>
      <c r="H263" s="32"/>
      <c r="I263" s="32"/>
      <c r="J263" s="7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  <c r="AK263" s="32"/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  <c r="AV263" s="32"/>
      <c r="AW263" s="32"/>
      <c r="AX263" s="32"/>
      <c r="AY263" s="32"/>
      <c r="AZ263" s="32"/>
      <c r="BA263" s="32"/>
      <c r="BB263" s="32"/>
      <c r="BC263" s="32"/>
      <c r="BD263" s="32"/>
      <c r="BE263" s="32"/>
      <c r="BF263" s="32"/>
      <c r="BG263" s="32"/>
      <c r="BH263" s="32"/>
      <c r="BI263" s="32"/>
      <c r="BJ263" s="32"/>
      <c r="BK263" s="32"/>
      <c r="BL263" s="32"/>
      <c r="BM263" s="32"/>
      <c r="BN263" s="32"/>
      <c r="BO263" s="32"/>
      <c r="BP263" s="32"/>
      <c r="BQ263" s="32"/>
      <c r="BR263" s="32"/>
      <c r="BS263" s="32"/>
      <c r="BT263" s="32"/>
    </row>
    <row r="264" spans="1:72">
      <c r="A264" s="32"/>
      <c r="B264" s="32"/>
      <c r="C264" s="32"/>
      <c r="D264" s="32"/>
      <c r="E264" s="32"/>
      <c r="F264" s="32"/>
      <c r="G264" s="32"/>
      <c r="H264" s="32"/>
      <c r="I264" s="32"/>
      <c r="J264" s="7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2"/>
      <c r="BC264" s="32"/>
      <c r="BD264" s="32"/>
      <c r="BE264" s="32"/>
      <c r="BF264" s="32"/>
      <c r="BG264" s="32"/>
      <c r="BH264" s="32"/>
      <c r="BI264" s="32"/>
      <c r="BJ264" s="32"/>
      <c r="BK264" s="32"/>
      <c r="BL264" s="32"/>
      <c r="BM264" s="32"/>
      <c r="BN264" s="32"/>
      <c r="BO264" s="32"/>
      <c r="BP264" s="32"/>
      <c r="BQ264" s="32"/>
      <c r="BR264" s="32"/>
      <c r="BS264" s="32"/>
      <c r="BT264" s="32"/>
    </row>
    <row r="265" spans="1:72">
      <c r="A265" s="32"/>
      <c r="B265" s="32"/>
      <c r="C265" s="32"/>
      <c r="D265" s="32"/>
      <c r="E265" s="32"/>
      <c r="F265" s="32"/>
      <c r="G265" s="32"/>
      <c r="H265" s="32"/>
      <c r="I265" s="32"/>
      <c r="J265" s="7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  <c r="AH265" s="32"/>
      <c r="AI265" s="32"/>
      <c r="AJ265" s="32"/>
      <c r="AK265" s="32"/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  <c r="AV265" s="32"/>
      <c r="AW265" s="32"/>
      <c r="AX265" s="32"/>
      <c r="AY265" s="32"/>
      <c r="AZ265" s="32"/>
      <c r="BA265" s="32"/>
      <c r="BB265" s="32"/>
      <c r="BC265" s="32"/>
      <c r="BD265" s="32"/>
      <c r="BE265" s="32"/>
      <c r="BF265" s="32"/>
      <c r="BG265" s="32"/>
      <c r="BH265" s="32"/>
      <c r="BI265" s="32"/>
      <c r="BJ265" s="32"/>
      <c r="BK265" s="32"/>
      <c r="BL265" s="32"/>
      <c r="BM265" s="32"/>
      <c r="BN265" s="32"/>
      <c r="BO265" s="32"/>
      <c r="BP265" s="32"/>
      <c r="BQ265" s="32"/>
      <c r="BR265" s="32"/>
      <c r="BS265" s="32"/>
      <c r="BT265" s="32"/>
    </row>
    <row r="266" spans="1:72">
      <c r="A266" s="32"/>
      <c r="B266" s="32"/>
      <c r="C266" s="32"/>
      <c r="D266" s="32"/>
      <c r="E266" s="32"/>
      <c r="F266" s="32"/>
      <c r="G266" s="32"/>
      <c r="H266" s="32"/>
      <c r="I266" s="32"/>
      <c r="J266" s="7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  <c r="AH266" s="32"/>
      <c r="AI266" s="32"/>
      <c r="AJ266" s="32"/>
      <c r="AK266" s="32"/>
      <c r="AL266" s="32"/>
      <c r="AM266" s="32"/>
      <c r="AN266" s="32"/>
      <c r="AO266" s="32"/>
      <c r="AP266" s="32"/>
      <c r="AQ266" s="32"/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</row>
    <row r="267" spans="1:72">
      <c r="A267" s="32"/>
      <c r="B267" s="32"/>
      <c r="C267" s="32"/>
      <c r="D267" s="32"/>
      <c r="E267" s="32"/>
      <c r="F267" s="32"/>
      <c r="G267" s="32"/>
      <c r="H267" s="32"/>
      <c r="I267" s="32"/>
      <c r="J267" s="7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  <c r="AV267" s="32"/>
      <c r="AW267" s="32"/>
      <c r="AX267" s="32"/>
      <c r="AY267" s="32"/>
      <c r="AZ267" s="32"/>
      <c r="BA267" s="32"/>
      <c r="BB267" s="32"/>
      <c r="BC267" s="32"/>
      <c r="BD267" s="32"/>
      <c r="BE267" s="32"/>
      <c r="BF267" s="32"/>
      <c r="BG267" s="32"/>
      <c r="BH267" s="32"/>
      <c r="BI267" s="32"/>
      <c r="BJ267" s="32"/>
      <c r="BK267" s="32"/>
      <c r="BL267" s="32"/>
      <c r="BM267" s="32"/>
      <c r="BN267" s="32"/>
      <c r="BO267" s="32"/>
      <c r="BP267" s="32"/>
      <c r="BQ267" s="32"/>
      <c r="BR267" s="32"/>
      <c r="BS267" s="32"/>
      <c r="BT267" s="32"/>
    </row>
    <row r="268" spans="1:72">
      <c r="A268" s="32"/>
      <c r="B268" s="32"/>
      <c r="C268" s="32"/>
      <c r="D268" s="32"/>
      <c r="E268" s="32"/>
      <c r="F268" s="32"/>
      <c r="G268" s="32"/>
      <c r="H268" s="32"/>
      <c r="I268" s="32"/>
      <c r="J268" s="7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2"/>
      <c r="BC268" s="32"/>
      <c r="BD268" s="32"/>
      <c r="BE268" s="32"/>
      <c r="BF268" s="32"/>
      <c r="BG268" s="32"/>
      <c r="BH268" s="32"/>
      <c r="BI268" s="32"/>
      <c r="BJ268" s="32"/>
      <c r="BK268" s="32"/>
      <c r="BL268" s="32"/>
      <c r="BM268" s="32"/>
      <c r="BN268" s="32"/>
      <c r="BO268" s="32"/>
      <c r="BP268" s="32"/>
      <c r="BQ268" s="32"/>
      <c r="BR268" s="32"/>
      <c r="BS268" s="32"/>
      <c r="BT268" s="32"/>
    </row>
    <row r="269" spans="1:72">
      <c r="A269" s="32"/>
      <c r="B269" s="32"/>
      <c r="C269" s="32"/>
      <c r="D269" s="32"/>
      <c r="E269" s="32"/>
      <c r="F269" s="32"/>
      <c r="G269" s="32"/>
      <c r="H269" s="32"/>
      <c r="I269" s="32"/>
      <c r="J269" s="7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  <c r="AH269" s="32"/>
      <c r="AI269" s="32"/>
      <c r="AJ269" s="32"/>
      <c r="AK269" s="32"/>
      <c r="AL269" s="32"/>
      <c r="AM269" s="32"/>
      <c r="AN269" s="32"/>
      <c r="AO269" s="32"/>
      <c r="AP269" s="32"/>
      <c r="AQ269" s="32"/>
      <c r="AR269" s="32"/>
      <c r="AS269" s="32"/>
      <c r="AT269" s="32"/>
      <c r="AU269" s="32"/>
      <c r="AV269" s="32"/>
      <c r="AW269" s="32"/>
      <c r="AX269" s="32"/>
      <c r="AY269" s="32"/>
      <c r="AZ269" s="32"/>
      <c r="BA269" s="32"/>
      <c r="BB269" s="32"/>
      <c r="BC269" s="32"/>
      <c r="BD269" s="32"/>
      <c r="BE269" s="32"/>
      <c r="BF269" s="32"/>
      <c r="BG269" s="32"/>
      <c r="BH269" s="32"/>
      <c r="BI269" s="32"/>
      <c r="BJ269" s="32"/>
      <c r="BK269" s="32"/>
      <c r="BL269" s="32"/>
      <c r="BM269" s="32"/>
      <c r="BN269" s="32"/>
      <c r="BO269" s="32"/>
      <c r="BP269" s="32"/>
      <c r="BQ269" s="32"/>
      <c r="BR269" s="32"/>
      <c r="BS269" s="32"/>
      <c r="BT269" s="32"/>
    </row>
    <row r="270" spans="1:72">
      <c r="A270" s="32"/>
      <c r="B270" s="32"/>
      <c r="C270" s="32"/>
      <c r="D270" s="32"/>
      <c r="E270" s="32"/>
      <c r="F270" s="32"/>
      <c r="G270" s="32"/>
      <c r="H270" s="32"/>
      <c r="I270" s="32"/>
      <c r="J270" s="7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  <c r="AJ270" s="32"/>
      <c r="AK270" s="32"/>
      <c r="AL270" s="32"/>
      <c r="AM270" s="32"/>
      <c r="AN270" s="32"/>
      <c r="AO270" s="32"/>
      <c r="AP270" s="32"/>
      <c r="AQ270" s="32"/>
      <c r="AR270" s="32"/>
      <c r="AS270" s="32"/>
      <c r="AT270" s="32"/>
      <c r="AU270" s="32"/>
      <c r="AV270" s="32"/>
      <c r="AW270" s="32"/>
      <c r="AX270" s="32"/>
      <c r="AY270" s="32"/>
      <c r="AZ270" s="32"/>
      <c r="BA270" s="32"/>
      <c r="BB270" s="32"/>
      <c r="BC270" s="32"/>
      <c r="BD270" s="32"/>
      <c r="BE270" s="32"/>
      <c r="BF270" s="32"/>
      <c r="BG270" s="32"/>
      <c r="BH270" s="32"/>
      <c r="BI270" s="32"/>
      <c r="BJ270" s="32"/>
      <c r="BK270" s="32"/>
      <c r="BL270" s="32"/>
      <c r="BM270" s="32"/>
      <c r="BN270" s="32"/>
      <c r="BO270" s="32"/>
      <c r="BP270" s="32"/>
      <c r="BQ270" s="32"/>
      <c r="BR270" s="32"/>
      <c r="BS270" s="32"/>
      <c r="BT270" s="32"/>
    </row>
    <row r="271" spans="1:72">
      <c r="A271" s="32"/>
      <c r="B271" s="32"/>
      <c r="C271" s="32"/>
      <c r="D271" s="32"/>
      <c r="E271" s="32"/>
      <c r="F271" s="32"/>
      <c r="G271" s="32"/>
      <c r="H271" s="32"/>
      <c r="I271" s="32"/>
      <c r="J271" s="7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  <c r="AH271" s="32"/>
      <c r="AI271" s="32"/>
      <c r="AJ271" s="32"/>
      <c r="AK271" s="32"/>
      <c r="AL271" s="32"/>
      <c r="AM271" s="32"/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</row>
    <row r="272" spans="1:72">
      <c r="A272" s="32"/>
      <c r="B272" s="32"/>
      <c r="C272" s="32"/>
      <c r="D272" s="32"/>
      <c r="E272" s="32"/>
      <c r="F272" s="32"/>
      <c r="G272" s="32"/>
      <c r="H272" s="32"/>
      <c r="I272" s="32"/>
      <c r="J272" s="7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2"/>
      <c r="BC272" s="32"/>
      <c r="BD272" s="32"/>
      <c r="BE272" s="32"/>
      <c r="BF272" s="32"/>
      <c r="BG272" s="32"/>
      <c r="BH272" s="32"/>
      <c r="BI272" s="32"/>
      <c r="BJ272" s="32"/>
      <c r="BK272" s="32"/>
      <c r="BL272" s="32"/>
      <c r="BM272" s="32"/>
      <c r="BN272" s="32"/>
      <c r="BO272" s="32"/>
      <c r="BP272" s="32"/>
      <c r="BQ272" s="32"/>
      <c r="BR272" s="32"/>
      <c r="BS272" s="32"/>
      <c r="BT272" s="32"/>
    </row>
    <row r="273" spans="1:72">
      <c r="A273" s="32"/>
      <c r="B273" s="32"/>
      <c r="C273" s="32"/>
      <c r="D273" s="32"/>
      <c r="E273" s="32"/>
      <c r="F273" s="32"/>
      <c r="G273" s="32"/>
      <c r="H273" s="32"/>
      <c r="I273" s="32"/>
      <c r="J273" s="7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  <c r="AK273" s="32"/>
      <c r="AL273" s="32"/>
      <c r="AM273" s="32"/>
      <c r="AN273" s="32"/>
      <c r="AO273" s="32"/>
      <c r="AP273" s="32"/>
      <c r="AQ273" s="32"/>
      <c r="AR273" s="32"/>
      <c r="AS273" s="32"/>
      <c r="AT273" s="32"/>
      <c r="AU273" s="32"/>
      <c r="AV273" s="32"/>
      <c r="AW273" s="32"/>
      <c r="AX273" s="32"/>
      <c r="AY273" s="32"/>
      <c r="AZ273" s="32"/>
      <c r="BA273" s="32"/>
      <c r="BB273" s="32"/>
      <c r="BC273" s="32"/>
      <c r="BD273" s="32"/>
      <c r="BE273" s="32"/>
      <c r="BF273" s="32"/>
      <c r="BG273" s="32"/>
      <c r="BH273" s="32"/>
      <c r="BI273" s="32"/>
      <c r="BJ273" s="32"/>
      <c r="BK273" s="32"/>
      <c r="BL273" s="32"/>
      <c r="BM273" s="32"/>
      <c r="BN273" s="32"/>
      <c r="BO273" s="32"/>
      <c r="BP273" s="32"/>
      <c r="BQ273" s="32"/>
      <c r="BR273" s="32"/>
      <c r="BS273" s="32"/>
      <c r="BT273" s="32"/>
    </row>
    <row r="274" spans="1:72">
      <c r="A274" s="32"/>
      <c r="B274" s="32"/>
      <c r="C274" s="32"/>
      <c r="D274" s="32"/>
      <c r="E274" s="32"/>
      <c r="F274" s="32"/>
      <c r="G274" s="32"/>
      <c r="H274" s="32"/>
      <c r="I274" s="32"/>
      <c r="J274" s="7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  <c r="AH274" s="32"/>
      <c r="AI274" s="32"/>
      <c r="AJ274" s="32"/>
      <c r="AK274" s="32"/>
      <c r="AL274" s="32"/>
      <c r="AM274" s="32"/>
      <c r="AN274" s="32"/>
      <c r="AO274" s="32"/>
      <c r="AP274" s="32"/>
      <c r="AQ274" s="32"/>
      <c r="AR274" s="32"/>
      <c r="AS274" s="32"/>
      <c r="AT274" s="32"/>
      <c r="AU274" s="32"/>
      <c r="AV274" s="32"/>
      <c r="AW274" s="32"/>
      <c r="AX274" s="32"/>
      <c r="AY274" s="32"/>
      <c r="AZ274" s="32"/>
      <c r="BA274" s="32"/>
      <c r="BB274" s="32"/>
      <c r="BC274" s="32"/>
      <c r="BD274" s="32"/>
      <c r="BE274" s="32"/>
      <c r="BF274" s="32"/>
      <c r="BG274" s="32"/>
      <c r="BH274" s="32"/>
      <c r="BI274" s="32"/>
      <c r="BJ274" s="32"/>
      <c r="BK274" s="32"/>
      <c r="BL274" s="32"/>
      <c r="BM274" s="32"/>
      <c r="BN274" s="32"/>
      <c r="BO274" s="32"/>
      <c r="BP274" s="32"/>
      <c r="BQ274" s="32"/>
      <c r="BR274" s="32"/>
      <c r="BS274" s="32"/>
      <c r="BT274" s="32"/>
    </row>
    <row r="275" spans="1:72">
      <c r="A275" s="32"/>
      <c r="B275" s="32"/>
      <c r="C275" s="32"/>
      <c r="D275" s="32"/>
      <c r="E275" s="32"/>
      <c r="F275" s="32"/>
      <c r="G275" s="32"/>
      <c r="H275" s="32"/>
      <c r="I275" s="32"/>
      <c r="J275" s="7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  <c r="AH275" s="32"/>
      <c r="AI275" s="32"/>
      <c r="AJ275" s="32"/>
      <c r="AK275" s="32"/>
      <c r="AL275" s="32"/>
      <c r="AM275" s="32"/>
      <c r="AN275" s="32"/>
      <c r="AO275" s="32"/>
      <c r="AP275" s="32"/>
      <c r="AQ275" s="32"/>
      <c r="AR275" s="32"/>
      <c r="AS275" s="32"/>
      <c r="AT275" s="32"/>
      <c r="AU275" s="32"/>
      <c r="AV275" s="32"/>
      <c r="AW275" s="32"/>
      <c r="AX275" s="32"/>
      <c r="AY275" s="32"/>
      <c r="AZ275" s="32"/>
      <c r="BA275" s="32"/>
      <c r="BB275" s="32"/>
      <c r="BC275" s="32"/>
      <c r="BD275" s="32"/>
      <c r="BE275" s="32"/>
      <c r="BF275" s="32"/>
      <c r="BG275" s="32"/>
      <c r="BH275" s="32"/>
      <c r="BI275" s="32"/>
      <c r="BJ275" s="32"/>
      <c r="BK275" s="32"/>
      <c r="BL275" s="32"/>
      <c r="BM275" s="32"/>
      <c r="BN275" s="32"/>
      <c r="BO275" s="32"/>
      <c r="BP275" s="32"/>
      <c r="BQ275" s="32"/>
      <c r="BR275" s="32"/>
      <c r="BS275" s="32"/>
      <c r="BT275" s="32"/>
    </row>
    <row r="276" spans="1:72">
      <c r="A276" s="32"/>
      <c r="B276" s="32"/>
      <c r="C276" s="32"/>
      <c r="D276" s="32"/>
      <c r="E276" s="32"/>
      <c r="F276" s="32"/>
      <c r="G276" s="32"/>
      <c r="H276" s="32"/>
      <c r="I276" s="32"/>
      <c r="J276" s="7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</row>
    <row r="277" spans="1:72">
      <c r="A277" s="32"/>
      <c r="B277" s="32"/>
      <c r="C277" s="32"/>
      <c r="D277" s="32"/>
      <c r="E277" s="32"/>
      <c r="F277" s="32"/>
      <c r="G277" s="32"/>
      <c r="H277" s="32"/>
      <c r="I277" s="32"/>
      <c r="J277" s="7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  <c r="AH277" s="32"/>
      <c r="AI277" s="32"/>
      <c r="AJ277" s="32"/>
      <c r="AK277" s="32"/>
      <c r="AL277" s="32"/>
      <c r="AM277" s="32"/>
      <c r="AN277" s="32"/>
      <c r="AO277" s="32"/>
      <c r="AP277" s="32"/>
      <c r="AQ277" s="32"/>
      <c r="AR277" s="32"/>
      <c r="AS277" s="32"/>
      <c r="AT277" s="32"/>
      <c r="AU277" s="32"/>
      <c r="AV277" s="32"/>
      <c r="AW277" s="32"/>
      <c r="AX277" s="32"/>
      <c r="AY277" s="32"/>
      <c r="AZ277" s="32"/>
      <c r="BA277" s="32"/>
      <c r="BB277" s="32"/>
      <c r="BC277" s="32"/>
      <c r="BD277" s="32"/>
      <c r="BE277" s="32"/>
      <c r="BF277" s="32"/>
      <c r="BG277" s="32"/>
      <c r="BH277" s="32"/>
      <c r="BI277" s="32"/>
      <c r="BJ277" s="32"/>
      <c r="BK277" s="32"/>
      <c r="BL277" s="32"/>
      <c r="BM277" s="32"/>
      <c r="BN277" s="32"/>
      <c r="BO277" s="32"/>
      <c r="BP277" s="32"/>
      <c r="BQ277" s="32"/>
      <c r="BR277" s="32"/>
      <c r="BS277" s="32"/>
      <c r="BT277" s="32"/>
    </row>
    <row r="278" spans="1:72">
      <c r="A278" s="32"/>
      <c r="B278" s="32"/>
      <c r="C278" s="32"/>
      <c r="D278" s="32"/>
      <c r="E278" s="32"/>
      <c r="F278" s="32"/>
      <c r="G278" s="32"/>
      <c r="H278" s="32"/>
      <c r="I278" s="32"/>
      <c r="J278" s="7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  <c r="AK278" s="32"/>
      <c r="AL278" s="32"/>
      <c r="AM278" s="32"/>
      <c r="AN278" s="32"/>
      <c r="AO278" s="32"/>
      <c r="AP278" s="32"/>
      <c r="AQ278" s="32"/>
      <c r="AR278" s="32"/>
      <c r="AS278" s="32"/>
      <c r="AT278" s="32"/>
      <c r="AU278" s="32"/>
      <c r="AV278" s="32"/>
      <c r="AW278" s="32"/>
      <c r="AX278" s="32"/>
      <c r="AY278" s="32"/>
      <c r="AZ278" s="32"/>
      <c r="BA278" s="32"/>
      <c r="BB278" s="32"/>
      <c r="BC278" s="32"/>
      <c r="BD278" s="32"/>
      <c r="BE278" s="32"/>
      <c r="BF278" s="32"/>
      <c r="BG278" s="32"/>
      <c r="BH278" s="32"/>
      <c r="BI278" s="32"/>
      <c r="BJ278" s="32"/>
      <c r="BK278" s="32"/>
      <c r="BL278" s="32"/>
      <c r="BM278" s="32"/>
      <c r="BN278" s="32"/>
      <c r="BO278" s="32"/>
      <c r="BP278" s="32"/>
      <c r="BQ278" s="32"/>
      <c r="BR278" s="32"/>
      <c r="BS278" s="32"/>
      <c r="BT278" s="32"/>
    </row>
    <row r="279" spans="1:72">
      <c r="A279" s="32"/>
      <c r="B279" s="32"/>
      <c r="C279" s="32"/>
      <c r="D279" s="32"/>
      <c r="E279" s="32"/>
      <c r="F279" s="32"/>
      <c r="G279" s="32"/>
      <c r="H279" s="32"/>
      <c r="I279" s="32"/>
      <c r="J279" s="7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  <c r="AP279" s="32"/>
      <c r="AQ279" s="32"/>
      <c r="AR279" s="32"/>
      <c r="AS279" s="32"/>
      <c r="AT279" s="32"/>
      <c r="AU279" s="32"/>
      <c r="AV279" s="32"/>
      <c r="AW279" s="32"/>
      <c r="AX279" s="32"/>
      <c r="AY279" s="32"/>
      <c r="AZ279" s="32"/>
      <c r="BA279" s="32"/>
      <c r="BB279" s="32"/>
      <c r="BC279" s="32"/>
      <c r="BD279" s="32"/>
      <c r="BE279" s="32"/>
      <c r="BF279" s="32"/>
      <c r="BG279" s="32"/>
      <c r="BH279" s="32"/>
      <c r="BI279" s="32"/>
      <c r="BJ279" s="32"/>
      <c r="BK279" s="32"/>
      <c r="BL279" s="32"/>
      <c r="BM279" s="32"/>
      <c r="BN279" s="32"/>
      <c r="BO279" s="32"/>
      <c r="BP279" s="32"/>
      <c r="BQ279" s="32"/>
      <c r="BR279" s="32"/>
      <c r="BS279" s="32"/>
      <c r="BT279" s="32"/>
    </row>
    <row r="280" spans="1:72">
      <c r="A280" s="32"/>
      <c r="B280" s="32"/>
      <c r="C280" s="32"/>
      <c r="D280" s="32"/>
      <c r="E280" s="32"/>
      <c r="F280" s="32"/>
      <c r="G280" s="32"/>
      <c r="H280" s="32"/>
      <c r="I280" s="32"/>
      <c r="J280" s="7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  <c r="AH280" s="32"/>
      <c r="AI280" s="32"/>
      <c r="AJ280" s="32"/>
      <c r="AK280" s="32"/>
      <c r="AL280" s="32"/>
      <c r="AM280" s="32"/>
      <c r="AN280" s="32"/>
      <c r="AO280" s="32"/>
      <c r="AP280" s="32"/>
      <c r="AQ280" s="32"/>
      <c r="AR280" s="32"/>
      <c r="AS280" s="32"/>
      <c r="AT280" s="32"/>
      <c r="AU280" s="32"/>
      <c r="AV280" s="32"/>
      <c r="AW280" s="32"/>
      <c r="AX280" s="32"/>
      <c r="AY280" s="32"/>
      <c r="AZ280" s="32"/>
      <c r="BA280" s="32"/>
      <c r="BB280" s="32"/>
      <c r="BC280" s="32"/>
      <c r="BD280" s="32"/>
      <c r="BE280" s="32"/>
      <c r="BF280" s="32"/>
      <c r="BG280" s="32"/>
      <c r="BH280" s="32"/>
      <c r="BI280" s="32"/>
      <c r="BJ280" s="32"/>
      <c r="BK280" s="32"/>
      <c r="BL280" s="32"/>
      <c r="BM280" s="32"/>
      <c r="BN280" s="32"/>
      <c r="BO280" s="32"/>
      <c r="BP280" s="32"/>
      <c r="BQ280" s="32"/>
      <c r="BR280" s="32"/>
      <c r="BS280" s="32"/>
      <c r="BT280" s="32"/>
    </row>
    <row r="281" spans="1:72">
      <c r="A281" s="32"/>
      <c r="B281" s="32"/>
      <c r="C281" s="32"/>
      <c r="D281" s="32"/>
      <c r="E281" s="32"/>
      <c r="F281" s="32"/>
      <c r="G281" s="32"/>
      <c r="H281" s="32"/>
      <c r="I281" s="32"/>
      <c r="J281" s="7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</row>
    <row r="282" spans="1:72">
      <c r="A282" s="32"/>
      <c r="B282" s="32"/>
      <c r="C282" s="32"/>
      <c r="D282" s="32"/>
      <c r="E282" s="32"/>
      <c r="F282" s="32"/>
      <c r="G282" s="32"/>
      <c r="H282" s="32"/>
      <c r="I282" s="32"/>
      <c r="J282" s="7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  <c r="BO282" s="32"/>
      <c r="BP282" s="32"/>
      <c r="BQ282" s="32"/>
      <c r="BR282" s="32"/>
      <c r="BS282" s="32"/>
      <c r="BT282" s="32"/>
    </row>
    <row r="283" spans="1:72">
      <c r="A283" s="32"/>
      <c r="C283" s="32"/>
      <c r="D283" s="32"/>
      <c r="E283" s="32"/>
      <c r="F283" s="32"/>
      <c r="G283" s="32"/>
      <c r="H283" s="32"/>
      <c r="I283" s="32"/>
      <c r="J283" s="7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  <c r="AH283" s="32"/>
      <c r="AI283" s="32"/>
      <c r="AJ283" s="32"/>
      <c r="AK283" s="32"/>
      <c r="AL283" s="32"/>
      <c r="AM283" s="32"/>
      <c r="AN283" s="32"/>
      <c r="AO283" s="32"/>
      <c r="AP283" s="32"/>
      <c r="AQ283" s="32"/>
      <c r="AR283" s="32"/>
      <c r="AS283" s="32"/>
      <c r="AT283" s="32"/>
      <c r="AU283" s="32"/>
      <c r="AV283" s="32"/>
      <c r="AW283" s="32"/>
      <c r="AX283" s="32"/>
      <c r="AY283" s="32"/>
      <c r="AZ283" s="32"/>
      <c r="BA283" s="32"/>
      <c r="BB283" s="32"/>
      <c r="BC283" s="32"/>
      <c r="BD283" s="32"/>
      <c r="BE283" s="32"/>
      <c r="BF283" s="32"/>
      <c r="BG283" s="32"/>
      <c r="BH283" s="32"/>
      <c r="BI283" s="32"/>
      <c r="BJ283" s="32"/>
      <c r="BK283" s="32"/>
      <c r="BL283" s="32"/>
      <c r="BM283" s="32"/>
      <c r="BN283" s="32"/>
      <c r="BO283" s="32"/>
      <c r="BP283" s="32"/>
      <c r="BQ283" s="32"/>
      <c r="BR283" s="32"/>
      <c r="BS283" s="32"/>
      <c r="BT283" s="32"/>
    </row>
    <row r="284" spans="1:72">
      <c r="A284" s="32"/>
      <c r="G284" s="32"/>
      <c r="H284" s="32"/>
      <c r="I284" s="32"/>
      <c r="J284" s="7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2"/>
      <c r="AJ284" s="32"/>
      <c r="AK284" s="32"/>
      <c r="AL284" s="32"/>
      <c r="AM284" s="32"/>
      <c r="AN284" s="32"/>
      <c r="AO284" s="32"/>
      <c r="AP284" s="32"/>
      <c r="AQ284" s="32"/>
      <c r="AR284" s="32"/>
      <c r="AS284" s="32"/>
      <c r="AT284" s="32"/>
      <c r="AU284" s="32"/>
      <c r="AV284" s="32"/>
      <c r="AW284" s="32"/>
      <c r="AX284" s="32"/>
      <c r="AY284" s="32"/>
      <c r="AZ284" s="32"/>
      <c r="BA284" s="32"/>
      <c r="BB284" s="32"/>
      <c r="BC284" s="32"/>
      <c r="BD284" s="32"/>
      <c r="BE284" s="32"/>
      <c r="BF284" s="32"/>
      <c r="BG284" s="32"/>
      <c r="BH284" s="32"/>
      <c r="BI284" s="32"/>
      <c r="BJ284" s="32"/>
      <c r="BK284" s="32"/>
      <c r="BL284" s="32"/>
      <c r="BM284" s="32"/>
      <c r="BN284" s="32"/>
      <c r="BO284" s="32"/>
      <c r="BP284" s="32"/>
      <c r="BQ284" s="32"/>
      <c r="BR284" s="32"/>
      <c r="BS284" s="32"/>
      <c r="BT284" s="32"/>
    </row>
    <row r="285" spans="1:72">
      <c r="A285" s="32"/>
      <c r="H285" s="32"/>
      <c r="I285" s="32"/>
      <c r="J285" s="7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  <c r="AJ285" s="32"/>
      <c r="AK285" s="32"/>
      <c r="AL285" s="32"/>
      <c r="AM285" s="32"/>
      <c r="AN285" s="32"/>
      <c r="AO285" s="32"/>
      <c r="AP285" s="32"/>
      <c r="AQ285" s="32"/>
      <c r="AR285" s="32"/>
      <c r="AS285" s="32"/>
      <c r="AT285" s="32"/>
      <c r="AU285" s="32"/>
      <c r="AV285" s="32"/>
      <c r="AW285" s="32"/>
      <c r="AX285" s="32"/>
      <c r="AY285" s="32"/>
      <c r="AZ285" s="32"/>
      <c r="BA285" s="32"/>
      <c r="BB285" s="32"/>
      <c r="BC285" s="32"/>
      <c r="BD285" s="32"/>
      <c r="BE285" s="32"/>
      <c r="BF285" s="32"/>
      <c r="BG285" s="32"/>
      <c r="BH285" s="32"/>
      <c r="BI285" s="32"/>
      <c r="BJ285" s="32"/>
      <c r="BK285" s="32"/>
      <c r="BL285" s="32"/>
      <c r="BM285" s="32"/>
      <c r="BN285" s="32"/>
      <c r="BO285" s="32"/>
      <c r="BP285" s="32"/>
      <c r="BQ285" s="32"/>
      <c r="BR285" s="32"/>
      <c r="BS285" s="32"/>
      <c r="BT285" s="32"/>
    </row>
    <row r="286" spans="1:72">
      <c r="A286" s="32"/>
      <c r="H286" s="32"/>
      <c r="I286" s="32"/>
      <c r="J286" s="7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  <c r="AJ286" s="32"/>
      <c r="AK286" s="32"/>
      <c r="AL286" s="32"/>
      <c r="AM286" s="32"/>
      <c r="AN286" s="32"/>
      <c r="AO286" s="32"/>
      <c r="AP286" s="32"/>
      <c r="AQ286" s="32"/>
      <c r="AR286" s="32"/>
      <c r="AS286" s="32"/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</row>
    <row r="287" spans="1:72">
      <c r="A287" s="32"/>
      <c r="H287" s="32"/>
      <c r="I287" s="32"/>
      <c r="J287" s="7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  <c r="AK287" s="32"/>
      <c r="AL287" s="32"/>
      <c r="AM287" s="32"/>
      <c r="AN287" s="32"/>
      <c r="AO287" s="32"/>
      <c r="AP287" s="32"/>
      <c r="AQ287" s="32"/>
      <c r="AR287" s="32"/>
      <c r="AS287" s="32"/>
      <c r="AT287" s="32"/>
      <c r="AU287" s="32"/>
      <c r="AV287" s="32"/>
      <c r="AW287" s="32"/>
      <c r="AX287" s="32"/>
      <c r="AY287" s="32"/>
      <c r="AZ287" s="32"/>
      <c r="BA287" s="32"/>
      <c r="BB287" s="32"/>
      <c r="BC287" s="32"/>
      <c r="BD287" s="32"/>
      <c r="BE287" s="32"/>
      <c r="BF287" s="32"/>
      <c r="BG287" s="32"/>
      <c r="BH287" s="32"/>
      <c r="BI287" s="32"/>
      <c r="BJ287" s="32"/>
      <c r="BK287" s="32"/>
      <c r="BL287" s="32"/>
      <c r="BM287" s="32"/>
      <c r="BN287" s="32"/>
      <c r="BO287" s="32"/>
      <c r="BP287" s="32"/>
      <c r="BQ287" s="32"/>
      <c r="BR287" s="32"/>
      <c r="BS287" s="32"/>
      <c r="BT287" s="32"/>
    </row>
    <row r="288" spans="1:72">
      <c r="A288" s="32"/>
      <c r="H288" s="32"/>
      <c r="I288" s="32"/>
      <c r="J288" s="7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  <c r="AP288" s="32"/>
      <c r="AQ288" s="32"/>
      <c r="AR288" s="32"/>
      <c r="AS288" s="32"/>
      <c r="AT288" s="32"/>
      <c r="AU288" s="32"/>
      <c r="AV288" s="32"/>
      <c r="AW288" s="32"/>
      <c r="AX288" s="32"/>
      <c r="AY288" s="32"/>
      <c r="AZ288" s="32"/>
      <c r="BA288" s="32"/>
      <c r="BB288" s="32"/>
      <c r="BC288" s="32"/>
      <c r="BD288" s="32"/>
      <c r="BE288" s="32"/>
      <c r="BF288" s="32"/>
      <c r="BG288" s="32"/>
      <c r="BH288" s="32"/>
      <c r="BI288" s="32"/>
      <c r="BJ288" s="32"/>
      <c r="BK288" s="32"/>
      <c r="BL288" s="32"/>
      <c r="BM288" s="32"/>
      <c r="BN288" s="32"/>
      <c r="BO288" s="32"/>
      <c r="BP288" s="32"/>
      <c r="BQ288" s="32"/>
      <c r="BR288" s="32"/>
      <c r="BS288" s="32"/>
      <c r="BT288" s="32"/>
    </row>
    <row r="289" spans="1:72">
      <c r="A289" s="32"/>
      <c r="H289" s="32"/>
      <c r="I289" s="32"/>
      <c r="J289" s="7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  <c r="AH289" s="32"/>
      <c r="AI289" s="32"/>
      <c r="AJ289" s="32"/>
      <c r="AK289" s="32"/>
      <c r="AL289" s="32"/>
      <c r="AM289" s="32"/>
      <c r="AN289" s="32"/>
      <c r="AO289" s="32"/>
      <c r="AP289" s="32"/>
      <c r="AQ289" s="32"/>
      <c r="AR289" s="32"/>
      <c r="AS289" s="32"/>
      <c r="AT289" s="32"/>
      <c r="AU289" s="32"/>
      <c r="AV289" s="32"/>
      <c r="AW289" s="32"/>
      <c r="AX289" s="32"/>
      <c r="AY289" s="32"/>
      <c r="AZ289" s="32"/>
      <c r="BA289" s="32"/>
      <c r="BB289" s="32"/>
      <c r="BC289" s="32"/>
      <c r="BD289" s="32"/>
      <c r="BE289" s="32"/>
      <c r="BF289" s="32"/>
      <c r="BG289" s="32"/>
      <c r="BH289" s="32"/>
      <c r="BI289" s="32"/>
      <c r="BJ289" s="32"/>
      <c r="BK289" s="32"/>
      <c r="BL289" s="32"/>
      <c r="BM289" s="32"/>
      <c r="BN289" s="32"/>
      <c r="BO289" s="32"/>
      <c r="BP289" s="32"/>
      <c r="BQ289" s="32"/>
      <c r="BR289" s="32"/>
      <c r="BS289" s="32"/>
      <c r="BT289" s="32"/>
    </row>
    <row r="290" spans="1:72">
      <c r="A290" s="32"/>
      <c r="H290" s="32"/>
      <c r="I290" s="32"/>
      <c r="J290" s="7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2"/>
      <c r="AN290" s="32"/>
      <c r="AO290" s="32"/>
      <c r="AP290" s="32"/>
      <c r="AQ290" s="32"/>
      <c r="AR290" s="32"/>
      <c r="AS290" s="32"/>
      <c r="AT290" s="32"/>
      <c r="AU290" s="32"/>
      <c r="AV290" s="32"/>
      <c r="AW290" s="32"/>
      <c r="AX290" s="32"/>
      <c r="AY290" s="32"/>
      <c r="AZ290" s="32"/>
      <c r="BA290" s="32"/>
      <c r="BB290" s="32"/>
      <c r="BC290" s="32"/>
      <c r="BD290" s="32"/>
      <c r="BE290" s="32"/>
      <c r="BF290" s="32"/>
      <c r="BG290" s="32"/>
      <c r="BH290" s="32"/>
      <c r="BI290" s="32"/>
      <c r="BJ290" s="32"/>
      <c r="BK290" s="32"/>
      <c r="BL290" s="32"/>
      <c r="BM290" s="32"/>
      <c r="BN290" s="32"/>
      <c r="BO290" s="32"/>
      <c r="BP290" s="32"/>
      <c r="BQ290" s="32"/>
      <c r="BR290" s="32"/>
      <c r="BS290" s="32"/>
      <c r="BT290" s="32"/>
    </row>
    <row r="291" spans="1:72">
      <c r="A291" s="32"/>
      <c r="H291" s="32"/>
      <c r="I291" s="32"/>
      <c r="J291" s="7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  <c r="AL291" s="32"/>
      <c r="AM291" s="32"/>
      <c r="AN291" s="32"/>
      <c r="AO291" s="32"/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</row>
    <row r="292" spans="1:72">
      <c r="A292" s="32"/>
      <c r="H292" s="32"/>
      <c r="I292" s="32"/>
      <c r="J292" s="7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  <c r="AO292" s="32"/>
      <c r="AP292" s="32"/>
      <c r="AQ292" s="32"/>
      <c r="AR292" s="32"/>
      <c r="AS292" s="32"/>
      <c r="AT292" s="32"/>
      <c r="AU292" s="32"/>
      <c r="AV292" s="32"/>
      <c r="AW292" s="32"/>
      <c r="AX292" s="32"/>
      <c r="AY292" s="32"/>
      <c r="AZ292" s="32"/>
      <c r="BA292" s="32"/>
      <c r="BB292" s="32"/>
      <c r="BC292" s="32"/>
      <c r="BD292" s="32"/>
      <c r="BE292" s="32"/>
      <c r="BF292" s="32"/>
      <c r="BG292" s="32"/>
      <c r="BH292" s="32"/>
      <c r="BI292" s="32"/>
      <c r="BJ292" s="32"/>
      <c r="BK292" s="32"/>
      <c r="BL292" s="32"/>
      <c r="BM292" s="32"/>
      <c r="BN292" s="32"/>
      <c r="BO292" s="32"/>
      <c r="BP292" s="32"/>
      <c r="BQ292" s="32"/>
      <c r="BR292" s="32"/>
      <c r="BS292" s="32"/>
      <c r="BT292" s="32"/>
    </row>
    <row r="293" spans="1:72">
      <c r="A293" s="32"/>
      <c r="H293" s="32"/>
      <c r="I293" s="32"/>
      <c r="J293" s="7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  <c r="AP293" s="32"/>
      <c r="AQ293" s="32"/>
      <c r="AR293" s="32"/>
      <c r="AS293" s="32"/>
      <c r="AT293" s="32"/>
      <c r="AU293" s="32"/>
      <c r="AV293" s="32"/>
      <c r="AW293" s="32"/>
      <c r="AX293" s="32"/>
      <c r="AY293" s="32"/>
      <c r="AZ293" s="32"/>
      <c r="BA293" s="32"/>
      <c r="BB293" s="32"/>
      <c r="BC293" s="32"/>
      <c r="BD293" s="32"/>
      <c r="BE293" s="32"/>
      <c r="BF293" s="32"/>
      <c r="BG293" s="32"/>
      <c r="BH293" s="32"/>
      <c r="BI293" s="32"/>
      <c r="BJ293" s="32"/>
      <c r="BK293" s="32"/>
      <c r="BL293" s="32"/>
      <c r="BM293" s="32"/>
      <c r="BN293" s="32"/>
      <c r="BO293" s="32"/>
      <c r="BP293" s="32"/>
      <c r="BQ293" s="32"/>
      <c r="BR293" s="32"/>
      <c r="BS293" s="32"/>
      <c r="BT293" s="32"/>
    </row>
    <row r="294" spans="1:72">
      <c r="A294" s="32"/>
      <c r="H294" s="32"/>
      <c r="I294" s="32"/>
      <c r="J294" s="7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  <c r="AO294" s="32"/>
      <c r="AP294" s="32"/>
      <c r="AQ294" s="32"/>
      <c r="AR294" s="32"/>
      <c r="AS294" s="32"/>
      <c r="AT294" s="32"/>
      <c r="AU294" s="32"/>
      <c r="AV294" s="32"/>
      <c r="AW294" s="32"/>
      <c r="AX294" s="32"/>
      <c r="AY294" s="32"/>
      <c r="AZ294" s="32"/>
      <c r="BA294" s="32"/>
      <c r="BB294" s="32"/>
      <c r="BC294" s="32"/>
      <c r="BD294" s="32"/>
      <c r="BE294" s="32"/>
      <c r="BF294" s="32"/>
      <c r="BG294" s="32"/>
      <c r="BH294" s="32"/>
      <c r="BI294" s="32"/>
      <c r="BJ294" s="32"/>
      <c r="BK294" s="32"/>
      <c r="BL294" s="32"/>
      <c r="BM294" s="32"/>
      <c r="BN294" s="32"/>
      <c r="BO294" s="32"/>
      <c r="BP294" s="32"/>
      <c r="BQ294" s="32"/>
      <c r="BR294" s="32"/>
      <c r="BS294" s="32"/>
      <c r="BT294" s="32"/>
    </row>
    <row r="295" spans="1:72">
      <c r="A295" s="32"/>
      <c r="H295" s="32"/>
      <c r="I295" s="32"/>
      <c r="J295" s="7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  <c r="AW295" s="32"/>
      <c r="AX295" s="32"/>
      <c r="AY295" s="32"/>
      <c r="AZ295" s="32"/>
      <c r="BA295" s="32"/>
      <c r="BB295" s="32"/>
      <c r="BC295" s="32"/>
      <c r="BD295" s="32"/>
      <c r="BE295" s="32"/>
      <c r="BF295" s="32"/>
      <c r="BG295" s="32"/>
      <c r="BH295" s="32"/>
      <c r="BI295" s="32"/>
      <c r="BJ295" s="32"/>
      <c r="BK295" s="32"/>
      <c r="BL295" s="32"/>
      <c r="BM295" s="32"/>
      <c r="BN295" s="32"/>
      <c r="BO295" s="32"/>
      <c r="BP295" s="32"/>
      <c r="BQ295" s="32"/>
      <c r="BR295" s="32"/>
      <c r="BS295" s="32"/>
      <c r="BT295" s="32"/>
    </row>
    <row r="296" spans="1:72">
      <c r="A296" s="32"/>
      <c r="H296" s="32"/>
      <c r="I296" s="32"/>
      <c r="J296" s="7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  <c r="BR296" s="32"/>
      <c r="BS296" s="32"/>
      <c r="BT296" s="32"/>
    </row>
    <row r="297" spans="1:72">
      <c r="A297" s="32"/>
      <c r="H297" s="32"/>
      <c r="I297" s="32"/>
      <c r="J297" s="7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  <c r="AH297" s="32"/>
      <c r="AI297" s="32"/>
      <c r="AJ297" s="32"/>
      <c r="AK297" s="32"/>
      <c r="AL297" s="32"/>
      <c r="AM297" s="32"/>
      <c r="AN297" s="32"/>
      <c r="AO297" s="32"/>
      <c r="AP297" s="32"/>
      <c r="AQ297" s="32"/>
      <c r="AR297" s="32"/>
      <c r="AS297" s="32"/>
      <c r="AT297" s="32"/>
      <c r="AU297" s="32"/>
      <c r="AV297" s="32"/>
      <c r="AW297" s="32"/>
      <c r="AX297" s="32"/>
      <c r="AY297" s="32"/>
      <c r="AZ297" s="32"/>
      <c r="BA297" s="32"/>
      <c r="BB297" s="32"/>
      <c r="BC297" s="32"/>
      <c r="BD297" s="32"/>
      <c r="BE297" s="32"/>
      <c r="BF297" s="32"/>
      <c r="BG297" s="32"/>
      <c r="BH297" s="32"/>
      <c r="BI297" s="32"/>
      <c r="BJ297" s="32"/>
      <c r="BK297" s="32"/>
      <c r="BL297" s="32"/>
      <c r="BM297" s="32"/>
      <c r="BN297" s="32"/>
      <c r="BO297" s="32"/>
      <c r="BP297" s="32"/>
      <c r="BQ297" s="32"/>
      <c r="BR297" s="32"/>
      <c r="BS297" s="32"/>
      <c r="BT297" s="32"/>
    </row>
    <row r="298" spans="1:72">
      <c r="A298" s="32"/>
      <c r="H298" s="32"/>
      <c r="I298" s="32"/>
      <c r="J298" s="7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  <c r="AH298" s="32"/>
      <c r="AI298" s="32"/>
      <c r="AJ298" s="32"/>
      <c r="AK298" s="32"/>
      <c r="AL298" s="32"/>
      <c r="AM298" s="32"/>
      <c r="AN298" s="32"/>
      <c r="AO298" s="32"/>
      <c r="AP298" s="32"/>
      <c r="AQ298" s="32"/>
      <c r="AR298" s="32"/>
      <c r="AS298" s="32"/>
      <c r="AT298" s="32"/>
      <c r="AU298" s="32"/>
      <c r="AV298" s="32"/>
      <c r="AW298" s="32"/>
      <c r="AX298" s="32"/>
      <c r="AY298" s="32"/>
      <c r="AZ298" s="32"/>
      <c r="BA298" s="32"/>
      <c r="BB298" s="32"/>
      <c r="BC298" s="32"/>
      <c r="BD298" s="32"/>
      <c r="BE298" s="32"/>
      <c r="BF298" s="32"/>
      <c r="BG298" s="32"/>
      <c r="BH298" s="32"/>
      <c r="BI298" s="32"/>
      <c r="BJ298" s="32"/>
      <c r="BK298" s="32"/>
      <c r="BL298" s="32"/>
      <c r="BM298" s="32"/>
      <c r="BN298" s="32"/>
      <c r="BO298" s="32"/>
      <c r="BP298" s="32"/>
      <c r="BQ298" s="32"/>
      <c r="BR298" s="32"/>
      <c r="BS298" s="32"/>
      <c r="BT298" s="32"/>
    </row>
    <row r="299" spans="1:72">
      <c r="A299" s="32"/>
      <c r="H299" s="32"/>
      <c r="I299" s="32"/>
      <c r="J299" s="7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  <c r="AW299" s="32"/>
      <c r="AX299" s="32"/>
      <c r="AY299" s="32"/>
      <c r="AZ299" s="32"/>
      <c r="BA299" s="32"/>
      <c r="BB299" s="32"/>
      <c r="BC299" s="32"/>
      <c r="BD299" s="32"/>
      <c r="BE299" s="32"/>
      <c r="BF299" s="32"/>
      <c r="BG299" s="32"/>
      <c r="BH299" s="32"/>
      <c r="BI299" s="32"/>
      <c r="BJ299" s="32"/>
      <c r="BK299" s="32"/>
      <c r="BL299" s="32"/>
      <c r="BM299" s="32"/>
      <c r="BN299" s="32"/>
      <c r="BO299" s="32"/>
      <c r="BP299" s="32"/>
      <c r="BQ299" s="32"/>
      <c r="BR299" s="32"/>
      <c r="BS299" s="32"/>
      <c r="BT299" s="32"/>
    </row>
    <row r="300" spans="1:72">
      <c r="A300" s="32"/>
      <c r="H300" s="32"/>
      <c r="I300" s="32"/>
      <c r="J300" s="7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32"/>
      <c r="AO300" s="32"/>
      <c r="AP300" s="32"/>
      <c r="AQ300" s="32"/>
      <c r="AR300" s="32"/>
      <c r="AS300" s="32"/>
      <c r="AT300" s="32"/>
      <c r="AU300" s="32"/>
      <c r="AV300" s="32"/>
      <c r="AW300" s="32"/>
      <c r="AX300" s="32"/>
      <c r="AY300" s="32"/>
      <c r="AZ300" s="32"/>
      <c r="BA300" s="32"/>
      <c r="BB300" s="32"/>
      <c r="BC300" s="32"/>
      <c r="BD300" s="32"/>
      <c r="BE300" s="32"/>
      <c r="BF300" s="32"/>
      <c r="BG300" s="32"/>
      <c r="BH300" s="32"/>
      <c r="BI300" s="32"/>
      <c r="BJ300" s="32"/>
      <c r="BK300" s="32"/>
      <c r="BL300" s="32"/>
      <c r="BM300" s="32"/>
      <c r="BN300" s="32"/>
      <c r="BO300" s="32"/>
      <c r="BP300" s="32"/>
      <c r="BQ300" s="32"/>
      <c r="BR300" s="32"/>
      <c r="BS300" s="32"/>
      <c r="BT300" s="32"/>
    </row>
    <row r="301" spans="1:72">
      <c r="A301" s="32"/>
      <c r="H301" s="32"/>
      <c r="I301" s="32"/>
      <c r="J301" s="7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  <c r="AK301" s="32"/>
      <c r="AL301" s="32"/>
      <c r="AM301" s="32"/>
      <c r="AN301" s="32"/>
      <c r="AO301" s="32"/>
      <c r="AP301" s="32"/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  <c r="BR301" s="32"/>
      <c r="BS301" s="32"/>
      <c r="BT301" s="32"/>
    </row>
    <row r="302" spans="1:72">
      <c r="A302" s="32"/>
      <c r="H302" s="32"/>
      <c r="I302" s="32"/>
      <c r="J302" s="7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2"/>
      <c r="AG302" s="32"/>
      <c r="AH302" s="32"/>
      <c r="AI302" s="32"/>
      <c r="AJ302" s="32"/>
      <c r="AK302" s="32"/>
      <c r="AL302" s="32"/>
      <c r="AM302" s="32"/>
      <c r="AN302" s="32"/>
      <c r="AO302" s="32"/>
      <c r="AP302" s="32"/>
      <c r="AQ302" s="32"/>
      <c r="AR302" s="32"/>
      <c r="AS302" s="32"/>
      <c r="AT302" s="32"/>
      <c r="AU302" s="32"/>
      <c r="AV302" s="32"/>
      <c r="AW302" s="32"/>
      <c r="AX302" s="32"/>
      <c r="AY302" s="32"/>
      <c r="AZ302" s="32"/>
      <c r="BA302" s="32"/>
      <c r="BB302" s="32"/>
      <c r="BC302" s="32"/>
      <c r="BD302" s="32"/>
      <c r="BE302" s="32"/>
      <c r="BF302" s="32"/>
      <c r="BG302" s="32"/>
      <c r="BH302" s="32"/>
      <c r="BI302" s="32"/>
      <c r="BJ302" s="32"/>
      <c r="BK302" s="32"/>
      <c r="BL302" s="32"/>
      <c r="BM302" s="32"/>
      <c r="BN302" s="32"/>
      <c r="BO302" s="32"/>
      <c r="BP302" s="32"/>
      <c r="BQ302" s="32"/>
      <c r="BR302" s="32"/>
      <c r="BS302" s="32"/>
      <c r="BT302" s="32"/>
    </row>
    <row r="303" spans="1:72">
      <c r="A303" s="32"/>
      <c r="H303" s="32"/>
      <c r="I303" s="32"/>
      <c r="J303" s="7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2"/>
      <c r="BC303" s="32"/>
      <c r="BD303" s="32"/>
      <c r="BE303" s="32"/>
      <c r="BF303" s="32"/>
      <c r="BG303" s="32"/>
      <c r="BH303" s="32"/>
      <c r="BI303" s="32"/>
      <c r="BJ303" s="32"/>
      <c r="BK303" s="32"/>
      <c r="BL303" s="32"/>
      <c r="BM303" s="32"/>
      <c r="BN303" s="32"/>
      <c r="BO303" s="32"/>
      <c r="BP303" s="32"/>
      <c r="BQ303" s="32"/>
      <c r="BR303" s="32"/>
      <c r="BS303" s="32"/>
      <c r="BT303" s="32"/>
    </row>
    <row r="304" spans="1:72">
      <c r="A304" s="32"/>
      <c r="H304" s="32"/>
      <c r="I304" s="32"/>
      <c r="J304" s="7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2"/>
      <c r="AG304" s="32"/>
      <c r="AH304" s="32"/>
      <c r="AI304" s="32"/>
      <c r="AJ304" s="32"/>
      <c r="AK304" s="32"/>
      <c r="AL304" s="32"/>
      <c r="AM304" s="32"/>
      <c r="AN304" s="32"/>
      <c r="AO304" s="32"/>
      <c r="AP304" s="32"/>
      <c r="AQ304" s="32"/>
      <c r="AR304" s="32"/>
      <c r="AS304" s="32"/>
      <c r="AT304" s="32"/>
      <c r="AU304" s="32"/>
      <c r="AV304" s="32"/>
      <c r="AW304" s="32"/>
      <c r="AX304" s="32"/>
      <c r="AY304" s="32"/>
      <c r="AZ304" s="32"/>
      <c r="BA304" s="32"/>
      <c r="BB304" s="32"/>
      <c r="BC304" s="32"/>
      <c r="BD304" s="32"/>
      <c r="BE304" s="32"/>
      <c r="BF304" s="32"/>
      <c r="BG304" s="32"/>
      <c r="BH304" s="32"/>
      <c r="BI304" s="32"/>
      <c r="BJ304" s="32"/>
      <c r="BK304" s="32"/>
      <c r="BL304" s="32"/>
      <c r="BM304" s="32"/>
      <c r="BN304" s="32"/>
      <c r="BO304" s="32"/>
      <c r="BP304" s="32"/>
      <c r="BQ304" s="32"/>
      <c r="BR304" s="32"/>
      <c r="BS304" s="32"/>
      <c r="BT304" s="32"/>
    </row>
    <row r="305" spans="1:72">
      <c r="A305" s="32"/>
      <c r="H305" s="32"/>
      <c r="I305" s="32"/>
      <c r="J305" s="7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  <c r="AL305" s="32"/>
      <c r="AM305" s="32"/>
      <c r="AN305" s="32"/>
      <c r="AO305" s="32"/>
      <c r="AP305" s="32"/>
      <c r="AQ305" s="32"/>
      <c r="AR305" s="32"/>
      <c r="AS305" s="32"/>
      <c r="AT305" s="32"/>
      <c r="AU305" s="32"/>
      <c r="AV305" s="32"/>
      <c r="AW305" s="32"/>
      <c r="AX305" s="32"/>
      <c r="AY305" s="32"/>
      <c r="AZ305" s="32"/>
      <c r="BA305" s="32"/>
      <c r="BB305" s="32"/>
      <c r="BC305" s="32"/>
      <c r="BD305" s="32"/>
      <c r="BE305" s="32"/>
      <c r="BF305" s="32"/>
      <c r="BG305" s="32"/>
      <c r="BH305" s="32"/>
      <c r="BI305" s="32"/>
      <c r="BJ305" s="32"/>
      <c r="BK305" s="32"/>
      <c r="BL305" s="32"/>
      <c r="BM305" s="32"/>
      <c r="BN305" s="32"/>
      <c r="BO305" s="32"/>
      <c r="BP305" s="32"/>
      <c r="BQ305" s="32"/>
      <c r="BR305" s="32"/>
      <c r="BS305" s="32"/>
      <c r="BT305" s="32"/>
    </row>
    <row r="306" spans="1:72">
      <c r="A306" s="32"/>
      <c r="H306" s="32"/>
      <c r="I306" s="32"/>
      <c r="J306" s="7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  <c r="AK306" s="32"/>
      <c r="AL306" s="32"/>
      <c r="AM306" s="32"/>
      <c r="AN306" s="32"/>
      <c r="AO306" s="32"/>
      <c r="AP306" s="32"/>
      <c r="AQ306" s="32"/>
      <c r="AR306" s="32"/>
      <c r="AS306" s="32"/>
      <c r="AT306" s="32"/>
      <c r="AU306" s="32"/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</row>
    <row r="307" spans="1:72">
      <c r="A307" s="32"/>
      <c r="H307" s="32"/>
      <c r="I307" s="32"/>
      <c r="J307" s="7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  <c r="AP307" s="32"/>
      <c r="AQ307" s="32"/>
      <c r="AR307" s="32"/>
      <c r="AS307" s="32"/>
      <c r="AT307" s="32"/>
      <c r="AU307" s="32"/>
      <c r="AV307" s="32"/>
      <c r="AW307" s="32"/>
      <c r="AX307" s="32"/>
      <c r="AY307" s="32"/>
      <c r="AZ307" s="32"/>
      <c r="BA307" s="32"/>
      <c r="BB307" s="32"/>
      <c r="BC307" s="32"/>
      <c r="BD307" s="32"/>
      <c r="BE307" s="32"/>
      <c r="BF307" s="32"/>
      <c r="BG307" s="32"/>
      <c r="BH307" s="32"/>
      <c r="BI307" s="32"/>
      <c r="BJ307" s="32"/>
      <c r="BK307" s="32"/>
      <c r="BL307" s="32"/>
      <c r="BM307" s="32"/>
      <c r="BN307" s="32"/>
      <c r="BO307" s="32"/>
      <c r="BP307" s="32"/>
      <c r="BQ307" s="32"/>
      <c r="BR307" s="32"/>
      <c r="BS307" s="32"/>
      <c r="BT307" s="32"/>
    </row>
    <row r="308" spans="1:72">
      <c r="A308" s="32"/>
      <c r="H308" s="32"/>
      <c r="I308" s="32"/>
      <c r="J308" s="7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  <c r="AK308" s="32"/>
      <c r="AL308" s="32"/>
      <c r="AM308" s="32"/>
      <c r="AN308" s="32"/>
      <c r="AO308" s="32"/>
      <c r="AP308" s="32"/>
      <c r="AQ308" s="32"/>
      <c r="AR308" s="32"/>
      <c r="AS308" s="32"/>
      <c r="AT308" s="32"/>
      <c r="AU308" s="32"/>
      <c r="AV308" s="32"/>
      <c r="AW308" s="32"/>
      <c r="AX308" s="32"/>
      <c r="AY308" s="32"/>
      <c r="AZ308" s="32"/>
      <c r="BA308" s="32"/>
      <c r="BB308" s="32"/>
      <c r="BC308" s="32"/>
      <c r="BD308" s="32"/>
      <c r="BE308" s="32"/>
      <c r="BF308" s="32"/>
      <c r="BG308" s="32"/>
      <c r="BH308" s="32"/>
      <c r="BI308" s="32"/>
      <c r="BJ308" s="32"/>
      <c r="BK308" s="32"/>
      <c r="BL308" s="32"/>
      <c r="BM308" s="32"/>
      <c r="BN308" s="32"/>
      <c r="BO308" s="32"/>
      <c r="BP308" s="32"/>
      <c r="BQ308" s="32"/>
      <c r="BR308" s="32"/>
      <c r="BS308" s="32"/>
      <c r="BT308" s="32"/>
    </row>
    <row r="309" spans="1:72">
      <c r="A309" s="32"/>
      <c r="H309" s="32"/>
      <c r="I309" s="32"/>
      <c r="J309" s="7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  <c r="AL309" s="32"/>
      <c r="AM309" s="32"/>
      <c r="AN309" s="32"/>
      <c r="AO309" s="32"/>
      <c r="AP309" s="32"/>
      <c r="AQ309" s="32"/>
      <c r="AR309" s="32"/>
      <c r="AS309" s="32"/>
      <c r="AT309" s="32"/>
      <c r="AU309" s="32"/>
      <c r="AV309" s="32"/>
      <c r="AW309" s="32"/>
      <c r="AX309" s="32"/>
      <c r="AY309" s="32"/>
      <c r="AZ309" s="32"/>
      <c r="BA309" s="32"/>
      <c r="BB309" s="32"/>
      <c r="BC309" s="32"/>
      <c r="BD309" s="32"/>
      <c r="BE309" s="32"/>
      <c r="BF309" s="32"/>
      <c r="BG309" s="32"/>
      <c r="BH309" s="32"/>
      <c r="BI309" s="32"/>
      <c r="BJ309" s="32"/>
      <c r="BK309" s="32"/>
      <c r="BL309" s="32"/>
      <c r="BM309" s="32"/>
      <c r="BN309" s="32"/>
      <c r="BO309" s="32"/>
      <c r="BP309" s="32"/>
      <c r="BQ309" s="32"/>
      <c r="BR309" s="32"/>
      <c r="BS309" s="32"/>
      <c r="BT309" s="32"/>
    </row>
    <row r="310" spans="1:72">
      <c r="A310" s="32"/>
      <c r="H310" s="32"/>
      <c r="I310" s="32"/>
      <c r="J310" s="7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F310" s="32"/>
      <c r="AG310" s="32"/>
      <c r="AH310" s="32"/>
      <c r="AI310" s="32"/>
      <c r="AJ310" s="32"/>
      <c r="AK310" s="32"/>
      <c r="AL310" s="32"/>
      <c r="AM310" s="32"/>
      <c r="AN310" s="32"/>
      <c r="AO310" s="32"/>
      <c r="AP310" s="32"/>
      <c r="AQ310" s="32"/>
      <c r="AR310" s="32"/>
      <c r="AS310" s="32"/>
      <c r="AT310" s="32"/>
      <c r="AU310" s="32"/>
      <c r="AV310" s="32"/>
      <c r="AW310" s="32"/>
      <c r="AX310" s="32"/>
      <c r="AY310" s="32"/>
      <c r="AZ310" s="32"/>
      <c r="BA310" s="32"/>
      <c r="BB310" s="32"/>
      <c r="BC310" s="32"/>
      <c r="BD310" s="32"/>
      <c r="BE310" s="32"/>
      <c r="BF310" s="32"/>
      <c r="BG310" s="32"/>
      <c r="BH310" s="32"/>
      <c r="BI310" s="32"/>
      <c r="BJ310" s="32"/>
      <c r="BK310" s="32"/>
      <c r="BL310" s="32"/>
      <c r="BM310" s="32"/>
      <c r="BN310" s="32"/>
      <c r="BO310" s="32"/>
      <c r="BP310" s="32"/>
      <c r="BQ310" s="32"/>
      <c r="BR310" s="32"/>
      <c r="BS310" s="32"/>
      <c r="BT310" s="32"/>
    </row>
    <row r="311" spans="1:72">
      <c r="A311" s="32"/>
      <c r="H311" s="32"/>
      <c r="I311" s="32"/>
      <c r="J311" s="7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</row>
    <row r="312" spans="1:72">
      <c r="A312" s="32"/>
      <c r="H312" s="32"/>
      <c r="I312" s="32"/>
      <c r="J312" s="7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  <c r="AL312" s="32"/>
      <c r="AM312" s="32"/>
      <c r="AN312" s="32"/>
      <c r="AO312" s="32"/>
      <c r="AP312" s="32"/>
      <c r="AQ312" s="32"/>
      <c r="AR312" s="32"/>
      <c r="AS312" s="32"/>
      <c r="AT312" s="32"/>
      <c r="AU312" s="32"/>
      <c r="AV312" s="32"/>
      <c r="AW312" s="32"/>
      <c r="AX312" s="32"/>
      <c r="AY312" s="32"/>
      <c r="AZ312" s="32"/>
      <c r="BA312" s="32"/>
      <c r="BB312" s="32"/>
      <c r="BC312" s="32"/>
      <c r="BD312" s="32"/>
      <c r="BE312" s="32"/>
      <c r="BF312" s="32"/>
      <c r="BG312" s="32"/>
      <c r="BH312" s="32"/>
      <c r="BI312" s="32"/>
      <c r="BJ312" s="32"/>
      <c r="BK312" s="32"/>
      <c r="BL312" s="32"/>
      <c r="BM312" s="32"/>
      <c r="BN312" s="32"/>
      <c r="BO312" s="32"/>
      <c r="BP312" s="32"/>
      <c r="BQ312" s="32"/>
      <c r="BR312" s="32"/>
      <c r="BS312" s="32"/>
      <c r="BT312" s="32"/>
    </row>
    <row r="313" spans="1:72">
      <c r="A313" s="32"/>
      <c r="H313" s="32"/>
      <c r="I313" s="32"/>
      <c r="J313" s="7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F313" s="32"/>
      <c r="AG313" s="32"/>
      <c r="AH313" s="32"/>
      <c r="AI313" s="32"/>
      <c r="AJ313" s="32"/>
      <c r="AK313" s="32"/>
      <c r="AL313" s="32"/>
      <c r="AM313" s="32"/>
      <c r="AN313" s="32"/>
      <c r="AO313" s="32"/>
      <c r="AP313" s="32"/>
      <c r="AQ313" s="32"/>
      <c r="AR313" s="32"/>
      <c r="AS313" s="32"/>
      <c r="AT313" s="32"/>
      <c r="AU313" s="32"/>
      <c r="AV313" s="32"/>
      <c r="AW313" s="32"/>
      <c r="AX313" s="32"/>
      <c r="AY313" s="32"/>
      <c r="AZ313" s="32"/>
      <c r="BA313" s="32"/>
      <c r="BB313" s="32"/>
      <c r="BC313" s="32"/>
      <c r="BD313" s="32"/>
      <c r="BE313" s="32"/>
      <c r="BF313" s="32"/>
      <c r="BG313" s="32"/>
      <c r="BH313" s="32"/>
      <c r="BI313" s="32"/>
      <c r="BJ313" s="32"/>
      <c r="BK313" s="32"/>
      <c r="BL313" s="32"/>
      <c r="BM313" s="32"/>
      <c r="BN313" s="32"/>
      <c r="BO313" s="32"/>
      <c r="BP313" s="32"/>
      <c r="BQ313" s="32"/>
      <c r="BR313" s="32"/>
      <c r="BS313" s="32"/>
      <c r="BT313" s="32"/>
    </row>
    <row r="314" spans="1:72">
      <c r="A314" s="32"/>
      <c r="H314" s="32"/>
      <c r="I314" s="32"/>
      <c r="J314" s="7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  <c r="AK314" s="32"/>
      <c r="AL314" s="32"/>
      <c r="AM314" s="32"/>
      <c r="AN314" s="32"/>
      <c r="AO314" s="32"/>
      <c r="AP314" s="32"/>
      <c r="AQ314" s="32"/>
      <c r="AR314" s="32"/>
      <c r="AS314" s="32"/>
      <c r="AT314" s="32"/>
      <c r="AU314" s="32"/>
      <c r="AV314" s="32"/>
      <c r="AW314" s="32"/>
      <c r="AX314" s="32"/>
      <c r="AY314" s="32"/>
      <c r="AZ314" s="32"/>
      <c r="BA314" s="32"/>
      <c r="BB314" s="32"/>
      <c r="BC314" s="32"/>
      <c r="BD314" s="32"/>
      <c r="BE314" s="32"/>
      <c r="BF314" s="32"/>
      <c r="BG314" s="32"/>
      <c r="BH314" s="32"/>
      <c r="BI314" s="32"/>
      <c r="BJ314" s="32"/>
      <c r="BK314" s="32"/>
      <c r="BL314" s="32"/>
      <c r="BM314" s="32"/>
      <c r="BN314" s="32"/>
      <c r="BO314" s="32"/>
      <c r="BP314" s="32"/>
      <c r="BQ314" s="32"/>
      <c r="BR314" s="32"/>
      <c r="BS314" s="32"/>
      <c r="BT314" s="32"/>
    </row>
    <row r="315" spans="1:72">
      <c r="A315" s="32"/>
      <c r="H315" s="32"/>
      <c r="I315" s="32"/>
      <c r="J315" s="7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2"/>
      <c r="BC315" s="32"/>
      <c r="BD315" s="32"/>
      <c r="BE315" s="32"/>
      <c r="BF315" s="32"/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2"/>
      <c r="BR315" s="32"/>
      <c r="BS315" s="32"/>
      <c r="BT315" s="32"/>
    </row>
    <row r="316" spans="1:72">
      <c r="A316" s="32"/>
      <c r="H316" s="32"/>
      <c r="I316" s="32"/>
      <c r="J316" s="7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  <c r="AL316" s="32"/>
      <c r="AM316" s="32"/>
      <c r="AN316" s="32"/>
      <c r="AO316" s="32"/>
      <c r="AP316" s="32"/>
      <c r="AQ316" s="32"/>
      <c r="AR316" s="32"/>
      <c r="AS316" s="32"/>
      <c r="AT316" s="32"/>
      <c r="AU316" s="32"/>
      <c r="AV316" s="32"/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</row>
    <row r="317" spans="1:72">
      <c r="A317" s="32"/>
      <c r="H317" s="32"/>
      <c r="I317" s="32"/>
      <c r="J317" s="7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2"/>
      <c r="AZ317" s="32"/>
      <c r="BA317" s="32"/>
      <c r="BB317" s="32"/>
      <c r="BC317" s="32"/>
      <c r="BD317" s="32"/>
      <c r="BE317" s="32"/>
      <c r="BF317" s="32"/>
      <c r="BG317" s="32"/>
      <c r="BH317" s="32"/>
      <c r="BI317" s="32"/>
      <c r="BJ317" s="32"/>
      <c r="BK317" s="32"/>
      <c r="BL317" s="32"/>
      <c r="BM317" s="32"/>
      <c r="BN317" s="32"/>
      <c r="BO317" s="32"/>
      <c r="BP317" s="32"/>
      <c r="BQ317" s="32"/>
      <c r="BR317" s="32"/>
      <c r="BS317" s="32"/>
      <c r="BT317" s="32"/>
    </row>
    <row r="318" spans="1:72">
      <c r="A318" s="32"/>
      <c r="H318" s="32"/>
      <c r="I318" s="32"/>
      <c r="J318" s="7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  <c r="AL318" s="32"/>
      <c r="AM318" s="32"/>
      <c r="AN318" s="32"/>
      <c r="AO318" s="32"/>
      <c r="AP318" s="32"/>
      <c r="AQ318" s="32"/>
      <c r="AR318" s="32"/>
      <c r="AS318" s="32"/>
      <c r="AT318" s="32"/>
      <c r="AU318" s="32"/>
      <c r="AV318" s="32"/>
      <c r="AW318" s="32"/>
      <c r="AX318" s="32"/>
      <c r="AY318" s="32"/>
      <c r="AZ318" s="32"/>
      <c r="BA318" s="32"/>
      <c r="BB318" s="32"/>
      <c r="BC318" s="32"/>
      <c r="BD318" s="32"/>
      <c r="BE318" s="32"/>
      <c r="BF318" s="32"/>
      <c r="BG318" s="32"/>
      <c r="BH318" s="32"/>
      <c r="BI318" s="32"/>
      <c r="BJ318" s="32"/>
      <c r="BK318" s="32"/>
      <c r="BL318" s="32"/>
      <c r="BM318" s="32"/>
      <c r="BN318" s="32"/>
      <c r="BO318" s="32"/>
      <c r="BP318" s="32"/>
      <c r="BQ318" s="32"/>
      <c r="BR318" s="32"/>
      <c r="BS318" s="32"/>
      <c r="BT318" s="32"/>
    </row>
    <row r="319" spans="1:72">
      <c r="A319" s="32"/>
      <c r="H319" s="32"/>
      <c r="I319" s="32"/>
      <c r="J319" s="7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2"/>
      <c r="BC319" s="32"/>
      <c r="BD319" s="32"/>
      <c r="BE319" s="32"/>
      <c r="BF319" s="32"/>
      <c r="BG319" s="32"/>
      <c r="BH319" s="32"/>
      <c r="BI319" s="32"/>
      <c r="BJ319" s="32"/>
      <c r="BK319" s="32"/>
      <c r="BL319" s="32"/>
      <c r="BM319" s="32"/>
      <c r="BN319" s="32"/>
      <c r="BO319" s="32"/>
      <c r="BP319" s="32"/>
      <c r="BQ319" s="32"/>
      <c r="BR319" s="32"/>
      <c r="BS319" s="32"/>
      <c r="BT319" s="32"/>
    </row>
    <row r="320" spans="1:72">
      <c r="A320" s="32"/>
      <c r="H320" s="32"/>
      <c r="I320" s="32"/>
      <c r="J320" s="7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  <c r="BO320" s="32"/>
      <c r="BP320" s="32"/>
      <c r="BQ320" s="32"/>
      <c r="BR320" s="32"/>
      <c r="BS320" s="32"/>
      <c r="BT320" s="32"/>
    </row>
    <row r="321" spans="1:72">
      <c r="A321" s="32"/>
      <c r="H321" s="32"/>
      <c r="I321" s="32"/>
      <c r="J321" s="7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</row>
    <row r="322" spans="1:72">
      <c r="A322" s="32"/>
      <c r="H322" s="32"/>
      <c r="I322" s="32"/>
      <c r="J322" s="7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F322" s="32"/>
      <c r="AG322" s="32"/>
      <c r="AH322" s="32"/>
      <c r="AI322" s="32"/>
      <c r="AJ322" s="32"/>
      <c r="AK322" s="32"/>
      <c r="AL322" s="32"/>
      <c r="AM322" s="32"/>
      <c r="AN322" s="32"/>
      <c r="AO322" s="32"/>
      <c r="AP322" s="32"/>
      <c r="AQ322" s="32"/>
      <c r="AR322" s="32"/>
      <c r="AS322" s="32"/>
      <c r="AT322" s="32"/>
      <c r="AU322" s="32"/>
      <c r="AV322" s="32"/>
      <c r="AW322" s="32"/>
      <c r="AX322" s="32"/>
      <c r="AY322" s="32"/>
      <c r="AZ322" s="32"/>
      <c r="BA322" s="32"/>
      <c r="BB322" s="32"/>
      <c r="BC322" s="32"/>
      <c r="BD322" s="32"/>
      <c r="BE322" s="32"/>
      <c r="BF322" s="32"/>
      <c r="BG322" s="32"/>
      <c r="BH322" s="32"/>
      <c r="BI322" s="32"/>
      <c r="BJ322" s="32"/>
      <c r="BK322" s="32"/>
      <c r="BL322" s="32"/>
      <c r="BM322" s="32"/>
      <c r="BN322" s="32"/>
      <c r="BO322" s="32"/>
      <c r="BP322" s="32"/>
      <c r="BQ322" s="32"/>
      <c r="BR322" s="32"/>
      <c r="BS322" s="32"/>
      <c r="BT322" s="32"/>
    </row>
    <row r="323" spans="1:72">
      <c r="A323" s="32"/>
      <c r="H323" s="32"/>
      <c r="I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2"/>
      <c r="BC323" s="32"/>
      <c r="BD323" s="32"/>
      <c r="BE323" s="32"/>
      <c r="BF323" s="32"/>
      <c r="BG323" s="32"/>
      <c r="BH323" s="32"/>
      <c r="BI323" s="32"/>
      <c r="BJ323" s="32"/>
      <c r="BK323" s="32"/>
      <c r="BL323" s="32"/>
      <c r="BM323" s="32"/>
      <c r="BN323" s="32"/>
      <c r="BO323" s="32"/>
      <c r="BP323" s="32"/>
      <c r="BQ323" s="32"/>
      <c r="BR323" s="32"/>
      <c r="BS323" s="32"/>
      <c r="BT323" s="32"/>
    </row>
    <row r="324" spans="1:72">
      <c r="H324" s="32"/>
    </row>
  </sheetData>
  <mergeCells count="9">
    <mergeCell ref="D63:F63"/>
    <mergeCell ref="D64:F64"/>
    <mergeCell ref="A130:G130"/>
    <mergeCell ref="D3:G3"/>
    <mergeCell ref="D4:G4"/>
    <mergeCell ref="D6:F6"/>
    <mergeCell ref="D7:F7"/>
    <mergeCell ref="D60:G60"/>
    <mergeCell ref="D61:G61"/>
  </mergeCells>
  <printOptions gridLinesSet="0"/>
  <pageMargins left="0.78740157480314965" right="0.69062500000000004" top="0.59055118110236227" bottom="0.59055118110236227" header="0.51181102362204722" footer="0.51181102362204722"/>
  <pageSetup paperSize="9" scale="70" orientation="portrait" r:id="rId1"/>
  <headerFooter alignWithMargins="0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366" transitionEvaluation="1">
    <tabColor rgb="FF7030A0"/>
  </sheetPr>
  <dimension ref="A1:Y435"/>
  <sheetViews>
    <sheetView showGridLines="0" tabSelected="1" view="pageLayout" topLeftCell="A366" zoomScaleSheetLayoutView="41" workbookViewId="0">
      <selection activeCell="B372" sqref="B372:C372"/>
    </sheetView>
  </sheetViews>
  <sheetFormatPr baseColWidth="10" defaultColWidth="11" defaultRowHeight="12.75"/>
  <cols>
    <col min="1" max="1" width="35" style="116" customWidth="1"/>
    <col min="2" max="2" width="12.140625" style="114" customWidth="1"/>
    <col min="3" max="3" width="11" style="114" customWidth="1"/>
    <col min="4" max="4" width="13.28515625" style="114" customWidth="1"/>
    <col min="5" max="5" width="16.140625" style="114" customWidth="1"/>
    <col min="6" max="6" width="35" style="157" customWidth="1"/>
    <col min="7" max="8" width="11" style="116" customWidth="1"/>
    <col min="9" max="9" width="23.42578125" style="116" customWidth="1"/>
    <col min="10" max="22" width="11" style="116" customWidth="1"/>
    <col min="23" max="23" width="11.28515625" style="116" customWidth="1"/>
    <col min="24" max="24" width="11" style="116" hidden="1" customWidth="1"/>
    <col min="25" max="25" width="42" style="116" customWidth="1"/>
    <col min="26" max="256" width="11" style="116"/>
    <col min="257" max="257" width="35" style="116" customWidth="1"/>
    <col min="258" max="258" width="12.140625" style="116" customWidth="1"/>
    <col min="259" max="259" width="11" style="116" customWidth="1"/>
    <col min="260" max="260" width="13.28515625" style="116" customWidth="1"/>
    <col min="261" max="261" width="16.140625" style="116" customWidth="1"/>
    <col min="262" max="262" width="35" style="116" customWidth="1"/>
    <col min="263" max="264" width="11" style="116" customWidth="1"/>
    <col min="265" max="265" width="23.42578125" style="116" customWidth="1"/>
    <col min="266" max="278" width="11" style="116" customWidth="1"/>
    <col min="279" max="279" width="11.28515625" style="116" customWidth="1"/>
    <col min="280" max="280" width="0" style="116" hidden="1" customWidth="1"/>
    <col min="281" max="281" width="42" style="116" customWidth="1"/>
    <col min="282" max="512" width="11" style="116"/>
    <col min="513" max="513" width="35" style="116" customWidth="1"/>
    <col min="514" max="514" width="12.140625" style="116" customWidth="1"/>
    <col min="515" max="515" width="11" style="116" customWidth="1"/>
    <col min="516" max="516" width="13.28515625" style="116" customWidth="1"/>
    <col min="517" max="517" width="16.140625" style="116" customWidth="1"/>
    <col min="518" max="518" width="35" style="116" customWidth="1"/>
    <col min="519" max="520" width="11" style="116" customWidth="1"/>
    <col min="521" max="521" width="23.42578125" style="116" customWidth="1"/>
    <col min="522" max="534" width="11" style="116" customWidth="1"/>
    <col min="535" max="535" width="11.28515625" style="116" customWidth="1"/>
    <col min="536" max="536" width="0" style="116" hidden="1" customWidth="1"/>
    <col min="537" max="537" width="42" style="116" customWidth="1"/>
    <col min="538" max="768" width="11" style="116"/>
    <col min="769" max="769" width="35" style="116" customWidth="1"/>
    <col min="770" max="770" width="12.140625" style="116" customWidth="1"/>
    <col min="771" max="771" width="11" style="116" customWidth="1"/>
    <col min="772" max="772" width="13.28515625" style="116" customWidth="1"/>
    <col min="773" max="773" width="16.140625" style="116" customWidth="1"/>
    <col min="774" max="774" width="35" style="116" customWidth="1"/>
    <col min="775" max="776" width="11" style="116" customWidth="1"/>
    <col min="777" max="777" width="23.42578125" style="116" customWidth="1"/>
    <col min="778" max="790" width="11" style="116" customWidth="1"/>
    <col min="791" max="791" width="11.28515625" style="116" customWidth="1"/>
    <col min="792" max="792" width="0" style="116" hidden="1" customWidth="1"/>
    <col min="793" max="793" width="42" style="116" customWidth="1"/>
    <col min="794" max="1024" width="11" style="116"/>
    <col min="1025" max="1025" width="35" style="116" customWidth="1"/>
    <col min="1026" max="1026" width="12.140625" style="116" customWidth="1"/>
    <col min="1027" max="1027" width="11" style="116" customWidth="1"/>
    <col min="1028" max="1028" width="13.28515625" style="116" customWidth="1"/>
    <col min="1029" max="1029" width="16.140625" style="116" customWidth="1"/>
    <col min="1030" max="1030" width="35" style="116" customWidth="1"/>
    <col min="1031" max="1032" width="11" style="116" customWidth="1"/>
    <col min="1033" max="1033" width="23.42578125" style="116" customWidth="1"/>
    <col min="1034" max="1046" width="11" style="116" customWidth="1"/>
    <col min="1047" max="1047" width="11.28515625" style="116" customWidth="1"/>
    <col min="1048" max="1048" width="0" style="116" hidden="1" customWidth="1"/>
    <col min="1049" max="1049" width="42" style="116" customWidth="1"/>
    <col min="1050" max="1280" width="11" style="116"/>
    <col min="1281" max="1281" width="35" style="116" customWidth="1"/>
    <col min="1282" max="1282" width="12.140625" style="116" customWidth="1"/>
    <col min="1283" max="1283" width="11" style="116" customWidth="1"/>
    <col min="1284" max="1284" width="13.28515625" style="116" customWidth="1"/>
    <col min="1285" max="1285" width="16.140625" style="116" customWidth="1"/>
    <col min="1286" max="1286" width="35" style="116" customWidth="1"/>
    <col min="1287" max="1288" width="11" style="116" customWidth="1"/>
    <col min="1289" max="1289" width="23.42578125" style="116" customWidth="1"/>
    <col min="1290" max="1302" width="11" style="116" customWidth="1"/>
    <col min="1303" max="1303" width="11.28515625" style="116" customWidth="1"/>
    <col min="1304" max="1304" width="0" style="116" hidden="1" customWidth="1"/>
    <col min="1305" max="1305" width="42" style="116" customWidth="1"/>
    <col min="1306" max="1536" width="11" style="116"/>
    <col min="1537" max="1537" width="35" style="116" customWidth="1"/>
    <col min="1538" max="1538" width="12.140625" style="116" customWidth="1"/>
    <col min="1539" max="1539" width="11" style="116" customWidth="1"/>
    <col min="1540" max="1540" width="13.28515625" style="116" customWidth="1"/>
    <col min="1541" max="1541" width="16.140625" style="116" customWidth="1"/>
    <col min="1542" max="1542" width="35" style="116" customWidth="1"/>
    <col min="1543" max="1544" width="11" style="116" customWidth="1"/>
    <col min="1545" max="1545" width="23.42578125" style="116" customWidth="1"/>
    <col min="1546" max="1558" width="11" style="116" customWidth="1"/>
    <col min="1559" max="1559" width="11.28515625" style="116" customWidth="1"/>
    <col min="1560" max="1560" width="0" style="116" hidden="1" customWidth="1"/>
    <col min="1561" max="1561" width="42" style="116" customWidth="1"/>
    <col min="1562" max="1792" width="11" style="116"/>
    <col min="1793" max="1793" width="35" style="116" customWidth="1"/>
    <col min="1794" max="1794" width="12.140625" style="116" customWidth="1"/>
    <col min="1795" max="1795" width="11" style="116" customWidth="1"/>
    <col min="1796" max="1796" width="13.28515625" style="116" customWidth="1"/>
    <col min="1797" max="1797" width="16.140625" style="116" customWidth="1"/>
    <col min="1798" max="1798" width="35" style="116" customWidth="1"/>
    <col min="1799" max="1800" width="11" style="116" customWidth="1"/>
    <col min="1801" max="1801" width="23.42578125" style="116" customWidth="1"/>
    <col min="1802" max="1814" width="11" style="116" customWidth="1"/>
    <col min="1815" max="1815" width="11.28515625" style="116" customWidth="1"/>
    <col min="1816" max="1816" width="0" style="116" hidden="1" customWidth="1"/>
    <col min="1817" max="1817" width="42" style="116" customWidth="1"/>
    <col min="1818" max="2048" width="11" style="116"/>
    <col min="2049" max="2049" width="35" style="116" customWidth="1"/>
    <col min="2050" max="2050" width="12.140625" style="116" customWidth="1"/>
    <col min="2051" max="2051" width="11" style="116" customWidth="1"/>
    <col min="2052" max="2052" width="13.28515625" style="116" customWidth="1"/>
    <col min="2053" max="2053" width="16.140625" style="116" customWidth="1"/>
    <col min="2054" max="2054" width="35" style="116" customWidth="1"/>
    <col min="2055" max="2056" width="11" style="116" customWidth="1"/>
    <col min="2057" max="2057" width="23.42578125" style="116" customWidth="1"/>
    <col min="2058" max="2070" width="11" style="116" customWidth="1"/>
    <col min="2071" max="2071" width="11.28515625" style="116" customWidth="1"/>
    <col min="2072" max="2072" width="0" style="116" hidden="1" customWidth="1"/>
    <col min="2073" max="2073" width="42" style="116" customWidth="1"/>
    <col min="2074" max="2304" width="11" style="116"/>
    <col min="2305" max="2305" width="35" style="116" customWidth="1"/>
    <col min="2306" max="2306" width="12.140625" style="116" customWidth="1"/>
    <col min="2307" max="2307" width="11" style="116" customWidth="1"/>
    <col min="2308" max="2308" width="13.28515625" style="116" customWidth="1"/>
    <col min="2309" max="2309" width="16.140625" style="116" customWidth="1"/>
    <col min="2310" max="2310" width="35" style="116" customWidth="1"/>
    <col min="2311" max="2312" width="11" style="116" customWidth="1"/>
    <col min="2313" max="2313" width="23.42578125" style="116" customWidth="1"/>
    <col min="2314" max="2326" width="11" style="116" customWidth="1"/>
    <col min="2327" max="2327" width="11.28515625" style="116" customWidth="1"/>
    <col min="2328" max="2328" width="0" style="116" hidden="1" customWidth="1"/>
    <col min="2329" max="2329" width="42" style="116" customWidth="1"/>
    <col min="2330" max="2560" width="11" style="116"/>
    <col min="2561" max="2561" width="35" style="116" customWidth="1"/>
    <col min="2562" max="2562" width="12.140625" style="116" customWidth="1"/>
    <col min="2563" max="2563" width="11" style="116" customWidth="1"/>
    <col min="2564" max="2564" width="13.28515625" style="116" customWidth="1"/>
    <col min="2565" max="2565" width="16.140625" style="116" customWidth="1"/>
    <col min="2566" max="2566" width="35" style="116" customWidth="1"/>
    <col min="2567" max="2568" width="11" style="116" customWidth="1"/>
    <col min="2569" max="2569" width="23.42578125" style="116" customWidth="1"/>
    <col min="2570" max="2582" width="11" style="116" customWidth="1"/>
    <col min="2583" max="2583" width="11.28515625" style="116" customWidth="1"/>
    <col min="2584" max="2584" width="0" style="116" hidden="1" customWidth="1"/>
    <col min="2585" max="2585" width="42" style="116" customWidth="1"/>
    <col min="2586" max="2816" width="11" style="116"/>
    <col min="2817" max="2817" width="35" style="116" customWidth="1"/>
    <col min="2818" max="2818" width="12.140625" style="116" customWidth="1"/>
    <col min="2819" max="2819" width="11" style="116" customWidth="1"/>
    <col min="2820" max="2820" width="13.28515625" style="116" customWidth="1"/>
    <col min="2821" max="2821" width="16.140625" style="116" customWidth="1"/>
    <col min="2822" max="2822" width="35" style="116" customWidth="1"/>
    <col min="2823" max="2824" width="11" style="116" customWidth="1"/>
    <col min="2825" max="2825" width="23.42578125" style="116" customWidth="1"/>
    <col min="2826" max="2838" width="11" style="116" customWidth="1"/>
    <col min="2839" max="2839" width="11.28515625" style="116" customWidth="1"/>
    <col min="2840" max="2840" width="0" style="116" hidden="1" customWidth="1"/>
    <col min="2841" max="2841" width="42" style="116" customWidth="1"/>
    <col min="2842" max="3072" width="11" style="116"/>
    <col min="3073" max="3073" width="35" style="116" customWidth="1"/>
    <col min="3074" max="3074" width="12.140625" style="116" customWidth="1"/>
    <col min="3075" max="3075" width="11" style="116" customWidth="1"/>
    <col min="3076" max="3076" width="13.28515625" style="116" customWidth="1"/>
    <col min="3077" max="3077" width="16.140625" style="116" customWidth="1"/>
    <col min="3078" max="3078" width="35" style="116" customWidth="1"/>
    <col min="3079" max="3080" width="11" style="116" customWidth="1"/>
    <col min="3081" max="3081" width="23.42578125" style="116" customWidth="1"/>
    <col min="3082" max="3094" width="11" style="116" customWidth="1"/>
    <col min="3095" max="3095" width="11.28515625" style="116" customWidth="1"/>
    <col min="3096" max="3096" width="0" style="116" hidden="1" customWidth="1"/>
    <col min="3097" max="3097" width="42" style="116" customWidth="1"/>
    <col min="3098" max="3328" width="11" style="116"/>
    <col min="3329" max="3329" width="35" style="116" customWidth="1"/>
    <col min="3330" max="3330" width="12.140625" style="116" customWidth="1"/>
    <col min="3331" max="3331" width="11" style="116" customWidth="1"/>
    <col min="3332" max="3332" width="13.28515625" style="116" customWidth="1"/>
    <col min="3333" max="3333" width="16.140625" style="116" customWidth="1"/>
    <col min="3334" max="3334" width="35" style="116" customWidth="1"/>
    <col min="3335" max="3336" width="11" style="116" customWidth="1"/>
    <col min="3337" max="3337" width="23.42578125" style="116" customWidth="1"/>
    <col min="3338" max="3350" width="11" style="116" customWidth="1"/>
    <col min="3351" max="3351" width="11.28515625" style="116" customWidth="1"/>
    <col min="3352" max="3352" width="0" style="116" hidden="1" customWidth="1"/>
    <col min="3353" max="3353" width="42" style="116" customWidth="1"/>
    <col min="3354" max="3584" width="11" style="116"/>
    <col min="3585" max="3585" width="35" style="116" customWidth="1"/>
    <col min="3586" max="3586" width="12.140625" style="116" customWidth="1"/>
    <col min="3587" max="3587" width="11" style="116" customWidth="1"/>
    <col min="3588" max="3588" width="13.28515625" style="116" customWidth="1"/>
    <col min="3589" max="3589" width="16.140625" style="116" customWidth="1"/>
    <col min="3590" max="3590" width="35" style="116" customWidth="1"/>
    <col min="3591" max="3592" width="11" style="116" customWidth="1"/>
    <col min="3593" max="3593" width="23.42578125" style="116" customWidth="1"/>
    <col min="3594" max="3606" width="11" style="116" customWidth="1"/>
    <col min="3607" max="3607" width="11.28515625" style="116" customWidth="1"/>
    <col min="3608" max="3608" width="0" style="116" hidden="1" customWidth="1"/>
    <col min="3609" max="3609" width="42" style="116" customWidth="1"/>
    <col min="3610" max="3840" width="11" style="116"/>
    <col min="3841" max="3841" width="35" style="116" customWidth="1"/>
    <col min="3842" max="3842" width="12.140625" style="116" customWidth="1"/>
    <col min="3843" max="3843" width="11" style="116" customWidth="1"/>
    <col min="3844" max="3844" width="13.28515625" style="116" customWidth="1"/>
    <col min="3845" max="3845" width="16.140625" style="116" customWidth="1"/>
    <col min="3846" max="3846" width="35" style="116" customWidth="1"/>
    <col min="3847" max="3848" width="11" style="116" customWidth="1"/>
    <col min="3849" max="3849" width="23.42578125" style="116" customWidth="1"/>
    <col min="3850" max="3862" width="11" style="116" customWidth="1"/>
    <col min="3863" max="3863" width="11.28515625" style="116" customWidth="1"/>
    <col min="3864" max="3864" width="0" style="116" hidden="1" customWidth="1"/>
    <col min="3865" max="3865" width="42" style="116" customWidth="1"/>
    <col min="3866" max="4096" width="11" style="116"/>
    <col min="4097" max="4097" width="35" style="116" customWidth="1"/>
    <col min="4098" max="4098" width="12.140625" style="116" customWidth="1"/>
    <col min="4099" max="4099" width="11" style="116" customWidth="1"/>
    <col min="4100" max="4100" width="13.28515625" style="116" customWidth="1"/>
    <col min="4101" max="4101" width="16.140625" style="116" customWidth="1"/>
    <col min="4102" max="4102" width="35" style="116" customWidth="1"/>
    <col min="4103" max="4104" width="11" style="116" customWidth="1"/>
    <col min="4105" max="4105" width="23.42578125" style="116" customWidth="1"/>
    <col min="4106" max="4118" width="11" style="116" customWidth="1"/>
    <col min="4119" max="4119" width="11.28515625" style="116" customWidth="1"/>
    <col min="4120" max="4120" width="0" style="116" hidden="1" customWidth="1"/>
    <col min="4121" max="4121" width="42" style="116" customWidth="1"/>
    <col min="4122" max="4352" width="11" style="116"/>
    <col min="4353" max="4353" width="35" style="116" customWidth="1"/>
    <col min="4354" max="4354" width="12.140625" style="116" customWidth="1"/>
    <col min="4355" max="4355" width="11" style="116" customWidth="1"/>
    <col min="4356" max="4356" width="13.28515625" style="116" customWidth="1"/>
    <col min="4357" max="4357" width="16.140625" style="116" customWidth="1"/>
    <col min="4358" max="4358" width="35" style="116" customWidth="1"/>
    <col min="4359" max="4360" width="11" style="116" customWidth="1"/>
    <col min="4361" max="4361" width="23.42578125" style="116" customWidth="1"/>
    <col min="4362" max="4374" width="11" style="116" customWidth="1"/>
    <col min="4375" max="4375" width="11.28515625" style="116" customWidth="1"/>
    <col min="4376" max="4376" width="0" style="116" hidden="1" customWidth="1"/>
    <col min="4377" max="4377" width="42" style="116" customWidth="1"/>
    <col min="4378" max="4608" width="11" style="116"/>
    <col min="4609" max="4609" width="35" style="116" customWidth="1"/>
    <col min="4610" max="4610" width="12.140625" style="116" customWidth="1"/>
    <col min="4611" max="4611" width="11" style="116" customWidth="1"/>
    <col min="4612" max="4612" width="13.28515625" style="116" customWidth="1"/>
    <col min="4613" max="4613" width="16.140625" style="116" customWidth="1"/>
    <col min="4614" max="4614" width="35" style="116" customWidth="1"/>
    <col min="4615" max="4616" width="11" style="116" customWidth="1"/>
    <col min="4617" max="4617" width="23.42578125" style="116" customWidth="1"/>
    <col min="4618" max="4630" width="11" style="116" customWidth="1"/>
    <col min="4631" max="4631" width="11.28515625" style="116" customWidth="1"/>
    <col min="4632" max="4632" width="0" style="116" hidden="1" customWidth="1"/>
    <col min="4633" max="4633" width="42" style="116" customWidth="1"/>
    <col min="4634" max="4864" width="11" style="116"/>
    <col min="4865" max="4865" width="35" style="116" customWidth="1"/>
    <col min="4866" max="4866" width="12.140625" style="116" customWidth="1"/>
    <col min="4867" max="4867" width="11" style="116" customWidth="1"/>
    <col min="4868" max="4868" width="13.28515625" style="116" customWidth="1"/>
    <col min="4869" max="4869" width="16.140625" style="116" customWidth="1"/>
    <col min="4870" max="4870" width="35" style="116" customWidth="1"/>
    <col min="4871" max="4872" width="11" style="116" customWidth="1"/>
    <col min="4873" max="4873" width="23.42578125" style="116" customWidth="1"/>
    <col min="4874" max="4886" width="11" style="116" customWidth="1"/>
    <col min="4887" max="4887" width="11.28515625" style="116" customWidth="1"/>
    <col min="4888" max="4888" width="0" style="116" hidden="1" customWidth="1"/>
    <col min="4889" max="4889" width="42" style="116" customWidth="1"/>
    <col min="4890" max="5120" width="11" style="116"/>
    <col min="5121" max="5121" width="35" style="116" customWidth="1"/>
    <col min="5122" max="5122" width="12.140625" style="116" customWidth="1"/>
    <col min="5123" max="5123" width="11" style="116" customWidth="1"/>
    <col min="5124" max="5124" width="13.28515625" style="116" customWidth="1"/>
    <col min="5125" max="5125" width="16.140625" style="116" customWidth="1"/>
    <col min="5126" max="5126" width="35" style="116" customWidth="1"/>
    <col min="5127" max="5128" width="11" style="116" customWidth="1"/>
    <col min="5129" max="5129" width="23.42578125" style="116" customWidth="1"/>
    <col min="5130" max="5142" width="11" style="116" customWidth="1"/>
    <col min="5143" max="5143" width="11.28515625" style="116" customWidth="1"/>
    <col min="5144" max="5144" width="0" style="116" hidden="1" customWidth="1"/>
    <col min="5145" max="5145" width="42" style="116" customWidth="1"/>
    <col min="5146" max="5376" width="11" style="116"/>
    <col min="5377" max="5377" width="35" style="116" customWidth="1"/>
    <col min="5378" max="5378" width="12.140625" style="116" customWidth="1"/>
    <col min="5379" max="5379" width="11" style="116" customWidth="1"/>
    <col min="5380" max="5380" width="13.28515625" style="116" customWidth="1"/>
    <col min="5381" max="5381" width="16.140625" style="116" customWidth="1"/>
    <col min="5382" max="5382" width="35" style="116" customWidth="1"/>
    <col min="5383" max="5384" width="11" style="116" customWidth="1"/>
    <col min="5385" max="5385" width="23.42578125" style="116" customWidth="1"/>
    <col min="5386" max="5398" width="11" style="116" customWidth="1"/>
    <col min="5399" max="5399" width="11.28515625" style="116" customWidth="1"/>
    <col min="5400" max="5400" width="0" style="116" hidden="1" customWidth="1"/>
    <col min="5401" max="5401" width="42" style="116" customWidth="1"/>
    <col min="5402" max="5632" width="11" style="116"/>
    <col min="5633" max="5633" width="35" style="116" customWidth="1"/>
    <col min="5634" max="5634" width="12.140625" style="116" customWidth="1"/>
    <col min="5635" max="5635" width="11" style="116" customWidth="1"/>
    <col min="5636" max="5636" width="13.28515625" style="116" customWidth="1"/>
    <col min="5637" max="5637" width="16.140625" style="116" customWidth="1"/>
    <col min="5638" max="5638" width="35" style="116" customWidth="1"/>
    <col min="5639" max="5640" width="11" style="116" customWidth="1"/>
    <col min="5641" max="5641" width="23.42578125" style="116" customWidth="1"/>
    <col min="5642" max="5654" width="11" style="116" customWidth="1"/>
    <col min="5655" max="5655" width="11.28515625" style="116" customWidth="1"/>
    <col min="5656" max="5656" width="0" style="116" hidden="1" customWidth="1"/>
    <col min="5657" max="5657" width="42" style="116" customWidth="1"/>
    <col min="5658" max="5888" width="11" style="116"/>
    <col min="5889" max="5889" width="35" style="116" customWidth="1"/>
    <col min="5890" max="5890" width="12.140625" style="116" customWidth="1"/>
    <col min="5891" max="5891" width="11" style="116" customWidth="1"/>
    <col min="5892" max="5892" width="13.28515625" style="116" customWidth="1"/>
    <col min="5893" max="5893" width="16.140625" style="116" customWidth="1"/>
    <col min="5894" max="5894" width="35" style="116" customWidth="1"/>
    <col min="5895" max="5896" width="11" style="116" customWidth="1"/>
    <col min="5897" max="5897" width="23.42578125" style="116" customWidth="1"/>
    <col min="5898" max="5910" width="11" style="116" customWidth="1"/>
    <col min="5911" max="5911" width="11.28515625" style="116" customWidth="1"/>
    <col min="5912" max="5912" width="0" style="116" hidden="1" customWidth="1"/>
    <col min="5913" max="5913" width="42" style="116" customWidth="1"/>
    <col min="5914" max="6144" width="11" style="116"/>
    <col min="6145" max="6145" width="35" style="116" customWidth="1"/>
    <col min="6146" max="6146" width="12.140625" style="116" customWidth="1"/>
    <col min="6147" max="6147" width="11" style="116" customWidth="1"/>
    <col min="6148" max="6148" width="13.28515625" style="116" customWidth="1"/>
    <col min="6149" max="6149" width="16.140625" style="116" customWidth="1"/>
    <col min="6150" max="6150" width="35" style="116" customWidth="1"/>
    <col min="6151" max="6152" width="11" style="116" customWidth="1"/>
    <col min="6153" max="6153" width="23.42578125" style="116" customWidth="1"/>
    <col min="6154" max="6166" width="11" style="116" customWidth="1"/>
    <col min="6167" max="6167" width="11.28515625" style="116" customWidth="1"/>
    <col min="6168" max="6168" width="0" style="116" hidden="1" customWidth="1"/>
    <col min="6169" max="6169" width="42" style="116" customWidth="1"/>
    <col min="6170" max="6400" width="11" style="116"/>
    <col min="6401" max="6401" width="35" style="116" customWidth="1"/>
    <col min="6402" max="6402" width="12.140625" style="116" customWidth="1"/>
    <col min="6403" max="6403" width="11" style="116" customWidth="1"/>
    <col min="6404" max="6404" width="13.28515625" style="116" customWidth="1"/>
    <col min="6405" max="6405" width="16.140625" style="116" customWidth="1"/>
    <col min="6406" max="6406" width="35" style="116" customWidth="1"/>
    <col min="6407" max="6408" width="11" style="116" customWidth="1"/>
    <col min="6409" max="6409" width="23.42578125" style="116" customWidth="1"/>
    <col min="6410" max="6422" width="11" style="116" customWidth="1"/>
    <col min="6423" max="6423" width="11.28515625" style="116" customWidth="1"/>
    <col min="6424" max="6424" width="0" style="116" hidden="1" customWidth="1"/>
    <col min="6425" max="6425" width="42" style="116" customWidth="1"/>
    <col min="6426" max="6656" width="11" style="116"/>
    <col min="6657" max="6657" width="35" style="116" customWidth="1"/>
    <col min="6658" max="6658" width="12.140625" style="116" customWidth="1"/>
    <col min="6659" max="6659" width="11" style="116" customWidth="1"/>
    <col min="6660" max="6660" width="13.28515625" style="116" customWidth="1"/>
    <col min="6661" max="6661" width="16.140625" style="116" customWidth="1"/>
    <col min="6662" max="6662" width="35" style="116" customWidth="1"/>
    <col min="6663" max="6664" width="11" style="116" customWidth="1"/>
    <col min="6665" max="6665" width="23.42578125" style="116" customWidth="1"/>
    <col min="6666" max="6678" width="11" style="116" customWidth="1"/>
    <col min="6679" max="6679" width="11.28515625" style="116" customWidth="1"/>
    <col min="6680" max="6680" width="0" style="116" hidden="1" customWidth="1"/>
    <col min="6681" max="6681" width="42" style="116" customWidth="1"/>
    <col min="6682" max="6912" width="11" style="116"/>
    <col min="6913" max="6913" width="35" style="116" customWidth="1"/>
    <col min="6914" max="6914" width="12.140625" style="116" customWidth="1"/>
    <col min="6915" max="6915" width="11" style="116" customWidth="1"/>
    <col min="6916" max="6916" width="13.28515625" style="116" customWidth="1"/>
    <col min="6917" max="6917" width="16.140625" style="116" customWidth="1"/>
    <col min="6918" max="6918" width="35" style="116" customWidth="1"/>
    <col min="6919" max="6920" width="11" style="116" customWidth="1"/>
    <col min="6921" max="6921" width="23.42578125" style="116" customWidth="1"/>
    <col min="6922" max="6934" width="11" style="116" customWidth="1"/>
    <col min="6935" max="6935" width="11.28515625" style="116" customWidth="1"/>
    <col min="6936" max="6936" width="0" style="116" hidden="1" customWidth="1"/>
    <col min="6937" max="6937" width="42" style="116" customWidth="1"/>
    <col min="6938" max="7168" width="11" style="116"/>
    <col min="7169" max="7169" width="35" style="116" customWidth="1"/>
    <col min="7170" max="7170" width="12.140625" style="116" customWidth="1"/>
    <col min="7171" max="7171" width="11" style="116" customWidth="1"/>
    <col min="7172" max="7172" width="13.28515625" style="116" customWidth="1"/>
    <col min="7173" max="7173" width="16.140625" style="116" customWidth="1"/>
    <col min="7174" max="7174" width="35" style="116" customWidth="1"/>
    <col min="7175" max="7176" width="11" style="116" customWidth="1"/>
    <col min="7177" max="7177" width="23.42578125" style="116" customWidth="1"/>
    <col min="7178" max="7190" width="11" style="116" customWidth="1"/>
    <col min="7191" max="7191" width="11.28515625" style="116" customWidth="1"/>
    <col min="7192" max="7192" width="0" style="116" hidden="1" customWidth="1"/>
    <col min="7193" max="7193" width="42" style="116" customWidth="1"/>
    <col min="7194" max="7424" width="11" style="116"/>
    <col min="7425" max="7425" width="35" style="116" customWidth="1"/>
    <col min="7426" max="7426" width="12.140625" style="116" customWidth="1"/>
    <col min="7427" max="7427" width="11" style="116" customWidth="1"/>
    <col min="7428" max="7428" width="13.28515625" style="116" customWidth="1"/>
    <col min="7429" max="7429" width="16.140625" style="116" customWidth="1"/>
    <col min="7430" max="7430" width="35" style="116" customWidth="1"/>
    <col min="7431" max="7432" width="11" style="116" customWidth="1"/>
    <col min="7433" max="7433" width="23.42578125" style="116" customWidth="1"/>
    <col min="7434" max="7446" width="11" style="116" customWidth="1"/>
    <col min="7447" max="7447" width="11.28515625" style="116" customWidth="1"/>
    <col min="7448" max="7448" width="0" style="116" hidden="1" customWidth="1"/>
    <col min="7449" max="7449" width="42" style="116" customWidth="1"/>
    <col min="7450" max="7680" width="11" style="116"/>
    <col min="7681" max="7681" width="35" style="116" customWidth="1"/>
    <col min="7682" max="7682" width="12.140625" style="116" customWidth="1"/>
    <col min="7683" max="7683" width="11" style="116" customWidth="1"/>
    <col min="7684" max="7684" width="13.28515625" style="116" customWidth="1"/>
    <col min="7685" max="7685" width="16.140625" style="116" customWidth="1"/>
    <col min="7686" max="7686" width="35" style="116" customWidth="1"/>
    <col min="7687" max="7688" width="11" style="116" customWidth="1"/>
    <col min="7689" max="7689" width="23.42578125" style="116" customWidth="1"/>
    <col min="7690" max="7702" width="11" style="116" customWidth="1"/>
    <col min="7703" max="7703" width="11.28515625" style="116" customWidth="1"/>
    <col min="7704" max="7704" width="0" style="116" hidden="1" customWidth="1"/>
    <col min="7705" max="7705" width="42" style="116" customWidth="1"/>
    <col min="7706" max="7936" width="11" style="116"/>
    <col min="7937" max="7937" width="35" style="116" customWidth="1"/>
    <col min="7938" max="7938" width="12.140625" style="116" customWidth="1"/>
    <col min="7939" max="7939" width="11" style="116" customWidth="1"/>
    <col min="7940" max="7940" width="13.28515625" style="116" customWidth="1"/>
    <col min="7941" max="7941" width="16.140625" style="116" customWidth="1"/>
    <col min="7942" max="7942" width="35" style="116" customWidth="1"/>
    <col min="7943" max="7944" width="11" style="116" customWidth="1"/>
    <col min="7945" max="7945" width="23.42578125" style="116" customWidth="1"/>
    <col min="7946" max="7958" width="11" style="116" customWidth="1"/>
    <col min="7959" max="7959" width="11.28515625" style="116" customWidth="1"/>
    <col min="7960" max="7960" width="0" style="116" hidden="1" customWidth="1"/>
    <col min="7961" max="7961" width="42" style="116" customWidth="1"/>
    <col min="7962" max="8192" width="11" style="116"/>
    <col min="8193" max="8193" width="35" style="116" customWidth="1"/>
    <col min="8194" max="8194" width="12.140625" style="116" customWidth="1"/>
    <col min="8195" max="8195" width="11" style="116" customWidth="1"/>
    <col min="8196" max="8196" width="13.28515625" style="116" customWidth="1"/>
    <col min="8197" max="8197" width="16.140625" style="116" customWidth="1"/>
    <col min="8198" max="8198" width="35" style="116" customWidth="1"/>
    <col min="8199" max="8200" width="11" style="116" customWidth="1"/>
    <col min="8201" max="8201" width="23.42578125" style="116" customWidth="1"/>
    <col min="8202" max="8214" width="11" style="116" customWidth="1"/>
    <col min="8215" max="8215" width="11.28515625" style="116" customWidth="1"/>
    <col min="8216" max="8216" width="0" style="116" hidden="1" customWidth="1"/>
    <col min="8217" max="8217" width="42" style="116" customWidth="1"/>
    <col min="8218" max="8448" width="11" style="116"/>
    <col min="8449" max="8449" width="35" style="116" customWidth="1"/>
    <col min="8450" max="8450" width="12.140625" style="116" customWidth="1"/>
    <col min="8451" max="8451" width="11" style="116" customWidth="1"/>
    <col min="8452" max="8452" width="13.28515625" style="116" customWidth="1"/>
    <col min="8453" max="8453" width="16.140625" style="116" customWidth="1"/>
    <col min="8454" max="8454" width="35" style="116" customWidth="1"/>
    <col min="8455" max="8456" width="11" style="116" customWidth="1"/>
    <col min="8457" max="8457" width="23.42578125" style="116" customWidth="1"/>
    <col min="8458" max="8470" width="11" style="116" customWidth="1"/>
    <col min="8471" max="8471" width="11.28515625" style="116" customWidth="1"/>
    <col min="8472" max="8472" width="0" style="116" hidden="1" customWidth="1"/>
    <col min="8473" max="8473" width="42" style="116" customWidth="1"/>
    <col min="8474" max="8704" width="11" style="116"/>
    <col min="8705" max="8705" width="35" style="116" customWidth="1"/>
    <col min="8706" max="8706" width="12.140625" style="116" customWidth="1"/>
    <col min="8707" max="8707" width="11" style="116" customWidth="1"/>
    <col min="8708" max="8708" width="13.28515625" style="116" customWidth="1"/>
    <col min="8709" max="8709" width="16.140625" style="116" customWidth="1"/>
    <col min="8710" max="8710" width="35" style="116" customWidth="1"/>
    <col min="8711" max="8712" width="11" style="116" customWidth="1"/>
    <col min="8713" max="8713" width="23.42578125" style="116" customWidth="1"/>
    <col min="8714" max="8726" width="11" style="116" customWidth="1"/>
    <col min="8727" max="8727" width="11.28515625" style="116" customWidth="1"/>
    <col min="8728" max="8728" width="0" style="116" hidden="1" customWidth="1"/>
    <col min="8729" max="8729" width="42" style="116" customWidth="1"/>
    <col min="8730" max="8960" width="11" style="116"/>
    <col min="8961" max="8961" width="35" style="116" customWidth="1"/>
    <col min="8962" max="8962" width="12.140625" style="116" customWidth="1"/>
    <col min="8963" max="8963" width="11" style="116" customWidth="1"/>
    <col min="8964" max="8964" width="13.28515625" style="116" customWidth="1"/>
    <col min="8965" max="8965" width="16.140625" style="116" customWidth="1"/>
    <col min="8966" max="8966" width="35" style="116" customWidth="1"/>
    <col min="8967" max="8968" width="11" style="116" customWidth="1"/>
    <col min="8969" max="8969" width="23.42578125" style="116" customWidth="1"/>
    <col min="8970" max="8982" width="11" style="116" customWidth="1"/>
    <col min="8983" max="8983" width="11.28515625" style="116" customWidth="1"/>
    <col min="8984" max="8984" width="0" style="116" hidden="1" customWidth="1"/>
    <col min="8985" max="8985" width="42" style="116" customWidth="1"/>
    <col min="8986" max="9216" width="11" style="116"/>
    <col min="9217" max="9217" width="35" style="116" customWidth="1"/>
    <col min="9218" max="9218" width="12.140625" style="116" customWidth="1"/>
    <col min="9219" max="9219" width="11" style="116" customWidth="1"/>
    <col min="9220" max="9220" width="13.28515625" style="116" customWidth="1"/>
    <col min="9221" max="9221" width="16.140625" style="116" customWidth="1"/>
    <col min="9222" max="9222" width="35" style="116" customWidth="1"/>
    <col min="9223" max="9224" width="11" style="116" customWidth="1"/>
    <col min="9225" max="9225" width="23.42578125" style="116" customWidth="1"/>
    <col min="9226" max="9238" width="11" style="116" customWidth="1"/>
    <col min="9239" max="9239" width="11.28515625" style="116" customWidth="1"/>
    <col min="9240" max="9240" width="0" style="116" hidden="1" customWidth="1"/>
    <col min="9241" max="9241" width="42" style="116" customWidth="1"/>
    <col min="9242" max="9472" width="11" style="116"/>
    <col min="9473" max="9473" width="35" style="116" customWidth="1"/>
    <col min="9474" max="9474" width="12.140625" style="116" customWidth="1"/>
    <col min="9475" max="9475" width="11" style="116" customWidth="1"/>
    <col min="9476" max="9476" width="13.28515625" style="116" customWidth="1"/>
    <col min="9477" max="9477" width="16.140625" style="116" customWidth="1"/>
    <col min="9478" max="9478" width="35" style="116" customWidth="1"/>
    <col min="9479" max="9480" width="11" style="116" customWidth="1"/>
    <col min="9481" max="9481" width="23.42578125" style="116" customWidth="1"/>
    <col min="9482" max="9494" width="11" style="116" customWidth="1"/>
    <col min="9495" max="9495" width="11.28515625" style="116" customWidth="1"/>
    <col min="9496" max="9496" width="0" style="116" hidden="1" customWidth="1"/>
    <col min="9497" max="9497" width="42" style="116" customWidth="1"/>
    <col min="9498" max="9728" width="11" style="116"/>
    <col min="9729" max="9729" width="35" style="116" customWidth="1"/>
    <col min="9730" max="9730" width="12.140625" style="116" customWidth="1"/>
    <col min="9731" max="9731" width="11" style="116" customWidth="1"/>
    <col min="9732" max="9732" width="13.28515625" style="116" customWidth="1"/>
    <col min="9733" max="9733" width="16.140625" style="116" customWidth="1"/>
    <col min="9734" max="9734" width="35" style="116" customWidth="1"/>
    <col min="9735" max="9736" width="11" style="116" customWidth="1"/>
    <col min="9737" max="9737" width="23.42578125" style="116" customWidth="1"/>
    <col min="9738" max="9750" width="11" style="116" customWidth="1"/>
    <col min="9751" max="9751" width="11.28515625" style="116" customWidth="1"/>
    <col min="9752" max="9752" width="0" style="116" hidden="1" customWidth="1"/>
    <col min="9753" max="9753" width="42" style="116" customWidth="1"/>
    <col min="9754" max="9984" width="11" style="116"/>
    <col min="9985" max="9985" width="35" style="116" customWidth="1"/>
    <col min="9986" max="9986" width="12.140625" style="116" customWidth="1"/>
    <col min="9987" max="9987" width="11" style="116" customWidth="1"/>
    <col min="9988" max="9988" width="13.28515625" style="116" customWidth="1"/>
    <col min="9989" max="9989" width="16.140625" style="116" customWidth="1"/>
    <col min="9990" max="9990" width="35" style="116" customWidth="1"/>
    <col min="9991" max="9992" width="11" style="116" customWidth="1"/>
    <col min="9993" max="9993" width="23.42578125" style="116" customWidth="1"/>
    <col min="9994" max="10006" width="11" style="116" customWidth="1"/>
    <col min="10007" max="10007" width="11.28515625" style="116" customWidth="1"/>
    <col min="10008" max="10008" width="0" style="116" hidden="1" customWidth="1"/>
    <col min="10009" max="10009" width="42" style="116" customWidth="1"/>
    <col min="10010" max="10240" width="11" style="116"/>
    <col min="10241" max="10241" width="35" style="116" customWidth="1"/>
    <col min="10242" max="10242" width="12.140625" style="116" customWidth="1"/>
    <col min="10243" max="10243" width="11" style="116" customWidth="1"/>
    <col min="10244" max="10244" width="13.28515625" style="116" customWidth="1"/>
    <col min="10245" max="10245" width="16.140625" style="116" customWidth="1"/>
    <col min="10246" max="10246" width="35" style="116" customWidth="1"/>
    <col min="10247" max="10248" width="11" style="116" customWidth="1"/>
    <col min="10249" max="10249" width="23.42578125" style="116" customWidth="1"/>
    <col min="10250" max="10262" width="11" style="116" customWidth="1"/>
    <col min="10263" max="10263" width="11.28515625" style="116" customWidth="1"/>
    <col min="10264" max="10264" width="0" style="116" hidden="1" customWidth="1"/>
    <col min="10265" max="10265" width="42" style="116" customWidth="1"/>
    <col min="10266" max="10496" width="11" style="116"/>
    <col min="10497" max="10497" width="35" style="116" customWidth="1"/>
    <col min="10498" max="10498" width="12.140625" style="116" customWidth="1"/>
    <col min="10499" max="10499" width="11" style="116" customWidth="1"/>
    <col min="10500" max="10500" width="13.28515625" style="116" customWidth="1"/>
    <col min="10501" max="10501" width="16.140625" style="116" customWidth="1"/>
    <col min="10502" max="10502" width="35" style="116" customWidth="1"/>
    <col min="10503" max="10504" width="11" style="116" customWidth="1"/>
    <col min="10505" max="10505" width="23.42578125" style="116" customWidth="1"/>
    <col min="10506" max="10518" width="11" style="116" customWidth="1"/>
    <col min="10519" max="10519" width="11.28515625" style="116" customWidth="1"/>
    <col min="10520" max="10520" width="0" style="116" hidden="1" customWidth="1"/>
    <col min="10521" max="10521" width="42" style="116" customWidth="1"/>
    <col min="10522" max="10752" width="11" style="116"/>
    <col min="10753" max="10753" width="35" style="116" customWidth="1"/>
    <col min="10754" max="10754" width="12.140625" style="116" customWidth="1"/>
    <col min="10755" max="10755" width="11" style="116" customWidth="1"/>
    <col min="10756" max="10756" width="13.28515625" style="116" customWidth="1"/>
    <col min="10757" max="10757" width="16.140625" style="116" customWidth="1"/>
    <col min="10758" max="10758" width="35" style="116" customWidth="1"/>
    <col min="10759" max="10760" width="11" style="116" customWidth="1"/>
    <col min="10761" max="10761" width="23.42578125" style="116" customWidth="1"/>
    <col min="10762" max="10774" width="11" style="116" customWidth="1"/>
    <col min="10775" max="10775" width="11.28515625" style="116" customWidth="1"/>
    <col min="10776" max="10776" width="0" style="116" hidden="1" customWidth="1"/>
    <col min="10777" max="10777" width="42" style="116" customWidth="1"/>
    <col min="10778" max="11008" width="11" style="116"/>
    <col min="11009" max="11009" width="35" style="116" customWidth="1"/>
    <col min="11010" max="11010" width="12.140625" style="116" customWidth="1"/>
    <col min="11011" max="11011" width="11" style="116" customWidth="1"/>
    <col min="11012" max="11012" width="13.28515625" style="116" customWidth="1"/>
    <col min="11013" max="11013" width="16.140625" style="116" customWidth="1"/>
    <col min="11014" max="11014" width="35" style="116" customWidth="1"/>
    <col min="11015" max="11016" width="11" style="116" customWidth="1"/>
    <col min="11017" max="11017" width="23.42578125" style="116" customWidth="1"/>
    <col min="11018" max="11030" width="11" style="116" customWidth="1"/>
    <col min="11031" max="11031" width="11.28515625" style="116" customWidth="1"/>
    <col min="11032" max="11032" width="0" style="116" hidden="1" customWidth="1"/>
    <col min="11033" max="11033" width="42" style="116" customWidth="1"/>
    <col min="11034" max="11264" width="11" style="116"/>
    <col min="11265" max="11265" width="35" style="116" customWidth="1"/>
    <col min="11266" max="11266" width="12.140625" style="116" customWidth="1"/>
    <col min="11267" max="11267" width="11" style="116" customWidth="1"/>
    <col min="11268" max="11268" width="13.28515625" style="116" customWidth="1"/>
    <col min="11269" max="11269" width="16.140625" style="116" customWidth="1"/>
    <col min="11270" max="11270" width="35" style="116" customWidth="1"/>
    <col min="11271" max="11272" width="11" style="116" customWidth="1"/>
    <col min="11273" max="11273" width="23.42578125" style="116" customWidth="1"/>
    <col min="11274" max="11286" width="11" style="116" customWidth="1"/>
    <col min="11287" max="11287" width="11.28515625" style="116" customWidth="1"/>
    <col min="11288" max="11288" width="0" style="116" hidden="1" customWidth="1"/>
    <col min="11289" max="11289" width="42" style="116" customWidth="1"/>
    <col min="11290" max="11520" width="11" style="116"/>
    <col min="11521" max="11521" width="35" style="116" customWidth="1"/>
    <col min="11522" max="11522" width="12.140625" style="116" customWidth="1"/>
    <col min="11523" max="11523" width="11" style="116" customWidth="1"/>
    <col min="11524" max="11524" width="13.28515625" style="116" customWidth="1"/>
    <col min="11525" max="11525" width="16.140625" style="116" customWidth="1"/>
    <col min="11526" max="11526" width="35" style="116" customWidth="1"/>
    <col min="11527" max="11528" width="11" style="116" customWidth="1"/>
    <col min="11529" max="11529" width="23.42578125" style="116" customWidth="1"/>
    <col min="11530" max="11542" width="11" style="116" customWidth="1"/>
    <col min="11543" max="11543" width="11.28515625" style="116" customWidth="1"/>
    <col min="11544" max="11544" width="0" style="116" hidden="1" customWidth="1"/>
    <col min="11545" max="11545" width="42" style="116" customWidth="1"/>
    <col min="11546" max="11776" width="11" style="116"/>
    <col min="11777" max="11777" width="35" style="116" customWidth="1"/>
    <col min="11778" max="11778" width="12.140625" style="116" customWidth="1"/>
    <col min="11779" max="11779" width="11" style="116" customWidth="1"/>
    <col min="11780" max="11780" width="13.28515625" style="116" customWidth="1"/>
    <col min="11781" max="11781" width="16.140625" style="116" customWidth="1"/>
    <col min="11782" max="11782" width="35" style="116" customWidth="1"/>
    <col min="11783" max="11784" width="11" style="116" customWidth="1"/>
    <col min="11785" max="11785" width="23.42578125" style="116" customWidth="1"/>
    <col min="11786" max="11798" width="11" style="116" customWidth="1"/>
    <col min="11799" max="11799" width="11.28515625" style="116" customWidth="1"/>
    <col min="11800" max="11800" width="0" style="116" hidden="1" customWidth="1"/>
    <col min="11801" max="11801" width="42" style="116" customWidth="1"/>
    <col min="11802" max="12032" width="11" style="116"/>
    <col min="12033" max="12033" width="35" style="116" customWidth="1"/>
    <col min="12034" max="12034" width="12.140625" style="116" customWidth="1"/>
    <col min="12035" max="12035" width="11" style="116" customWidth="1"/>
    <col min="12036" max="12036" width="13.28515625" style="116" customWidth="1"/>
    <col min="12037" max="12037" width="16.140625" style="116" customWidth="1"/>
    <col min="12038" max="12038" width="35" style="116" customWidth="1"/>
    <col min="12039" max="12040" width="11" style="116" customWidth="1"/>
    <col min="12041" max="12041" width="23.42578125" style="116" customWidth="1"/>
    <col min="12042" max="12054" width="11" style="116" customWidth="1"/>
    <col min="12055" max="12055" width="11.28515625" style="116" customWidth="1"/>
    <col min="12056" max="12056" width="0" style="116" hidden="1" customWidth="1"/>
    <col min="12057" max="12057" width="42" style="116" customWidth="1"/>
    <col min="12058" max="12288" width="11" style="116"/>
    <col min="12289" max="12289" width="35" style="116" customWidth="1"/>
    <col min="12290" max="12290" width="12.140625" style="116" customWidth="1"/>
    <col min="12291" max="12291" width="11" style="116" customWidth="1"/>
    <col min="12292" max="12292" width="13.28515625" style="116" customWidth="1"/>
    <col min="12293" max="12293" width="16.140625" style="116" customWidth="1"/>
    <col min="12294" max="12294" width="35" style="116" customWidth="1"/>
    <col min="12295" max="12296" width="11" style="116" customWidth="1"/>
    <col min="12297" max="12297" width="23.42578125" style="116" customWidth="1"/>
    <col min="12298" max="12310" width="11" style="116" customWidth="1"/>
    <col min="12311" max="12311" width="11.28515625" style="116" customWidth="1"/>
    <col min="12312" max="12312" width="0" style="116" hidden="1" customWidth="1"/>
    <col min="12313" max="12313" width="42" style="116" customWidth="1"/>
    <col min="12314" max="12544" width="11" style="116"/>
    <col min="12545" max="12545" width="35" style="116" customWidth="1"/>
    <col min="12546" max="12546" width="12.140625" style="116" customWidth="1"/>
    <col min="12547" max="12547" width="11" style="116" customWidth="1"/>
    <col min="12548" max="12548" width="13.28515625" style="116" customWidth="1"/>
    <col min="12549" max="12549" width="16.140625" style="116" customWidth="1"/>
    <col min="12550" max="12550" width="35" style="116" customWidth="1"/>
    <col min="12551" max="12552" width="11" style="116" customWidth="1"/>
    <col min="12553" max="12553" width="23.42578125" style="116" customWidth="1"/>
    <col min="12554" max="12566" width="11" style="116" customWidth="1"/>
    <col min="12567" max="12567" width="11.28515625" style="116" customWidth="1"/>
    <col min="12568" max="12568" width="0" style="116" hidden="1" customWidth="1"/>
    <col min="12569" max="12569" width="42" style="116" customWidth="1"/>
    <col min="12570" max="12800" width="11" style="116"/>
    <col min="12801" max="12801" width="35" style="116" customWidth="1"/>
    <col min="12802" max="12802" width="12.140625" style="116" customWidth="1"/>
    <col min="12803" max="12803" width="11" style="116" customWidth="1"/>
    <col min="12804" max="12804" width="13.28515625" style="116" customWidth="1"/>
    <col min="12805" max="12805" width="16.140625" style="116" customWidth="1"/>
    <col min="12806" max="12806" width="35" style="116" customWidth="1"/>
    <col min="12807" max="12808" width="11" style="116" customWidth="1"/>
    <col min="12809" max="12809" width="23.42578125" style="116" customWidth="1"/>
    <col min="12810" max="12822" width="11" style="116" customWidth="1"/>
    <col min="12823" max="12823" width="11.28515625" style="116" customWidth="1"/>
    <col min="12824" max="12824" width="0" style="116" hidden="1" customWidth="1"/>
    <col min="12825" max="12825" width="42" style="116" customWidth="1"/>
    <col min="12826" max="13056" width="11" style="116"/>
    <col min="13057" max="13057" width="35" style="116" customWidth="1"/>
    <col min="13058" max="13058" width="12.140625" style="116" customWidth="1"/>
    <col min="13059" max="13059" width="11" style="116" customWidth="1"/>
    <col min="13060" max="13060" width="13.28515625" style="116" customWidth="1"/>
    <col min="13061" max="13061" width="16.140625" style="116" customWidth="1"/>
    <col min="13062" max="13062" width="35" style="116" customWidth="1"/>
    <col min="13063" max="13064" width="11" style="116" customWidth="1"/>
    <col min="13065" max="13065" width="23.42578125" style="116" customWidth="1"/>
    <col min="13066" max="13078" width="11" style="116" customWidth="1"/>
    <col min="13079" max="13079" width="11.28515625" style="116" customWidth="1"/>
    <col min="13080" max="13080" width="0" style="116" hidden="1" customWidth="1"/>
    <col min="13081" max="13081" width="42" style="116" customWidth="1"/>
    <col min="13082" max="13312" width="11" style="116"/>
    <col min="13313" max="13313" width="35" style="116" customWidth="1"/>
    <col min="13314" max="13314" width="12.140625" style="116" customWidth="1"/>
    <col min="13315" max="13315" width="11" style="116" customWidth="1"/>
    <col min="13316" max="13316" width="13.28515625" style="116" customWidth="1"/>
    <col min="13317" max="13317" width="16.140625" style="116" customWidth="1"/>
    <col min="13318" max="13318" width="35" style="116" customWidth="1"/>
    <col min="13319" max="13320" width="11" style="116" customWidth="1"/>
    <col min="13321" max="13321" width="23.42578125" style="116" customWidth="1"/>
    <col min="13322" max="13334" width="11" style="116" customWidth="1"/>
    <col min="13335" max="13335" width="11.28515625" style="116" customWidth="1"/>
    <col min="13336" max="13336" width="0" style="116" hidden="1" customWidth="1"/>
    <col min="13337" max="13337" width="42" style="116" customWidth="1"/>
    <col min="13338" max="13568" width="11" style="116"/>
    <col min="13569" max="13569" width="35" style="116" customWidth="1"/>
    <col min="13570" max="13570" width="12.140625" style="116" customWidth="1"/>
    <col min="13571" max="13571" width="11" style="116" customWidth="1"/>
    <col min="13572" max="13572" width="13.28515625" style="116" customWidth="1"/>
    <col min="13573" max="13573" width="16.140625" style="116" customWidth="1"/>
    <col min="13574" max="13574" width="35" style="116" customWidth="1"/>
    <col min="13575" max="13576" width="11" style="116" customWidth="1"/>
    <col min="13577" max="13577" width="23.42578125" style="116" customWidth="1"/>
    <col min="13578" max="13590" width="11" style="116" customWidth="1"/>
    <col min="13591" max="13591" width="11.28515625" style="116" customWidth="1"/>
    <col min="13592" max="13592" width="0" style="116" hidden="1" customWidth="1"/>
    <col min="13593" max="13593" width="42" style="116" customWidth="1"/>
    <col min="13594" max="13824" width="11" style="116"/>
    <col min="13825" max="13825" width="35" style="116" customWidth="1"/>
    <col min="13826" max="13826" width="12.140625" style="116" customWidth="1"/>
    <col min="13827" max="13827" width="11" style="116" customWidth="1"/>
    <col min="13828" max="13828" width="13.28515625" style="116" customWidth="1"/>
    <col min="13829" max="13829" width="16.140625" style="116" customWidth="1"/>
    <col min="13830" max="13830" width="35" style="116" customWidth="1"/>
    <col min="13831" max="13832" width="11" style="116" customWidth="1"/>
    <col min="13833" max="13833" width="23.42578125" style="116" customWidth="1"/>
    <col min="13834" max="13846" width="11" style="116" customWidth="1"/>
    <col min="13847" max="13847" width="11.28515625" style="116" customWidth="1"/>
    <col min="13848" max="13848" width="0" style="116" hidden="1" customWidth="1"/>
    <col min="13849" max="13849" width="42" style="116" customWidth="1"/>
    <col min="13850" max="14080" width="11" style="116"/>
    <col min="14081" max="14081" width="35" style="116" customWidth="1"/>
    <col min="14082" max="14082" width="12.140625" style="116" customWidth="1"/>
    <col min="14083" max="14083" width="11" style="116" customWidth="1"/>
    <col min="14084" max="14084" width="13.28515625" style="116" customWidth="1"/>
    <col min="14085" max="14085" width="16.140625" style="116" customWidth="1"/>
    <col min="14086" max="14086" width="35" style="116" customWidth="1"/>
    <col min="14087" max="14088" width="11" style="116" customWidth="1"/>
    <col min="14089" max="14089" width="23.42578125" style="116" customWidth="1"/>
    <col min="14090" max="14102" width="11" style="116" customWidth="1"/>
    <col min="14103" max="14103" width="11.28515625" style="116" customWidth="1"/>
    <col min="14104" max="14104" width="0" style="116" hidden="1" customWidth="1"/>
    <col min="14105" max="14105" width="42" style="116" customWidth="1"/>
    <col min="14106" max="14336" width="11" style="116"/>
    <col min="14337" max="14337" width="35" style="116" customWidth="1"/>
    <col min="14338" max="14338" width="12.140625" style="116" customWidth="1"/>
    <col min="14339" max="14339" width="11" style="116" customWidth="1"/>
    <col min="14340" max="14340" width="13.28515625" style="116" customWidth="1"/>
    <col min="14341" max="14341" width="16.140625" style="116" customWidth="1"/>
    <col min="14342" max="14342" width="35" style="116" customWidth="1"/>
    <col min="14343" max="14344" width="11" style="116" customWidth="1"/>
    <col min="14345" max="14345" width="23.42578125" style="116" customWidth="1"/>
    <col min="14346" max="14358" width="11" style="116" customWidth="1"/>
    <col min="14359" max="14359" width="11.28515625" style="116" customWidth="1"/>
    <col min="14360" max="14360" width="0" style="116" hidden="1" customWidth="1"/>
    <col min="14361" max="14361" width="42" style="116" customWidth="1"/>
    <col min="14362" max="14592" width="11" style="116"/>
    <col min="14593" max="14593" width="35" style="116" customWidth="1"/>
    <col min="14594" max="14594" width="12.140625" style="116" customWidth="1"/>
    <col min="14595" max="14595" width="11" style="116" customWidth="1"/>
    <col min="14596" max="14596" width="13.28515625" style="116" customWidth="1"/>
    <col min="14597" max="14597" width="16.140625" style="116" customWidth="1"/>
    <col min="14598" max="14598" width="35" style="116" customWidth="1"/>
    <col min="14599" max="14600" width="11" style="116" customWidth="1"/>
    <col min="14601" max="14601" width="23.42578125" style="116" customWidth="1"/>
    <col min="14602" max="14614" width="11" style="116" customWidth="1"/>
    <col min="14615" max="14615" width="11.28515625" style="116" customWidth="1"/>
    <col min="14616" max="14616" width="0" style="116" hidden="1" customWidth="1"/>
    <col min="14617" max="14617" width="42" style="116" customWidth="1"/>
    <col min="14618" max="14848" width="11" style="116"/>
    <col min="14849" max="14849" width="35" style="116" customWidth="1"/>
    <col min="14850" max="14850" width="12.140625" style="116" customWidth="1"/>
    <col min="14851" max="14851" width="11" style="116" customWidth="1"/>
    <col min="14852" max="14852" width="13.28515625" style="116" customWidth="1"/>
    <col min="14853" max="14853" width="16.140625" style="116" customWidth="1"/>
    <col min="14854" max="14854" width="35" style="116" customWidth="1"/>
    <col min="14855" max="14856" width="11" style="116" customWidth="1"/>
    <col min="14857" max="14857" width="23.42578125" style="116" customWidth="1"/>
    <col min="14858" max="14870" width="11" style="116" customWidth="1"/>
    <col min="14871" max="14871" width="11.28515625" style="116" customWidth="1"/>
    <col min="14872" max="14872" width="0" style="116" hidden="1" customWidth="1"/>
    <col min="14873" max="14873" width="42" style="116" customWidth="1"/>
    <col min="14874" max="15104" width="11" style="116"/>
    <col min="15105" max="15105" width="35" style="116" customWidth="1"/>
    <col min="15106" max="15106" width="12.140625" style="116" customWidth="1"/>
    <col min="15107" max="15107" width="11" style="116" customWidth="1"/>
    <col min="15108" max="15108" width="13.28515625" style="116" customWidth="1"/>
    <col min="15109" max="15109" width="16.140625" style="116" customWidth="1"/>
    <col min="15110" max="15110" width="35" style="116" customWidth="1"/>
    <col min="15111" max="15112" width="11" style="116" customWidth="1"/>
    <col min="15113" max="15113" width="23.42578125" style="116" customWidth="1"/>
    <col min="15114" max="15126" width="11" style="116" customWidth="1"/>
    <col min="15127" max="15127" width="11.28515625" style="116" customWidth="1"/>
    <col min="15128" max="15128" width="0" style="116" hidden="1" customWidth="1"/>
    <col min="15129" max="15129" width="42" style="116" customWidth="1"/>
    <col min="15130" max="15360" width="11" style="116"/>
    <col min="15361" max="15361" width="35" style="116" customWidth="1"/>
    <col min="15362" max="15362" width="12.140625" style="116" customWidth="1"/>
    <col min="15363" max="15363" width="11" style="116" customWidth="1"/>
    <col min="15364" max="15364" width="13.28515625" style="116" customWidth="1"/>
    <col min="15365" max="15365" width="16.140625" style="116" customWidth="1"/>
    <col min="15366" max="15366" width="35" style="116" customWidth="1"/>
    <col min="15367" max="15368" width="11" style="116" customWidth="1"/>
    <col min="15369" max="15369" width="23.42578125" style="116" customWidth="1"/>
    <col min="15370" max="15382" width="11" style="116" customWidth="1"/>
    <col min="15383" max="15383" width="11.28515625" style="116" customWidth="1"/>
    <col min="15384" max="15384" width="0" style="116" hidden="1" customWidth="1"/>
    <col min="15385" max="15385" width="42" style="116" customWidth="1"/>
    <col min="15386" max="15616" width="11" style="116"/>
    <col min="15617" max="15617" width="35" style="116" customWidth="1"/>
    <col min="15618" max="15618" width="12.140625" style="116" customWidth="1"/>
    <col min="15619" max="15619" width="11" style="116" customWidth="1"/>
    <col min="15620" max="15620" width="13.28515625" style="116" customWidth="1"/>
    <col min="15621" max="15621" width="16.140625" style="116" customWidth="1"/>
    <col min="15622" max="15622" width="35" style="116" customWidth="1"/>
    <col min="15623" max="15624" width="11" style="116" customWidth="1"/>
    <col min="15625" max="15625" width="23.42578125" style="116" customWidth="1"/>
    <col min="15626" max="15638" width="11" style="116" customWidth="1"/>
    <col min="15639" max="15639" width="11.28515625" style="116" customWidth="1"/>
    <col min="15640" max="15640" width="0" style="116" hidden="1" customWidth="1"/>
    <col min="15641" max="15641" width="42" style="116" customWidth="1"/>
    <col min="15642" max="15872" width="11" style="116"/>
    <col min="15873" max="15873" width="35" style="116" customWidth="1"/>
    <col min="15874" max="15874" width="12.140625" style="116" customWidth="1"/>
    <col min="15875" max="15875" width="11" style="116" customWidth="1"/>
    <col min="15876" max="15876" width="13.28515625" style="116" customWidth="1"/>
    <col min="15877" max="15877" width="16.140625" style="116" customWidth="1"/>
    <col min="15878" max="15878" width="35" style="116" customWidth="1"/>
    <col min="15879" max="15880" width="11" style="116" customWidth="1"/>
    <col min="15881" max="15881" width="23.42578125" style="116" customWidth="1"/>
    <col min="15882" max="15894" width="11" style="116" customWidth="1"/>
    <col min="15895" max="15895" width="11.28515625" style="116" customWidth="1"/>
    <col min="15896" max="15896" width="0" style="116" hidden="1" customWidth="1"/>
    <col min="15897" max="15897" width="42" style="116" customWidth="1"/>
    <col min="15898" max="16128" width="11" style="116"/>
    <col min="16129" max="16129" width="35" style="116" customWidth="1"/>
    <col min="16130" max="16130" width="12.140625" style="116" customWidth="1"/>
    <col min="16131" max="16131" width="11" style="116" customWidth="1"/>
    <col min="16132" max="16132" width="13.28515625" style="116" customWidth="1"/>
    <col min="16133" max="16133" width="16.140625" style="116" customWidth="1"/>
    <col min="16134" max="16134" width="35" style="116" customWidth="1"/>
    <col min="16135" max="16136" width="11" style="116" customWidth="1"/>
    <col min="16137" max="16137" width="23.42578125" style="116" customWidth="1"/>
    <col min="16138" max="16150" width="11" style="116" customWidth="1"/>
    <col min="16151" max="16151" width="11.28515625" style="116" customWidth="1"/>
    <col min="16152" max="16152" width="0" style="116" hidden="1" customWidth="1"/>
    <col min="16153" max="16153" width="42" style="116" customWidth="1"/>
    <col min="16154" max="16384" width="11" style="116"/>
  </cols>
  <sheetData>
    <row r="1" spans="1:9" ht="24.75" customHeight="1">
      <c r="A1" s="113" t="s">
        <v>0</v>
      </c>
      <c r="F1" s="115" t="s">
        <v>1</v>
      </c>
    </row>
    <row r="2" spans="1:9" ht="18.95" customHeight="1">
      <c r="F2" s="116"/>
    </row>
    <row r="3" spans="1:9" ht="18.95" customHeight="1">
      <c r="A3" s="117" t="s">
        <v>250</v>
      </c>
      <c r="B3" s="118"/>
      <c r="C3" s="118"/>
      <c r="D3" s="118"/>
      <c r="E3" s="1011" t="s">
        <v>251</v>
      </c>
      <c r="F3" s="1011"/>
    </row>
    <row r="4" spans="1:9" ht="18.95" customHeight="1">
      <c r="A4" s="117" t="s">
        <v>252</v>
      </c>
      <c r="B4" s="119"/>
      <c r="C4" s="118"/>
      <c r="D4" s="118"/>
      <c r="E4" s="1012" t="s">
        <v>253</v>
      </c>
      <c r="F4" s="1012"/>
    </row>
    <row r="5" spans="1:9" ht="18.95" customHeight="1">
      <c r="A5" s="120" t="s">
        <v>254</v>
      </c>
      <c r="B5" s="121"/>
      <c r="C5" s="121"/>
      <c r="D5" s="121"/>
      <c r="E5" s="121"/>
      <c r="F5" s="122" t="s">
        <v>255</v>
      </c>
    </row>
    <row r="6" spans="1:9" ht="18.95" customHeight="1">
      <c r="A6" s="120"/>
      <c r="B6" s="121"/>
      <c r="C6" s="121"/>
      <c r="D6" s="121"/>
      <c r="E6" s="121"/>
      <c r="F6" s="122"/>
    </row>
    <row r="7" spans="1:9" ht="12.95" customHeight="1">
      <c r="A7" s="14" t="s">
        <v>6</v>
      </c>
      <c r="B7" s="123" t="s">
        <v>256</v>
      </c>
      <c r="C7" s="123" t="s">
        <v>257</v>
      </c>
      <c r="D7" s="124" t="s">
        <v>258</v>
      </c>
      <c r="E7" s="124" t="s">
        <v>259</v>
      </c>
      <c r="F7" s="15" t="s">
        <v>8</v>
      </c>
    </row>
    <row r="8" spans="1:9" ht="12.95" customHeight="1">
      <c r="A8" s="125"/>
      <c r="B8" s="126" t="s">
        <v>260</v>
      </c>
      <c r="C8" s="126" t="s">
        <v>261</v>
      </c>
      <c r="D8" s="127" t="s">
        <v>262</v>
      </c>
      <c r="E8" s="128" t="s">
        <v>263</v>
      </c>
      <c r="F8" s="129"/>
    </row>
    <row r="9" spans="1:9" ht="16.5" customHeight="1">
      <c r="A9" s="125"/>
      <c r="B9" s="126" t="s">
        <v>264</v>
      </c>
      <c r="C9" s="126"/>
      <c r="D9" s="128" t="s">
        <v>265</v>
      </c>
      <c r="E9" s="128" t="s">
        <v>266</v>
      </c>
      <c r="F9" s="129"/>
    </row>
    <row r="10" spans="1:9" s="134" customFormat="1" ht="8.1" customHeight="1">
      <c r="A10" s="130"/>
      <c r="B10" s="131"/>
      <c r="C10" s="131"/>
      <c r="D10" s="131"/>
      <c r="E10" s="132"/>
      <c r="F10" s="133"/>
    </row>
    <row r="11" spans="1:9" ht="18" customHeight="1">
      <c r="A11" s="27" t="s">
        <v>23</v>
      </c>
      <c r="B11" s="28">
        <f>SUM(B12:B18)</f>
        <v>455344</v>
      </c>
      <c r="C11" s="28">
        <f>SUM(C12:C18)</f>
        <v>112823</v>
      </c>
      <c r="D11" s="28">
        <f>SUM(D12:D18)</f>
        <v>2080</v>
      </c>
      <c r="E11" s="28">
        <f>SUM(E12:E18)</f>
        <v>17</v>
      </c>
      <c r="F11" s="29" t="s">
        <v>24</v>
      </c>
      <c r="I11" s="135"/>
    </row>
    <row r="12" spans="1:9" ht="18" customHeight="1">
      <c r="A12" s="35" t="s">
        <v>25</v>
      </c>
      <c r="B12" s="136">
        <f>73792+5789</f>
        <v>79581</v>
      </c>
      <c r="C12" s="136">
        <f>13362+3515</f>
        <v>16877</v>
      </c>
      <c r="D12" s="136">
        <v>326</v>
      </c>
      <c r="E12" s="101">
        <v>2</v>
      </c>
      <c r="F12" s="37" t="s">
        <v>26</v>
      </c>
      <c r="I12" s="137"/>
    </row>
    <row r="13" spans="1:9" ht="18" customHeight="1">
      <c r="A13" s="35" t="s">
        <v>27</v>
      </c>
      <c r="B13" s="136">
        <v>36157</v>
      </c>
      <c r="C13" s="136">
        <v>9818</v>
      </c>
      <c r="D13" s="136">
        <v>160</v>
      </c>
      <c r="E13" s="101">
        <v>1</v>
      </c>
      <c r="F13" s="37" t="s">
        <v>28</v>
      </c>
      <c r="I13" s="137"/>
    </row>
    <row r="14" spans="1:9" ht="18" customHeight="1">
      <c r="A14" s="21" t="s">
        <v>31</v>
      </c>
      <c r="B14" s="136">
        <f>47637+12453</f>
        <v>60090</v>
      </c>
      <c r="C14" s="136">
        <f>13483+4901</f>
        <v>18384</v>
      </c>
      <c r="D14" s="136">
        <f>180+87</f>
        <v>267</v>
      </c>
      <c r="E14" s="101">
        <v>2</v>
      </c>
      <c r="F14" s="37" t="s">
        <v>32</v>
      </c>
      <c r="I14" s="137"/>
    </row>
    <row r="15" spans="1:9" ht="18" customHeight="1">
      <c r="A15" s="21" t="s">
        <v>39</v>
      </c>
      <c r="B15" s="136">
        <f>6770+4731</f>
        <v>11501</v>
      </c>
      <c r="C15" s="136">
        <f>3002+1928</f>
        <v>4930</v>
      </c>
      <c r="D15" s="136">
        <f>47+31</f>
        <v>78</v>
      </c>
      <c r="E15" s="101">
        <v>2</v>
      </c>
      <c r="F15" s="37" t="s">
        <v>40</v>
      </c>
      <c r="I15" s="137"/>
    </row>
    <row r="16" spans="1:9" ht="18" customHeight="1">
      <c r="A16" s="21" t="s">
        <v>33</v>
      </c>
      <c r="B16" s="136">
        <v>11887</v>
      </c>
      <c r="C16" s="136">
        <v>4633</v>
      </c>
      <c r="D16" s="136">
        <v>113</v>
      </c>
      <c r="E16" s="101">
        <v>1</v>
      </c>
      <c r="F16" s="37" t="s">
        <v>34</v>
      </c>
      <c r="I16" s="137"/>
    </row>
    <row r="17" spans="1:25" ht="18" customHeight="1">
      <c r="A17" s="21" t="s">
        <v>35</v>
      </c>
      <c r="B17" s="136">
        <f>67190+2898+12500+1412+33963+7962</f>
        <v>125925</v>
      </c>
      <c r="C17" s="136">
        <f>23675+1972+2287+686+2163+3789</f>
        <v>34572</v>
      </c>
      <c r="D17" s="136">
        <f>241+85+129+31+75+48</f>
        <v>609</v>
      </c>
      <c r="E17" s="101">
        <v>6</v>
      </c>
      <c r="F17" s="37" t="s">
        <v>36</v>
      </c>
      <c r="I17" s="137"/>
    </row>
    <row r="18" spans="1:25" ht="18" customHeight="1">
      <c r="A18" s="21" t="s">
        <v>37</v>
      </c>
      <c r="B18" s="136">
        <f>74398+10014+45791</f>
        <v>130203</v>
      </c>
      <c r="C18" s="136">
        <f>22007+423+1179</f>
        <v>23609</v>
      </c>
      <c r="D18" s="136">
        <f>316+121+90</f>
        <v>527</v>
      </c>
      <c r="E18" s="101">
        <v>3</v>
      </c>
      <c r="F18" s="37" t="s">
        <v>38</v>
      </c>
      <c r="I18" s="137"/>
    </row>
    <row r="19" spans="1:25" ht="18" customHeight="1">
      <c r="A19" s="27" t="s">
        <v>41</v>
      </c>
      <c r="B19" s="28">
        <f>SUM(B20:B26)</f>
        <v>368597</v>
      </c>
      <c r="C19" s="28">
        <f>SUM(C20:C26)</f>
        <v>92059</v>
      </c>
      <c r="D19" s="28">
        <f>SUM(D20:D26)</f>
        <v>1894</v>
      </c>
      <c r="E19" s="28">
        <f>SUM(E20:E26)</f>
        <v>12</v>
      </c>
      <c r="F19" s="42" t="s">
        <v>42</v>
      </c>
      <c r="I19" s="137"/>
    </row>
    <row r="20" spans="1:25" ht="18" customHeight="1">
      <c r="A20" s="35" t="s">
        <v>43</v>
      </c>
      <c r="B20" s="136">
        <v>28991</v>
      </c>
      <c r="C20" s="136">
        <v>9767</v>
      </c>
      <c r="D20" s="136">
        <v>130</v>
      </c>
      <c r="E20" s="101">
        <v>1</v>
      </c>
      <c r="F20" s="43" t="s">
        <v>44</v>
      </c>
      <c r="I20" s="137"/>
    </row>
    <row r="21" spans="1:25" ht="18" customHeight="1">
      <c r="A21" s="35" t="s">
        <v>47</v>
      </c>
      <c r="B21" s="136">
        <v>20655</v>
      </c>
      <c r="C21" s="136">
        <v>3986</v>
      </c>
      <c r="D21" s="136">
        <v>132</v>
      </c>
      <c r="E21" s="101">
        <v>1</v>
      </c>
      <c r="F21" s="43" t="s">
        <v>48</v>
      </c>
      <c r="G21" s="138"/>
      <c r="H21" s="138"/>
      <c r="I21" s="139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40"/>
      <c r="W21" s="141"/>
      <c r="X21" s="142"/>
      <c r="Y21" s="143"/>
    </row>
    <row r="22" spans="1:25" ht="18" customHeight="1">
      <c r="A22" s="35" t="s">
        <v>49</v>
      </c>
      <c r="B22" s="136">
        <v>12218</v>
      </c>
      <c r="C22" s="136">
        <v>5169</v>
      </c>
      <c r="D22" s="136">
        <v>58</v>
      </c>
      <c r="E22" s="101">
        <v>1</v>
      </c>
      <c r="F22" s="37" t="s">
        <v>50</v>
      </c>
      <c r="G22" s="138"/>
      <c r="H22" s="138"/>
      <c r="I22" s="139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40"/>
      <c r="W22" s="141"/>
      <c r="X22" s="142"/>
      <c r="Y22" s="144"/>
    </row>
    <row r="23" spans="1:25" ht="18" customHeight="1">
      <c r="A23" s="35" t="s">
        <v>51</v>
      </c>
      <c r="B23" s="136">
        <v>8326</v>
      </c>
      <c r="C23" s="136">
        <v>2916</v>
      </c>
      <c r="D23" s="136">
        <v>40</v>
      </c>
      <c r="E23" s="101">
        <v>1</v>
      </c>
      <c r="F23" s="43" t="s">
        <v>52</v>
      </c>
      <c r="G23" s="138"/>
      <c r="H23" s="138"/>
      <c r="I23" s="139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40"/>
      <c r="W23" s="141"/>
      <c r="X23" s="142"/>
      <c r="Y23" s="144"/>
    </row>
    <row r="24" spans="1:25" ht="18" customHeight="1">
      <c r="A24" s="35" t="s">
        <v>53</v>
      </c>
      <c r="B24" s="136">
        <f>83695+22540</f>
        <v>106235</v>
      </c>
      <c r="C24" s="136">
        <f>26759+3080</f>
        <v>29839</v>
      </c>
      <c r="D24" s="136">
        <f>408+70</f>
        <v>478</v>
      </c>
      <c r="E24" s="101">
        <v>2</v>
      </c>
      <c r="F24" s="43" t="s">
        <v>54</v>
      </c>
      <c r="G24" s="138"/>
      <c r="H24" s="138"/>
      <c r="I24" s="145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40"/>
      <c r="W24" s="141"/>
      <c r="X24" s="142"/>
      <c r="Y24" s="144"/>
    </row>
    <row r="25" spans="1:25" ht="18" customHeight="1">
      <c r="A25" s="35" t="s">
        <v>55</v>
      </c>
      <c r="B25" s="136">
        <f>60157+4045+26741+74490+17586</f>
        <v>183019</v>
      </c>
      <c r="C25" s="136">
        <f>20358+812+1321+10777+2432</f>
        <v>35700</v>
      </c>
      <c r="D25" s="136">
        <f>462+20+68+345+105</f>
        <v>1000</v>
      </c>
      <c r="E25" s="101">
        <v>5</v>
      </c>
      <c r="F25" s="43" t="s">
        <v>56</v>
      </c>
      <c r="G25" s="138"/>
      <c r="H25" s="138"/>
      <c r="I25" s="145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40"/>
      <c r="W25" s="141"/>
      <c r="X25" s="142"/>
      <c r="Y25" s="144"/>
    </row>
    <row r="26" spans="1:25" ht="18" customHeight="1">
      <c r="A26" s="35" t="s">
        <v>57</v>
      </c>
      <c r="B26" s="136">
        <v>9153</v>
      </c>
      <c r="C26" s="136">
        <v>4682</v>
      </c>
      <c r="D26" s="136">
        <v>56</v>
      </c>
      <c r="E26" s="101">
        <v>1</v>
      </c>
      <c r="F26" s="43" t="s">
        <v>58</v>
      </c>
      <c r="G26" s="138"/>
      <c r="H26" s="138"/>
      <c r="I26" s="146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40"/>
      <c r="W26" s="141"/>
      <c r="X26" s="142"/>
      <c r="Y26" s="144"/>
    </row>
    <row r="27" spans="1:25" ht="18" customHeight="1">
      <c r="A27" s="27" t="s">
        <v>59</v>
      </c>
      <c r="B27" s="28">
        <f>SUM(B28:B35)</f>
        <v>632692</v>
      </c>
      <c r="C27" s="28">
        <f>SUM(C28:C35)</f>
        <v>150064</v>
      </c>
      <c r="D27" s="28">
        <f>SUM(D28:D35)</f>
        <v>2762</v>
      </c>
      <c r="E27" s="28">
        <f>SUM(E28:E35)</f>
        <v>21</v>
      </c>
      <c r="F27" s="29" t="s">
        <v>60</v>
      </c>
      <c r="G27" s="138"/>
      <c r="H27" s="138"/>
      <c r="I27" s="146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40"/>
      <c r="W27" s="141"/>
      <c r="X27" s="142"/>
      <c r="Y27" s="143"/>
    </row>
    <row r="28" spans="1:25" ht="18" customHeight="1">
      <c r="A28" s="45" t="s">
        <v>61</v>
      </c>
      <c r="B28" s="136">
        <f>10451+67404+34981+29284</f>
        <v>142120</v>
      </c>
      <c r="C28" s="136">
        <f>2859+15646+12159+4835</f>
        <v>35499</v>
      </c>
      <c r="D28" s="136">
        <f>88+378+68+142</f>
        <v>676</v>
      </c>
      <c r="E28" s="101">
        <v>4</v>
      </c>
      <c r="F28" s="37" t="s">
        <v>62</v>
      </c>
      <c r="G28" s="138"/>
      <c r="H28" s="138"/>
      <c r="I28" s="139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40"/>
      <c r="W28" s="141"/>
      <c r="X28" s="142"/>
      <c r="Y28" s="144"/>
    </row>
    <row r="29" spans="1:25" ht="18" customHeight="1">
      <c r="A29" s="46" t="s">
        <v>63</v>
      </c>
      <c r="B29" s="136">
        <f>10178+4333</f>
        <v>14511</v>
      </c>
      <c r="C29" s="136">
        <f>3704+1692</f>
        <v>5396</v>
      </c>
      <c r="D29" s="136">
        <f>72+25</f>
        <v>97</v>
      </c>
      <c r="E29" s="101">
        <v>2</v>
      </c>
      <c r="F29" s="37" t="s">
        <v>64</v>
      </c>
      <c r="G29" s="138"/>
      <c r="H29" s="138"/>
      <c r="I29" s="139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40"/>
      <c r="W29" s="141"/>
      <c r="X29" s="142"/>
      <c r="Y29" s="144"/>
    </row>
    <row r="30" spans="1:25" ht="18" customHeight="1">
      <c r="A30" s="45" t="s">
        <v>65</v>
      </c>
      <c r="B30" s="136">
        <f>8433</f>
        <v>8433</v>
      </c>
      <c r="C30" s="136">
        <f>3222</f>
        <v>3222</v>
      </c>
      <c r="D30" s="136">
        <v>45</v>
      </c>
      <c r="E30" s="101">
        <v>1</v>
      </c>
      <c r="F30" s="37" t="s">
        <v>66</v>
      </c>
      <c r="G30" s="138"/>
      <c r="H30" s="138"/>
      <c r="I30" s="139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40"/>
      <c r="W30" s="141"/>
      <c r="X30" s="142"/>
      <c r="Y30" s="144"/>
    </row>
    <row r="31" spans="1:25" ht="18" customHeight="1">
      <c r="A31" s="35" t="s">
        <v>67</v>
      </c>
      <c r="B31" s="136">
        <f>38330+10934+32061+3117+65382+134620+58161+1534</f>
        <v>344139</v>
      </c>
      <c r="C31" s="136">
        <f>12388+2079+1151+429+12854+15365+16312+254</f>
        <v>60832</v>
      </c>
      <c r="D31" s="136">
        <f>140+42+86+24+344+481+199+8</f>
        <v>1324</v>
      </c>
      <c r="E31" s="101">
        <v>8</v>
      </c>
      <c r="F31" s="37" t="s">
        <v>68</v>
      </c>
      <c r="G31" s="138"/>
      <c r="H31" s="138"/>
      <c r="I31" s="139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40"/>
      <c r="W31" s="141"/>
      <c r="X31" s="142"/>
      <c r="Y31" s="144"/>
    </row>
    <row r="32" spans="1:25" ht="18" customHeight="1">
      <c r="A32" s="46" t="s">
        <v>69</v>
      </c>
      <c r="B32" s="136">
        <f>15336+2187</f>
        <v>17523</v>
      </c>
      <c r="C32" s="136">
        <f>4404+999</f>
        <v>5403</v>
      </c>
      <c r="D32" s="136">
        <f>54+19</f>
        <v>73</v>
      </c>
      <c r="E32" s="101">
        <v>2</v>
      </c>
      <c r="F32" s="37" t="s">
        <v>1349</v>
      </c>
      <c r="G32" s="138"/>
      <c r="H32" s="138"/>
      <c r="I32" s="139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40"/>
      <c r="W32" s="141"/>
      <c r="X32" s="142"/>
      <c r="Y32" s="144"/>
    </row>
    <row r="33" spans="1:25" ht="18" customHeight="1">
      <c r="A33" s="35" t="s">
        <v>70</v>
      </c>
      <c r="B33" s="136">
        <v>21950</v>
      </c>
      <c r="C33" s="136">
        <f>5718</f>
        <v>5718</v>
      </c>
      <c r="D33" s="136">
        <v>117</v>
      </c>
      <c r="E33" s="101">
        <v>1</v>
      </c>
      <c r="F33" s="37" t="s">
        <v>71</v>
      </c>
      <c r="G33" s="138"/>
      <c r="H33" s="138"/>
      <c r="I33" s="139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40"/>
      <c r="W33" s="141"/>
      <c r="X33" s="142"/>
      <c r="Y33" s="144"/>
    </row>
    <row r="34" spans="1:25" ht="18" customHeight="1">
      <c r="A34" s="35" t="s">
        <v>72</v>
      </c>
      <c r="B34" s="136">
        <f>1320+15616</f>
        <v>16936</v>
      </c>
      <c r="C34" s="136">
        <f>752+6765</f>
        <v>7517</v>
      </c>
      <c r="D34" s="136">
        <v>105</v>
      </c>
      <c r="E34" s="101">
        <v>2</v>
      </c>
      <c r="F34" s="37" t="s">
        <v>73</v>
      </c>
      <c r="G34" s="138"/>
      <c r="H34" s="138"/>
      <c r="I34" s="139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40"/>
      <c r="W34" s="141"/>
      <c r="X34" s="142"/>
      <c r="Y34" s="144"/>
    </row>
    <row r="35" spans="1:25" ht="18" customHeight="1">
      <c r="A35" s="35" t="s">
        <v>74</v>
      </c>
      <c r="B35" s="136">
        <v>67080</v>
      </c>
      <c r="C35" s="136">
        <f>26477</f>
        <v>26477</v>
      </c>
      <c r="D35" s="136">
        <v>325</v>
      </c>
      <c r="E35" s="101">
        <v>1</v>
      </c>
      <c r="F35" s="37" t="s">
        <v>75</v>
      </c>
      <c r="G35" s="138"/>
      <c r="H35" s="138"/>
      <c r="I35" s="139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40"/>
      <c r="W35" s="141"/>
      <c r="X35" s="142"/>
      <c r="Y35" s="144"/>
    </row>
    <row r="36" spans="1:25" ht="18" customHeight="1">
      <c r="A36" s="47" t="s">
        <v>78</v>
      </c>
      <c r="B36" s="28">
        <f>SUM(B37:B43)</f>
        <v>865115</v>
      </c>
      <c r="C36" s="28">
        <f>SUM(C37:C43)</f>
        <v>155605</v>
      </c>
      <c r="D36" s="28">
        <f>SUM(D37:D43)</f>
        <v>3802</v>
      </c>
      <c r="E36" s="28">
        <f>SUM(E37:E43)</f>
        <v>19</v>
      </c>
      <c r="F36" s="29" t="s">
        <v>79</v>
      </c>
      <c r="G36" s="142"/>
      <c r="H36" s="142"/>
      <c r="I36" s="147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</row>
    <row r="37" spans="1:25" ht="18" customHeight="1">
      <c r="A37" s="45" t="s">
        <v>80</v>
      </c>
      <c r="B37" s="136">
        <f>119242+8178</f>
        <v>127420</v>
      </c>
      <c r="C37" s="136">
        <f>25734+5852</f>
        <v>31586</v>
      </c>
      <c r="D37" s="136">
        <f>411+100</f>
        <v>511</v>
      </c>
      <c r="E37" s="101">
        <v>2</v>
      </c>
      <c r="F37" s="43" t="s">
        <v>81</v>
      </c>
      <c r="G37" s="142"/>
      <c r="H37" s="142"/>
      <c r="I37" s="148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</row>
    <row r="38" spans="1:25" ht="18" customHeight="1">
      <c r="A38" s="45" t="s">
        <v>82</v>
      </c>
      <c r="B38" s="136">
        <f>24066+4374+10166</f>
        <v>38606</v>
      </c>
      <c r="C38" s="136">
        <f>9216+1618+2274</f>
        <v>13108</v>
      </c>
      <c r="D38" s="136">
        <f>152+76+36</f>
        <v>264</v>
      </c>
      <c r="E38" s="101">
        <v>3</v>
      </c>
      <c r="F38" s="37" t="s">
        <v>83</v>
      </c>
      <c r="G38" s="142"/>
      <c r="H38" s="142"/>
      <c r="I38" s="147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</row>
    <row r="39" spans="1:25" ht="18" customHeight="1">
      <c r="A39" s="45" t="s">
        <v>84</v>
      </c>
      <c r="B39" s="136">
        <f>204483+49985+17140+59804+108340+20776+77175+34041+26819+5848</f>
        <v>604411</v>
      </c>
      <c r="C39" s="136">
        <f>17453+1635+2582+18606+18594+9244+6423+6315+1160+1352</f>
        <v>83364</v>
      </c>
      <c r="D39" s="136">
        <f>785+152+72+261+431+72+325+215+152+83</f>
        <v>2548</v>
      </c>
      <c r="E39" s="101">
        <v>10</v>
      </c>
      <c r="F39" s="37" t="s">
        <v>85</v>
      </c>
      <c r="G39" s="142"/>
      <c r="H39" s="142"/>
      <c r="I39" s="147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</row>
    <row r="40" spans="1:25" ht="18" customHeight="1">
      <c r="A40" s="45" t="s">
        <v>86</v>
      </c>
      <c r="B40" s="136">
        <v>48632</v>
      </c>
      <c r="C40" s="136">
        <v>11119</v>
      </c>
      <c r="D40" s="136">
        <v>159</v>
      </c>
      <c r="E40" s="101">
        <v>1</v>
      </c>
      <c r="F40" s="37" t="s">
        <v>87</v>
      </c>
      <c r="I40" s="137"/>
    </row>
    <row r="41" spans="1:25" ht="18" customHeight="1">
      <c r="A41" s="45" t="s">
        <v>88</v>
      </c>
      <c r="B41" s="136">
        <v>19803</v>
      </c>
      <c r="C41" s="136">
        <v>8678</v>
      </c>
      <c r="D41" s="136">
        <v>210</v>
      </c>
      <c r="E41" s="101">
        <v>1</v>
      </c>
      <c r="F41" s="43" t="s">
        <v>89</v>
      </c>
      <c r="I41" s="137"/>
    </row>
    <row r="42" spans="1:25" ht="18" customHeight="1">
      <c r="A42" s="45" t="s">
        <v>90</v>
      </c>
      <c r="B42" s="136">
        <v>9967</v>
      </c>
      <c r="C42" s="136">
        <v>4103</v>
      </c>
      <c r="D42" s="136">
        <v>50</v>
      </c>
      <c r="E42" s="101">
        <v>1</v>
      </c>
      <c r="F42" s="43" t="s">
        <v>91</v>
      </c>
      <c r="I42" s="137"/>
    </row>
    <row r="43" spans="1:25" ht="18" customHeight="1">
      <c r="A43" s="45" t="s">
        <v>92</v>
      </c>
      <c r="B43" s="136">
        <v>16276</v>
      </c>
      <c r="C43" s="136">
        <v>3647</v>
      </c>
      <c r="D43" s="136">
        <v>60</v>
      </c>
      <c r="E43" s="101">
        <v>1</v>
      </c>
      <c r="F43" s="37" t="s">
        <v>93</v>
      </c>
      <c r="I43" s="137"/>
    </row>
    <row r="44" spans="1:25" ht="18" customHeight="1">
      <c r="A44" s="48" t="s">
        <v>94</v>
      </c>
      <c r="B44" s="28">
        <f>SUM(B45:B49)</f>
        <v>271893</v>
      </c>
      <c r="C44" s="28">
        <f>SUM(C45:C49)</f>
        <v>80939</v>
      </c>
      <c r="D44" s="28">
        <f>SUM(D45:D49)</f>
        <v>1223</v>
      </c>
      <c r="E44" s="28">
        <f>SUM(E45:E49)</f>
        <v>8</v>
      </c>
      <c r="F44" s="29" t="s">
        <v>95</v>
      </c>
      <c r="I44" s="137"/>
    </row>
    <row r="45" spans="1:25" ht="18" customHeight="1">
      <c r="A45" s="35" t="s">
        <v>96</v>
      </c>
      <c r="B45" s="136">
        <v>22659</v>
      </c>
      <c r="C45" s="136">
        <f>7837</f>
        <v>7837</v>
      </c>
      <c r="D45" s="136">
        <f>125</f>
        <v>125</v>
      </c>
      <c r="E45" s="101">
        <v>1</v>
      </c>
      <c r="F45" s="37" t="s">
        <v>97</v>
      </c>
      <c r="I45" s="137"/>
    </row>
    <row r="46" spans="1:25" ht="18" customHeight="1">
      <c r="A46" s="45" t="s">
        <v>98</v>
      </c>
      <c r="B46" s="136">
        <f>124566+7436</f>
        <v>132002</v>
      </c>
      <c r="C46" s="136">
        <f>31848+2576</f>
        <v>34424</v>
      </c>
      <c r="D46" s="136">
        <f>433+58</f>
        <v>491</v>
      </c>
      <c r="E46" s="101">
        <v>2</v>
      </c>
      <c r="F46" s="37" t="s">
        <v>99</v>
      </c>
      <c r="I46" s="137"/>
    </row>
    <row r="47" spans="1:25" ht="18" customHeight="1">
      <c r="A47" s="45" t="s">
        <v>100</v>
      </c>
      <c r="B47" s="136">
        <v>14301</v>
      </c>
      <c r="C47" s="136">
        <v>5880</v>
      </c>
      <c r="D47" s="136">
        <v>42</v>
      </c>
      <c r="E47" s="101">
        <v>1</v>
      </c>
      <c r="F47" s="37" t="s">
        <v>101</v>
      </c>
      <c r="I47" s="137"/>
    </row>
    <row r="48" spans="1:25" ht="18" customHeight="1">
      <c r="A48" s="45" t="s">
        <v>104</v>
      </c>
      <c r="B48" s="136">
        <f>58831+3965+1553</f>
        <v>64349</v>
      </c>
      <c r="C48" s="136">
        <f>17812+2759+1428</f>
        <v>21999</v>
      </c>
      <c r="D48" s="136">
        <f>269+62+44</f>
        <v>375</v>
      </c>
      <c r="E48" s="101">
        <v>3</v>
      </c>
      <c r="F48" s="43" t="s">
        <v>105</v>
      </c>
      <c r="I48" s="137"/>
    </row>
    <row r="49" spans="1:9" ht="18" customHeight="1">
      <c r="A49" s="45" t="s">
        <v>102</v>
      </c>
      <c r="B49" s="136">
        <v>38582</v>
      </c>
      <c r="C49" s="136">
        <v>10799</v>
      </c>
      <c r="D49" s="136">
        <v>190</v>
      </c>
      <c r="E49" s="101">
        <v>1</v>
      </c>
      <c r="F49" s="37" t="s">
        <v>103</v>
      </c>
      <c r="I49" s="137"/>
    </row>
    <row r="50" spans="1:9" ht="18" customHeight="1">
      <c r="A50" s="149"/>
      <c r="B50" s="150"/>
      <c r="C50" s="150"/>
      <c r="D50" s="150"/>
      <c r="E50" s="150"/>
      <c r="F50" s="151"/>
      <c r="I50" s="137"/>
    </row>
    <row r="51" spans="1:9" ht="11.1" customHeight="1">
      <c r="A51" s="45"/>
      <c r="B51" s="152"/>
      <c r="C51" s="152"/>
      <c r="D51" s="152"/>
      <c r="E51" s="152"/>
      <c r="F51" s="153"/>
      <c r="G51" s="37"/>
      <c r="I51" s="137"/>
    </row>
    <row r="52" spans="1:9" ht="14.1" customHeight="1">
      <c r="A52" s="154"/>
      <c r="B52" s="152"/>
      <c r="C52" s="152"/>
      <c r="D52" s="152"/>
      <c r="E52" s="152"/>
      <c r="F52" s="153"/>
      <c r="I52" s="137"/>
    </row>
    <row r="53" spans="1:9" ht="12.75" customHeight="1">
      <c r="A53" s="155"/>
      <c r="C53" s="156"/>
      <c r="D53" s="156"/>
      <c r="E53" s="156"/>
      <c r="I53" s="137"/>
    </row>
    <row r="54" spans="1:9" ht="12.75" customHeight="1">
      <c r="A54" s="158"/>
      <c r="B54" s="159"/>
      <c r="E54" s="159"/>
      <c r="F54" s="159"/>
      <c r="I54" s="137"/>
    </row>
    <row r="55" spans="1:9" ht="12.75" customHeight="1">
      <c r="A55" s="149"/>
      <c r="B55" s="159"/>
      <c r="C55" s="160"/>
      <c r="D55" s="160"/>
      <c r="E55" s="160"/>
      <c r="F55" s="155"/>
      <c r="I55" s="137"/>
    </row>
    <row r="56" spans="1:9" ht="12.75" customHeight="1">
      <c r="A56" s="161"/>
      <c r="B56" s="159"/>
      <c r="C56" s="162"/>
      <c r="D56" s="162"/>
      <c r="E56" s="162"/>
      <c r="F56" s="163"/>
    </row>
    <row r="57" spans="1:9" ht="12.75" customHeight="1">
      <c r="A57" s="1028"/>
      <c r="B57" s="1028"/>
      <c r="C57" s="1028"/>
      <c r="D57" s="1028"/>
      <c r="E57" s="1028"/>
      <c r="F57" s="1028"/>
    </row>
    <row r="58" spans="1:9" ht="12.75" customHeight="1">
      <c r="A58" s="155"/>
      <c r="B58" s="160"/>
      <c r="C58" s="162"/>
      <c r="D58" s="162"/>
      <c r="F58" s="163"/>
    </row>
    <row r="59" spans="1:9" ht="12.75" customHeight="1">
      <c r="A59" s="164"/>
      <c r="B59" s="162"/>
      <c r="C59" s="162"/>
      <c r="D59" s="162"/>
      <c r="E59" s="162"/>
      <c r="F59" s="163"/>
    </row>
    <row r="60" spans="1:9" ht="12.75" customHeight="1">
      <c r="A60" s="164"/>
      <c r="B60" s="162"/>
      <c r="C60" s="162"/>
      <c r="D60" s="162"/>
      <c r="E60" s="162"/>
      <c r="F60" s="163"/>
    </row>
    <row r="61" spans="1:9" ht="12.75" customHeight="1">
      <c r="A61" s="164"/>
      <c r="B61" s="162"/>
      <c r="C61" s="162"/>
      <c r="D61" s="162"/>
      <c r="E61" s="162"/>
      <c r="F61" s="163"/>
    </row>
    <row r="62" spans="1:9" ht="17.100000000000001" customHeight="1">
      <c r="A62" s="164"/>
      <c r="B62" s="162"/>
      <c r="C62" s="162"/>
      <c r="D62" s="162"/>
      <c r="E62" s="162"/>
      <c r="F62" s="163"/>
    </row>
    <row r="63" spans="1:9" ht="17.100000000000001" customHeight="1">
      <c r="A63" s="164"/>
      <c r="B63" s="162"/>
      <c r="C63" s="162"/>
      <c r="D63" s="162"/>
      <c r="E63" s="162"/>
      <c r="F63" s="162"/>
    </row>
    <row r="64" spans="1:9" ht="17.100000000000001" customHeight="1">
      <c r="A64" s="164"/>
      <c r="B64" s="162"/>
      <c r="C64" s="162"/>
      <c r="D64" s="162"/>
      <c r="E64" s="162"/>
      <c r="F64" s="162"/>
    </row>
    <row r="65" spans="1:6" ht="17.100000000000001" hidden="1" customHeight="1">
      <c r="A65" s="165"/>
      <c r="B65" s="162"/>
      <c r="C65" s="162"/>
      <c r="D65" s="162"/>
      <c r="E65" s="162"/>
      <c r="F65" s="162"/>
    </row>
    <row r="66" spans="1:6" ht="17.100000000000001" hidden="1" customHeight="1">
      <c r="A66" s="166"/>
      <c r="B66" s="162"/>
      <c r="C66" s="162"/>
      <c r="D66" s="162"/>
      <c r="E66" s="162"/>
      <c r="F66" s="162"/>
    </row>
    <row r="67" spans="1:6" ht="17.100000000000001" hidden="1" customHeight="1">
      <c r="A67" s="166"/>
      <c r="B67" s="162"/>
      <c r="C67" s="162"/>
      <c r="D67" s="162"/>
      <c r="E67" s="162"/>
      <c r="F67" s="162"/>
    </row>
    <row r="68" spans="1:6" ht="17.100000000000001" hidden="1" customHeight="1">
      <c r="A68" s="166"/>
      <c r="B68" s="162"/>
      <c r="C68" s="162"/>
      <c r="D68" s="162"/>
      <c r="E68" s="162"/>
      <c r="F68" s="162"/>
    </row>
    <row r="69" spans="1:6" ht="17.100000000000001" hidden="1" customHeight="1">
      <c r="A69" s="166"/>
      <c r="B69" s="162"/>
      <c r="C69" s="162"/>
      <c r="D69" s="162"/>
      <c r="E69" s="162"/>
      <c r="F69" s="162"/>
    </row>
    <row r="70" spans="1:6" ht="17.100000000000001" hidden="1" customHeight="1">
      <c r="A70" s="166"/>
      <c r="B70" s="162"/>
      <c r="C70" s="162"/>
      <c r="D70" s="162"/>
      <c r="E70" s="162"/>
      <c r="F70" s="163"/>
    </row>
    <row r="71" spans="1:6" ht="17.100000000000001" hidden="1" customHeight="1">
      <c r="A71" s="166"/>
      <c r="B71" s="162"/>
      <c r="C71" s="162"/>
      <c r="D71" s="162"/>
      <c r="E71" s="162"/>
      <c r="F71" s="163"/>
    </row>
    <row r="72" spans="1:6" ht="17.100000000000001" hidden="1" customHeight="1">
      <c r="A72" s="166"/>
      <c r="B72" s="162"/>
      <c r="C72" s="162"/>
      <c r="D72" s="162"/>
      <c r="E72" s="162"/>
      <c r="F72" s="163"/>
    </row>
    <row r="73" spans="1:6" ht="17.100000000000001" hidden="1" customHeight="1">
      <c r="A73" s="167"/>
      <c r="B73" s="162"/>
      <c r="C73" s="162"/>
      <c r="D73" s="162"/>
      <c r="E73" s="162"/>
      <c r="F73" s="163"/>
    </row>
    <row r="74" spans="1:6" ht="17.100000000000001" hidden="1" customHeight="1">
      <c r="A74" s="167"/>
      <c r="B74" s="162"/>
      <c r="C74" s="162"/>
      <c r="D74" s="162"/>
      <c r="E74" s="162"/>
      <c r="F74" s="163"/>
    </row>
    <row r="75" spans="1:6" ht="17.100000000000001" hidden="1" customHeight="1">
      <c r="A75" s="167"/>
      <c r="B75" s="162"/>
      <c r="C75" s="162"/>
      <c r="D75" s="162"/>
      <c r="E75" s="162"/>
      <c r="F75" s="163"/>
    </row>
    <row r="76" spans="1:6" ht="17.100000000000001" hidden="1" customHeight="1">
      <c r="A76" s="167"/>
      <c r="B76" s="162"/>
      <c r="C76" s="162"/>
      <c r="D76" s="162"/>
      <c r="E76" s="162"/>
      <c r="F76" s="163"/>
    </row>
    <row r="77" spans="1:6" ht="17.100000000000001" hidden="1" customHeight="1">
      <c r="A77" s="167"/>
      <c r="B77" s="162"/>
      <c r="C77" s="162"/>
      <c r="D77" s="162"/>
      <c r="E77" s="162"/>
      <c r="F77" s="163"/>
    </row>
    <row r="78" spans="1:6" ht="17.100000000000001" hidden="1" customHeight="1">
      <c r="A78" s="167"/>
      <c r="B78" s="162"/>
      <c r="C78" s="162"/>
      <c r="D78" s="162"/>
      <c r="E78" s="162"/>
      <c r="F78" s="163"/>
    </row>
    <row r="79" spans="1:6" ht="17.100000000000001" hidden="1" customHeight="1">
      <c r="A79" s="167"/>
      <c r="B79" s="162"/>
      <c r="C79" s="162"/>
      <c r="D79" s="162"/>
      <c r="E79" s="162"/>
      <c r="F79" s="163"/>
    </row>
    <row r="80" spans="1:6" ht="17.100000000000001" hidden="1" customHeight="1">
      <c r="A80" s="167"/>
      <c r="B80" s="162"/>
      <c r="C80" s="162"/>
      <c r="D80" s="162"/>
      <c r="E80" s="162"/>
      <c r="F80" s="163"/>
    </row>
    <row r="81" spans="1:6" ht="17.100000000000001" hidden="1" customHeight="1">
      <c r="A81" s="167"/>
      <c r="B81" s="162"/>
      <c r="C81" s="162"/>
      <c r="D81" s="162"/>
      <c r="E81" s="162"/>
      <c r="F81" s="163"/>
    </row>
    <row r="82" spans="1:6" ht="17.100000000000001" hidden="1" customHeight="1">
      <c r="A82" s="167"/>
      <c r="B82" s="162"/>
      <c r="C82" s="162"/>
      <c r="D82" s="162"/>
      <c r="E82" s="162"/>
      <c r="F82" s="163"/>
    </row>
    <row r="83" spans="1:6" ht="17.100000000000001" hidden="1" customHeight="1">
      <c r="A83" s="167"/>
      <c r="B83" s="162"/>
      <c r="C83" s="162"/>
      <c r="D83" s="162"/>
      <c r="E83" s="162"/>
      <c r="F83" s="163"/>
    </row>
    <row r="84" spans="1:6" ht="17.100000000000001" hidden="1" customHeight="1">
      <c r="A84" s="167"/>
      <c r="B84" s="162"/>
      <c r="C84" s="162"/>
      <c r="D84" s="162"/>
      <c r="E84" s="162"/>
      <c r="F84" s="163"/>
    </row>
    <row r="85" spans="1:6" ht="17.100000000000001" hidden="1" customHeight="1">
      <c r="A85" s="167"/>
      <c r="B85" s="162"/>
      <c r="C85" s="162"/>
      <c r="D85" s="162"/>
      <c r="E85" s="162"/>
      <c r="F85" s="163"/>
    </row>
    <row r="86" spans="1:6" ht="17.100000000000001" hidden="1" customHeight="1">
      <c r="A86" s="167"/>
      <c r="B86" s="162"/>
      <c r="C86" s="162"/>
      <c r="D86" s="162"/>
      <c r="E86" s="162"/>
      <c r="F86" s="163"/>
    </row>
    <row r="87" spans="1:6" ht="17.100000000000001" hidden="1" customHeight="1">
      <c r="A87" s="167"/>
      <c r="B87" s="162"/>
      <c r="C87" s="162"/>
      <c r="D87" s="162"/>
      <c r="E87" s="162"/>
      <c r="F87" s="163"/>
    </row>
    <row r="88" spans="1:6" ht="17.100000000000001" hidden="1" customHeight="1">
      <c r="A88" s="167"/>
      <c r="B88" s="162"/>
      <c r="C88" s="162"/>
      <c r="D88" s="162"/>
      <c r="E88" s="162"/>
      <c r="F88" s="163"/>
    </row>
    <row r="89" spans="1:6" ht="17.100000000000001" hidden="1" customHeight="1">
      <c r="A89" s="167"/>
      <c r="B89" s="162"/>
      <c r="C89" s="162"/>
      <c r="D89" s="162"/>
      <c r="E89" s="162"/>
      <c r="F89" s="163"/>
    </row>
    <row r="90" spans="1:6" ht="17.100000000000001" hidden="1" customHeight="1">
      <c r="A90" s="167"/>
      <c r="B90" s="162"/>
      <c r="C90" s="162"/>
      <c r="D90" s="162"/>
      <c r="E90" s="162"/>
      <c r="F90" s="163"/>
    </row>
    <row r="91" spans="1:6" ht="17.100000000000001" hidden="1" customHeight="1">
      <c r="A91" s="167"/>
      <c r="B91" s="162"/>
      <c r="C91" s="162"/>
      <c r="D91" s="162"/>
      <c r="E91" s="162"/>
      <c r="F91" s="163"/>
    </row>
    <row r="92" spans="1:6" ht="17.100000000000001" hidden="1" customHeight="1">
      <c r="A92" s="167"/>
      <c r="B92" s="162"/>
      <c r="C92" s="162"/>
      <c r="D92" s="162"/>
      <c r="E92" s="162"/>
      <c r="F92" s="163"/>
    </row>
    <row r="93" spans="1:6" ht="17.100000000000001" hidden="1" customHeight="1">
      <c r="A93" s="167"/>
      <c r="B93" s="162"/>
      <c r="C93" s="162"/>
      <c r="D93" s="162"/>
      <c r="E93" s="162"/>
      <c r="F93" s="163"/>
    </row>
    <row r="94" spans="1:6" ht="17.100000000000001" hidden="1" customHeight="1">
      <c r="A94" s="167"/>
      <c r="B94" s="162"/>
      <c r="C94" s="162"/>
      <c r="D94" s="162"/>
      <c r="E94" s="162"/>
      <c r="F94" s="163"/>
    </row>
    <row r="95" spans="1:6" ht="17.100000000000001" hidden="1" customHeight="1">
      <c r="A95" s="167"/>
      <c r="B95" s="162"/>
      <c r="C95" s="162"/>
      <c r="D95" s="162"/>
      <c r="E95" s="162"/>
      <c r="F95" s="163"/>
    </row>
    <row r="96" spans="1:6" ht="17.100000000000001" hidden="1" customHeight="1">
      <c r="A96" s="167"/>
      <c r="B96" s="162"/>
      <c r="C96" s="162"/>
      <c r="D96" s="162"/>
      <c r="E96" s="162"/>
      <c r="F96" s="163"/>
    </row>
    <row r="97" spans="1:6" ht="17.100000000000001" hidden="1" customHeight="1">
      <c r="A97" s="167"/>
      <c r="B97" s="162"/>
      <c r="C97" s="162"/>
      <c r="D97" s="162"/>
      <c r="E97" s="162"/>
      <c r="F97" s="163"/>
    </row>
    <row r="98" spans="1:6" ht="17.100000000000001" hidden="1" customHeight="1">
      <c r="A98" s="167"/>
      <c r="B98" s="162"/>
      <c r="C98" s="162"/>
      <c r="D98" s="162"/>
      <c r="E98" s="162"/>
      <c r="F98" s="163"/>
    </row>
    <row r="99" spans="1:6" ht="17.100000000000001" hidden="1" customHeight="1">
      <c r="A99" s="167"/>
      <c r="B99" s="162"/>
      <c r="C99" s="162"/>
      <c r="D99" s="162"/>
      <c r="E99" s="162"/>
      <c r="F99" s="162"/>
    </row>
    <row r="100" spans="1:6" ht="17.100000000000001" hidden="1" customHeight="1">
      <c r="A100" s="167"/>
      <c r="B100" s="162"/>
      <c r="C100" s="162"/>
      <c r="D100" s="162"/>
      <c r="E100" s="162"/>
      <c r="F100" s="162"/>
    </row>
    <row r="101" spans="1:6" ht="17.100000000000001" hidden="1" customHeight="1">
      <c r="A101" s="167"/>
      <c r="B101" s="162"/>
      <c r="C101" s="162"/>
      <c r="D101" s="162"/>
      <c r="E101" s="162"/>
      <c r="F101" s="162"/>
    </row>
    <row r="102" spans="1:6" ht="17.100000000000001" hidden="1" customHeight="1">
      <c r="A102" s="166"/>
      <c r="B102" s="162"/>
      <c r="C102" s="162"/>
      <c r="D102" s="162"/>
      <c r="E102" s="162"/>
      <c r="F102" s="162"/>
    </row>
    <row r="103" spans="1:6" ht="17.100000000000001" hidden="1" customHeight="1">
      <c r="A103" s="166"/>
      <c r="B103" s="162"/>
      <c r="C103" s="162"/>
      <c r="D103" s="162"/>
      <c r="E103" s="162"/>
      <c r="F103" s="162"/>
    </row>
    <row r="104" spans="1:6" ht="17.100000000000001" hidden="1" customHeight="1">
      <c r="A104" s="166"/>
      <c r="B104" s="162"/>
      <c r="C104" s="162"/>
      <c r="D104" s="162"/>
      <c r="E104" s="162"/>
      <c r="F104" s="162"/>
    </row>
    <row r="105" spans="1:6" ht="17.100000000000001" hidden="1" customHeight="1">
      <c r="A105" s="166"/>
      <c r="B105" s="162"/>
      <c r="C105" s="162"/>
      <c r="D105" s="162"/>
      <c r="E105" s="162"/>
      <c r="F105" s="162"/>
    </row>
    <row r="106" spans="1:6" ht="17.100000000000001" hidden="1" customHeight="1">
      <c r="A106" s="166"/>
      <c r="B106" s="162"/>
      <c r="C106" s="162"/>
      <c r="D106" s="162"/>
      <c r="E106" s="162"/>
      <c r="F106" s="162"/>
    </row>
    <row r="107" spans="1:6" ht="17.100000000000001" hidden="1" customHeight="1">
      <c r="A107" s="166"/>
      <c r="B107" s="162"/>
      <c r="C107" s="162"/>
      <c r="D107" s="162"/>
      <c r="E107" s="162"/>
      <c r="F107" s="162"/>
    </row>
    <row r="108" spans="1:6" ht="17.100000000000001" hidden="1" customHeight="1">
      <c r="A108" s="166"/>
      <c r="B108" s="162"/>
      <c r="C108" s="162"/>
      <c r="D108" s="162"/>
      <c r="E108" s="162"/>
      <c r="F108" s="162"/>
    </row>
    <row r="109" spans="1:6" ht="17.100000000000001" hidden="1" customHeight="1">
      <c r="A109" s="166"/>
      <c r="B109" s="162"/>
      <c r="C109" s="162"/>
      <c r="D109" s="162"/>
      <c r="E109" s="162"/>
      <c r="F109" s="162"/>
    </row>
    <row r="110" spans="1:6" ht="17.100000000000001" hidden="1" customHeight="1">
      <c r="A110" s="166"/>
      <c r="B110" s="162"/>
      <c r="C110" s="162"/>
      <c r="D110" s="162"/>
      <c r="E110" s="162"/>
      <c r="F110" s="162"/>
    </row>
    <row r="111" spans="1:6" ht="17.100000000000001" hidden="1" customHeight="1">
      <c r="A111" s="166"/>
      <c r="B111" s="162"/>
      <c r="C111" s="162"/>
      <c r="D111" s="162"/>
      <c r="E111" s="162"/>
      <c r="F111" s="162"/>
    </row>
    <row r="112" spans="1:6" ht="17.100000000000001" hidden="1" customHeight="1">
      <c r="A112" s="166"/>
      <c r="B112" s="162"/>
      <c r="C112" s="162"/>
      <c r="D112" s="162"/>
      <c r="E112" s="162"/>
      <c r="F112" s="162"/>
    </row>
    <row r="113" spans="1:6" ht="17.100000000000001" hidden="1" customHeight="1">
      <c r="A113" s="166"/>
      <c r="B113" s="162"/>
      <c r="C113" s="162"/>
      <c r="D113" s="162"/>
      <c r="E113" s="162"/>
      <c r="F113" s="162"/>
    </row>
    <row r="114" spans="1:6" ht="17.100000000000001" hidden="1" customHeight="1">
      <c r="A114" s="166"/>
      <c r="B114" s="162"/>
      <c r="C114" s="162"/>
      <c r="D114" s="162"/>
      <c r="E114" s="162"/>
      <c r="F114" s="162"/>
    </row>
    <row r="115" spans="1:6" ht="17.100000000000001" hidden="1" customHeight="1">
      <c r="A115" s="166"/>
      <c r="B115" s="162"/>
      <c r="C115" s="162"/>
      <c r="D115" s="162"/>
      <c r="E115" s="162"/>
      <c r="F115" s="162"/>
    </row>
    <row r="116" spans="1:6" ht="17.100000000000001" hidden="1" customHeight="1">
      <c r="A116" s="166"/>
      <c r="B116" s="162"/>
      <c r="C116" s="162"/>
      <c r="D116" s="162"/>
      <c r="E116" s="162"/>
      <c r="F116" s="162"/>
    </row>
    <row r="117" spans="1:6" ht="17.100000000000001" hidden="1" customHeight="1">
      <c r="A117" s="166"/>
      <c r="B117" s="162"/>
      <c r="C117" s="162"/>
      <c r="D117" s="162"/>
      <c r="E117" s="162"/>
      <c r="F117" s="162"/>
    </row>
    <row r="118" spans="1:6" ht="17.100000000000001" hidden="1" customHeight="1">
      <c r="A118" s="166"/>
      <c r="B118" s="162"/>
      <c r="C118" s="162"/>
      <c r="D118" s="162"/>
      <c r="E118" s="162"/>
      <c r="F118" s="162"/>
    </row>
    <row r="119" spans="1:6" ht="17.100000000000001" hidden="1" customHeight="1">
      <c r="A119" s="166"/>
      <c r="B119" s="162"/>
      <c r="C119" s="162"/>
      <c r="D119" s="162"/>
      <c r="E119" s="162"/>
      <c r="F119" s="162"/>
    </row>
    <row r="120" spans="1:6" ht="17.100000000000001" hidden="1" customHeight="1">
      <c r="A120" s="166"/>
      <c r="B120" s="162"/>
      <c r="C120" s="162"/>
      <c r="D120" s="162"/>
      <c r="E120" s="162"/>
      <c r="F120" s="162"/>
    </row>
    <row r="121" spans="1:6" ht="17.100000000000001" hidden="1" customHeight="1">
      <c r="A121" s="166"/>
      <c r="B121" s="162"/>
      <c r="C121" s="162"/>
      <c r="D121" s="162"/>
      <c r="E121" s="162"/>
      <c r="F121" s="162"/>
    </row>
    <row r="122" spans="1:6" ht="17.100000000000001" hidden="1" customHeight="1">
      <c r="A122" s="166"/>
      <c r="B122" s="162"/>
      <c r="C122" s="162"/>
      <c r="D122" s="162"/>
      <c r="E122" s="162"/>
      <c r="F122" s="162"/>
    </row>
    <row r="123" spans="1:6" ht="17.100000000000001" hidden="1" customHeight="1">
      <c r="A123" s="166"/>
      <c r="B123" s="162"/>
      <c r="C123" s="162"/>
      <c r="D123" s="162"/>
      <c r="E123" s="162"/>
      <c r="F123" s="162"/>
    </row>
    <row r="124" spans="1:6" ht="17.100000000000001" hidden="1" customHeight="1">
      <c r="A124" s="166"/>
      <c r="B124" s="162"/>
      <c r="C124" s="162"/>
      <c r="D124" s="162"/>
      <c r="E124" s="162"/>
      <c r="F124" s="162"/>
    </row>
    <row r="125" spans="1:6" ht="17.100000000000001" hidden="1" customHeight="1">
      <c r="A125" s="166"/>
      <c r="B125" s="162"/>
      <c r="C125" s="162"/>
      <c r="D125" s="162"/>
      <c r="E125" s="162"/>
      <c r="F125" s="162"/>
    </row>
    <row r="126" spans="1:6" ht="17.100000000000001" hidden="1" customHeight="1">
      <c r="A126" s="166"/>
      <c r="B126" s="162"/>
      <c r="C126" s="162"/>
      <c r="D126" s="162"/>
      <c r="E126" s="162"/>
      <c r="F126" s="162"/>
    </row>
    <row r="127" spans="1:6" ht="17.100000000000001" hidden="1" customHeight="1">
      <c r="A127" s="166"/>
      <c r="B127" s="162"/>
      <c r="C127" s="162"/>
      <c r="D127" s="162"/>
      <c r="E127" s="162"/>
      <c r="F127" s="162"/>
    </row>
    <row r="128" spans="1:6" ht="17.100000000000001" hidden="1" customHeight="1">
      <c r="A128" s="166"/>
      <c r="B128" s="162"/>
      <c r="C128" s="162"/>
      <c r="D128" s="162"/>
      <c r="E128" s="162"/>
      <c r="F128" s="162"/>
    </row>
    <row r="129" spans="1:6" ht="17.100000000000001" hidden="1" customHeight="1">
      <c r="A129" s="166"/>
      <c r="B129" s="162"/>
      <c r="C129" s="162"/>
      <c r="D129" s="162"/>
      <c r="E129" s="162"/>
      <c r="F129" s="162"/>
    </row>
    <row r="130" spans="1:6" ht="17.100000000000001" hidden="1" customHeight="1">
      <c r="A130" s="166"/>
      <c r="B130" s="162"/>
      <c r="C130" s="162"/>
      <c r="D130" s="162"/>
      <c r="E130" s="162"/>
      <c r="F130" s="162"/>
    </row>
    <row r="131" spans="1:6" ht="17.100000000000001" hidden="1" customHeight="1">
      <c r="A131" s="166"/>
      <c r="B131" s="162"/>
      <c r="C131" s="162"/>
      <c r="D131" s="162"/>
      <c r="E131" s="162"/>
      <c r="F131" s="162"/>
    </row>
    <row r="132" spans="1:6" ht="17.100000000000001" hidden="1" customHeight="1">
      <c r="A132" s="166"/>
      <c r="B132" s="162"/>
      <c r="C132" s="162"/>
      <c r="D132" s="162"/>
      <c r="E132" s="162"/>
      <c r="F132" s="162"/>
    </row>
    <row r="133" spans="1:6" ht="17.100000000000001" hidden="1" customHeight="1">
      <c r="A133" s="166"/>
      <c r="B133" s="162"/>
      <c r="C133" s="162"/>
      <c r="D133" s="162"/>
      <c r="E133" s="162"/>
      <c r="F133" s="162"/>
    </row>
    <row r="134" spans="1:6" ht="17.100000000000001" hidden="1" customHeight="1">
      <c r="A134" s="166"/>
      <c r="B134" s="162"/>
      <c r="C134" s="162"/>
      <c r="D134" s="162"/>
      <c r="E134" s="162"/>
      <c r="F134" s="162"/>
    </row>
    <row r="135" spans="1:6" ht="17.100000000000001" hidden="1" customHeight="1">
      <c r="A135" s="166"/>
      <c r="B135" s="162"/>
      <c r="C135" s="162"/>
      <c r="D135" s="162"/>
      <c r="E135" s="162"/>
      <c r="F135" s="162"/>
    </row>
    <row r="136" spans="1:6" ht="17.100000000000001" hidden="1" customHeight="1">
      <c r="A136" s="166"/>
      <c r="B136" s="162"/>
      <c r="C136" s="162"/>
      <c r="D136" s="162"/>
      <c r="E136" s="162"/>
      <c r="F136" s="162"/>
    </row>
    <row r="137" spans="1:6" ht="17.100000000000001" hidden="1" customHeight="1">
      <c r="A137" s="166"/>
      <c r="B137" s="162"/>
      <c r="C137" s="162"/>
      <c r="D137" s="162"/>
      <c r="E137" s="162"/>
      <c r="F137" s="162"/>
    </row>
    <row r="138" spans="1:6" ht="17.100000000000001" hidden="1" customHeight="1">
      <c r="A138" s="166"/>
      <c r="B138" s="162"/>
      <c r="C138" s="162"/>
      <c r="D138" s="162"/>
      <c r="E138" s="162"/>
      <c r="F138" s="162"/>
    </row>
    <row r="139" spans="1:6" ht="17.100000000000001" hidden="1" customHeight="1">
      <c r="A139" s="166"/>
      <c r="B139" s="162"/>
      <c r="C139" s="162"/>
      <c r="D139" s="162"/>
      <c r="E139" s="162"/>
      <c r="F139" s="162"/>
    </row>
    <row r="140" spans="1:6" ht="17.100000000000001" hidden="1" customHeight="1">
      <c r="A140" s="166"/>
      <c r="B140" s="162"/>
      <c r="C140" s="162"/>
      <c r="D140" s="162"/>
      <c r="E140" s="162"/>
      <c r="F140" s="162"/>
    </row>
    <row r="141" spans="1:6" ht="17.100000000000001" hidden="1" customHeight="1">
      <c r="A141" s="166"/>
      <c r="B141" s="162"/>
      <c r="C141" s="162"/>
      <c r="D141" s="162"/>
      <c r="E141" s="162"/>
      <c r="F141" s="162"/>
    </row>
    <row r="142" spans="1:6" ht="17.100000000000001" hidden="1" customHeight="1">
      <c r="A142" s="166"/>
      <c r="B142" s="162"/>
      <c r="C142" s="162"/>
      <c r="D142" s="162"/>
      <c r="E142" s="162"/>
      <c r="F142" s="162"/>
    </row>
    <row r="143" spans="1:6" ht="17.100000000000001" hidden="1" customHeight="1">
      <c r="A143" s="166"/>
      <c r="B143" s="162"/>
      <c r="C143" s="162"/>
      <c r="D143" s="162"/>
      <c r="E143" s="162"/>
      <c r="F143" s="162"/>
    </row>
    <row r="144" spans="1:6" ht="17.100000000000001" hidden="1" customHeight="1">
      <c r="A144" s="166"/>
      <c r="B144" s="162"/>
      <c r="C144" s="162"/>
      <c r="D144" s="162"/>
      <c r="E144" s="162"/>
      <c r="F144" s="162"/>
    </row>
    <row r="145" spans="1:6" ht="17.100000000000001" hidden="1" customHeight="1">
      <c r="A145" s="166"/>
      <c r="B145" s="162"/>
      <c r="C145" s="162"/>
      <c r="D145" s="162"/>
      <c r="E145" s="162"/>
      <c r="F145" s="162"/>
    </row>
    <row r="146" spans="1:6" ht="17.100000000000001" hidden="1" customHeight="1">
      <c r="A146" s="166"/>
      <c r="B146" s="162"/>
      <c r="C146" s="162"/>
      <c r="D146" s="162"/>
      <c r="E146" s="162"/>
      <c r="F146" s="162"/>
    </row>
    <row r="147" spans="1:6" ht="17.100000000000001" hidden="1" customHeight="1">
      <c r="A147" s="166"/>
      <c r="B147" s="162"/>
      <c r="C147" s="162"/>
      <c r="D147" s="162"/>
      <c r="E147" s="162"/>
      <c r="F147" s="162"/>
    </row>
    <row r="148" spans="1:6" ht="17.100000000000001" hidden="1" customHeight="1">
      <c r="A148" s="166"/>
      <c r="B148" s="162"/>
      <c r="C148" s="162"/>
      <c r="D148" s="162"/>
      <c r="E148" s="162"/>
      <c r="F148" s="162"/>
    </row>
    <row r="149" spans="1:6" ht="17.100000000000001" hidden="1" customHeight="1">
      <c r="A149" s="166"/>
      <c r="B149" s="162"/>
      <c r="C149" s="162"/>
      <c r="D149" s="162"/>
      <c r="E149" s="162"/>
      <c r="F149" s="162"/>
    </row>
    <row r="150" spans="1:6" ht="17.100000000000001" hidden="1" customHeight="1">
      <c r="A150" s="166"/>
      <c r="B150" s="162"/>
      <c r="C150" s="162"/>
      <c r="D150" s="162"/>
      <c r="E150" s="162"/>
      <c r="F150" s="162"/>
    </row>
    <row r="151" spans="1:6" ht="17.100000000000001" hidden="1" customHeight="1">
      <c r="A151" s="166"/>
      <c r="B151" s="162"/>
      <c r="C151" s="162"/>
      <c r="D151" s="162"/>
      <c r="E151" s="162"/>
      <c r="F151" s="162"/>
    </row>
    <row r="152" spans="1:6" ht="17.100000000000001" hidden="1" customHeight="1">
      <c r="A152" s="166"/>
      <c r="B152" s="162"/>
      <c r="C152" s="162"/>
      <c r="D152" s="162"/>
      <c r="E152" s="162"/>
      <c r="F152" s="162"/>
    </row>
    <row r="153" spans="1:6" ht="17.100000000000001" hidden="1" customHeight="1">
      <c r="A153" s="166"/>
      <c r="B153" s="162"/>
      <c r="C153" s="162"/>
      <c r="D153" s="162"/>
      <c r="E153" s="162"/>
      <c r="F153" s="162"/>
    </row>
    <row r="154" spans="1:6" ht="17.100000000000001" hidden="1" customHeight="1">
      <c r="A154" s="166"/>
      <c r="B154" s="162"/>
      <c r="C154" s="162"/>
      <c r="D154" s="162"/>
      <c r="E154" s="162"/>
      <c r="F154" s="162"/>
    </row>
    <row r="155" spans="1:6" ht="17.100000000000001" hidden="1" customHeight="1">
      <c r="A155" s="166"/>
      <c r="B155" s="162"/>
      <c r="C155" s="162"/>
      <c r="D155" s="162"/>
      <c r="E155" s="162"/>
      <c r="F155" s="162"/>
    </row>
    <row r="156" spans="1:6" ht="17.100000000000001" hidden="1" customHeight="1">
      <c r="A156" s="166"/>
      <c r="B156" s="162"/>
      <c r="C156" s="162"/>
      <c r="D156" s="162"/>
      <c r="E156" s="162"/>
      <c r="F156" s="162"/>
    </row>
    <row r="157" spans="1:6" ht="17.100000000000001" hidden="1" customHeight="1">
      <c r="A157" s="166"/>
      <c r="B157" s="162"/>
      <c r="C157" s="162"/>
      <c r="D157" s="162"/>
      <c r="E157" s="162"/>
      <c r="F157" s="162"/>
    </row>
    <row r="158" spans="1:6" ht="17.100000000000001" hidden="1" customHeight="1">
      <c r="A158" s="166"/>
      <c r="B158" s="162"/>
      <c r="C158" s="162"/>
      <c r="D158" s="162"/>
      <c r="E158" s="162"/>
      <c r="F158" s="162"/>
    </row>
    <row r="159" spans="1:6" ht="17.100000000000001" hidden="1" customHeight="1">
      <c r="A159" s="166"/>
      <c r="B159" s="162"/>
      <c r="C159" s="162"/>
      <c r="D159" s="162"/>
      <c r="E159" s="162"/>
      <c r="F159" s="162"/>
    </row>
    <row r="160" spans="1:6" ht="17.100000000000001" hidden="1" customHeight="1">
      <c r="A160" s="166"/>
      <c r="B160" s="162"/>
      <c r="C160" s="162"/>
      <c r="D160" s="162"/>
      <c r="E160" s="162"/>
      <c r="F160" s="162"/>
    </row>
    <row r="161" spans="1:6" ht="17.100000000000001" hidden="1" customHeight="1">
      <c r="A161" s="166"/>
      <c r="B161" s="162"/>
      <c r="C161" s="162"/>
      <c r="D161" s="162"/>
      <c r="E161" s="162"/>
      <c r="F161" s="162"/>
    </row>
    <row r="162" spans="1:6" ht="17.100000000000001" hidden="1" customHeight="1">
      <c r="A162" s="166"/>
      <c r="B162" s="162"/>
      <c r="C162" s="162"/>
      <c r="D162" s="162"/>
      <c r="E162" s="162"/>
      <c r="F162" s="162"/>
    </row>
    <row r="163" spans="1:6" ht="17.100000000000001" hidden="1" customHeight="1">
      <c r="A163" s="166"/>
      <c r="B163" s="162"/>
      <c r="C163" s="162"/>
      <c r="D163" s="162"/>
      <c r="E163" s="162"/>
      <c r="F163" s="162"/>
    </row>
    <row r="164" spans="1:6" ht="17.100000000000001" hidden="1" customHeight="1">
      <c r="A164" s="166"/>
      <c r="B164" s="162"/>
      <c r="C164" s="162"/>
      <c r="D164" s="162"/>
      <c r="E164" s="162"/>
      <c r="F164" s="162"/>
    </row>
    <row r="165" spans="1:6" ht="17.100000000000001" hidden="1" customHeight="1">
      <c r="A165" s="166"/>
      <c r="B165" s="162"/>
      <c r="C165" s="162"/>
      <c r="D165" s="162"/>
      <c r="E165" s="162"/>
      <c r="F165" s="162"/>
    </row>
    <row r="166" spans="1:6" ht="17.100000000000001" hidden="1" customHeight="1">
      <c r="A166" s="166"/>
      <c r="B166" s="162"/>
      <c r="C166" s="162"/>
      <c r="D166" s="162"/>
      <c r="E166" s="162"/>
      <c r="F166" s="162"/>
    </row>
    <row r="167" spans="1:6" ht="17.100000000000001" hidden="1" customHeight="1">
      <c r="A167" s="166"/>
      <c r="B167" s="162"/>
      <c r="C167" s="162"/>
      <c r="D167" s="162"/>
      <c r="E167" s="162"/>
      <c r="F167" s="162"/>
    </row>
    <row r="168" spans="1:6" ht="17.100000000000001" hidden="1" customHeight="1">
      <c r="A168" s="166"/>
      <c r="B168" s="162"/>
      <c r="C168" s="162"/>
      <c r="D168" s="162"/>
      <c r="E168" s="162"/>
      <c r="F168" s="162"/>
    </row>
    <row r="169" spans="1:6" ht="17.100000000000001" hidden="1" customHeight="1">
      <c r="A169" s="166"/>
      <c r="B169" s="162"/>
      <c r="C169" s="162"/>
      <c r="D169" s="162"/>
      <c r="E169" s="162"/>
      <c r="F169" s="162"/>
    </row>
    <row r="170" spans="1:6" ht="17.100000000000001" hidden="1" customHeight="1">
      <c r="A170" s="166"/>
      <c r="B170" s="162"/>
      <c r="C170" s="162"/>
      <c r="D170" s="162"/>
      <c r="E170" s="162"/>
      <c r="F170" s="162"/>
    </row>
    <row r="171" spans="1:6" ht="17.100000000000001" hidden="1" customHeight="1">
      <c r="A171" s="166"/>
      <c r="B171" s="162"/>
      <c r="C171" s="162"/>
      <c r="D171" s="162"/>
      <c r="E171" s="162"/>
      <c r="F171" s="162"/>
    </row>
    <row r="172" spans="1:6" ht="17.100000000000001" hidden="1" customHeight="1">
      <c r="A172" s="166"/>
      <c r="B172" s="162"/>
      <c r="C172" s="162"/>
      <c r="D172" s="162"/>
      <c r="E172" s="162"/>
      <c r="F172" s="162"/>
    </row>
    <row r="173" spans="1:6" ht="17.100000000000001" hidden="1" customHeight="1">
      <c r="A173" s="166"/>
      <c r="B173" s="162"/>
      <c r="C173" s="162"/>
      <c r="D173" s="162"/>
      <c r="E173" s="162"/>
      <c r="F173" s="162"/>
    </row>
    <row r="174" spans="1:6" ht="17.100000000000001" hidden="1" customHeight="1">
      <c r="A174" s="166"/>
      <c r="B174" s="162"/>
      <c r="C174" s="162"/>
      <c r="D174" s="162"/>
      <c r="E174" s="162"/>
      <c r="F174" s="162"/>
    </row>
    <row r="175" spans="1:6" ht="17.100000000000001" hidden="1" customHeight="1">
      <c r="A175" s="166"/>
      <c r="B175" s="162"/>
      <c r="C175" s="162"/>
      <c r="D175" s="162"/>
      <c r="E175" s="162"/>
      <c r="F175" s="162"/>
    </row>
    <row r="176" spans="1:6" ht="17.100000000000001" hidden="1" customHeight="1">
      <c r="A176" s="166"/>
      <c r="B176" s="162"/>
      <c r="C176" s="162"/>
      <c r="D176" s="162"/>
      <c r="E176" s="162"/>
      <c r="F176" s="162"/>
    </row>
    <row r="177" spans="1:6" ht="17.100000000000001" hidden="1" customHeight="1">
      <c r="A177" s="166"/>
      <c r="B177" s="162"/>
      <c r="C177" s="162"/>
      <c r="D177" s="162"/>
      <c r="E177" s="162"/>
      <c r="F177" s="162"/>
    </row>
    <row r="178" spans="1:6" ht="17.100000000000001" hidden="1" customHeight="1">
      <c r="A178" s="166"/>
      <c r="B178" s="162"/>
      <c r="C178" s="162"/>
      <c r="D178" s="162"/>
      <c r="E178" s="162"/>
      <c r="F178" s="162"/>
    </row>
    <row r="179" spans="1:6" ht="17.100000000000001" hidden="1" customHeight="1">
      <c r="A179" s="166"/>
      <c r="B179" s="162"/>
      <c r="C179" s="162"/>
      <c r="D179" s="162"/>
      <c r="E179" s="162"/>
      <c r="F179" s="162"/>
    </row>
    <row r="180" spans="1:6" ht="17.100000000000001" hidden="1" customHeight="1">
      <c r="A180" s="166"/>
      <c r="B180" s="162"/>
      <c r="C180" s="162"/>
      <c r="D180" s="162"/>
      <c r="E180" s="162"/>
      <c r="F180" s="162"/>
    </row>
    <row r="181" spans="1:6" ht="17.100000000000001" hidden="1" customHeight="1">
      <c r="A181" s="166"/>
      <c r="B181" s="162"/>
      <c r="C181" s="162"/>
      <c r="D181" s="162"/>
      <c r="E181" s="162"/>
      <c r="F181" s="162"/>
    </row>
    <row r="182" spans="1:6" ht="17.100000000000001" hidden="1" customHeight="1">
      <c r="A182" s="166"/>
      <c r="B182" s="162"/>
      <c r="C182" s="162"/>
      <c r="D182" s="162"/>
      <c r="E182" s="162"/>
      <c r="F182" s="162"/>
    </row>
    <row r="183" spans="1:6" ht="17.100000000000001" hidden="1" customHeight="1">
      <c r="A183" s="166"/>
      <c r="B183" s="162"/>
      <c r="C183" s="162"/>
      <c r="D183" s="162"/>
      <c r="E183" s="162"/>
      <c r="F183" s="162"/>
    </row>
    <row r="184" spans="1:6" ht="17.100000000000001" hidden="1" customHeight="1">
      <c r="A184" s="166"/>
      <c r="B184" s="162"/>
      <c r="C184" s="162"/>
      <c r="D184" s="162"/>
      <c r="E184" s="162"/>
      <c r="F184" s="162"/>
    </row>
    <row r="185" spans="1:6" ht="17.100000000000001" hidden="1" customHeight="1">
      <c r="A185" s="166"/>
      <c r="B185" s="162"/>
      <c r="C185" s="162"/>
      <c r="D185" s="162"/>
      <c r="E185" s="162"/>
      <c r="F185" s="162"/>
    </row>
    <row r="186" spans="1:6" ht="17.100000000000001" hidden="1" customHeight="1">
      <c r="A186" s="166"/>
      <c r="B186" s="162"/>
      <c r="C186" s="162"/>
      <c r="D186" s="162"/>
      <c r="E186" s="162"/>
      <c r="F186" s="162"/>
    </row>
    <row r="187" spans="1:6" ht="17.100000000000001" hidden="1" customHeight="1">
      <c r="A187" s="166"/>
      <c r="B187" s="162"/>
      <c r="C187" s="162"/>
      <c r="D187" s="162"/>
      <c r="E187" s="162"/>
      <c r="F187" s="162"/>
    </row>
    <row r="188" spans="1:6" ht="17.100000000000001" hidden="1" customHeight="1">
      <c r="A188" s="166"/>
      <c r="B188" s="162"/>
      <c r="C188" s="162"/>
      <c r="D188" s="162"/>
      <c r="E188" s="162"/>
      <c r="F188" s="162"/>
    </row>
    <row r="189" spans="1:6" ht="17.100000000000001" hidden="1" customHeight="1">
      <c r="A189" s="166"/>
      <c r="B189" s="162"/>
      <c r="C189" s="162"/>
      <c r="D189" s="162"/>
      <c r="E189" s="162"/>
      <c r="F189" s="162"/>
    </row>
    <row r="190" spans="1:6" ht="17.100000000000001" hidden="1" customHeight="1">
      <c r="A190" s="166"/>
      <c r="B190" s="162"/>
      <c r="C190" s="162"/>
      <c r="D190" s="162"/>
      <c r="E190" s="162"/>
      <c r="F190" s="162"/>
    </row>
    <row r="191" spans="1:6" ht="17.100000000000001" hidden="1" customHeight="1">
      <c r="A191" s="166"/>
      <c r="B191" s="162"/>
      <c r="C191" s="162"/>
      <c r="D191" s="162"/>
      <c r="E191" s="162"/>
      <c r="F191" s="162"/>
    </row>
    <row r="192" spans="1:6" ht="17.100000000000001" hidden="1" customHeight="1">
      <c r="A192" s="166"/>
      <c r="B192" s="162"/>
      <c r="C192" s="162"/>
      <c r="D192" s="162"/>
      <c r="E192" s="162"/>
      <c r="F192" s="162"/>
    </row>
    <row r="193" spans="1:6" ht="17.100000000000001" hidden="1" customHeight="1">
      <c r="A193" s="166"/>
      <c r="B193" s="162"/>
      <c r="C193" s="162"/>
      <c r="D193" s="162"/>
      <c r="E193" s="162"/>
      <c r="F193" s="162"/>
    </row>
    <row r="194" spans="1:6" ht="17.100000000000001" hidden="1" customHeight="1">
      <c r="A194" s="166"/>
      <c r="B194" s="162"/>
      <c r="C194" s="162"/>
      <c r="D194" s="162"/>
      <c r="E194" s="162"/>
      <c r="F194" s="162"/>
    </row>
    <row r="195" spans="1:6" ht="17.100000000000001" hidden="1" customHeight="1">
      <c r="A195" s="166"/>
      <c r="B195" s="162"/>
      <c r="C195" s="162"/>
      <c r="D195" s="162"/>
      <c r="E195" s="162"/>
      <c r="F195" s="162"/>
    </row>
    <row r="196" spans="1:6" ht="17.100000000000001" hidden="1" customHeight="1">
      <c r="A196" s="166"/>
      <c r="B196" s="162"/>
      <c r="C196" s="162"/>
      <c r="D196" s="162"/>
      <c r="E196" s="162"/>
      <c r="F196" s="162"/>
    </row>
    <row r="197" spans="1:6" ht="17.100000000000001" hidden="1" customHeight="1">
      <c r="A197" s="166"/>
      <c r="B197" s="162"/>
      <c r="C197" s="162"/>
      <c r="D197" s="162"/>
      <c r="E197" s="162"/>
      <c r="F197" s="162"/>
    </row>
    <row r="198" spans="1:6" ht="17.100000000000001" hidden="1" customHeight="1">
      <c r="A198" s="166"/>
      <c r="B198" s="162"/>
      <c r="C198" s="162"/>
      <c r="D198" s="162"/>
      <c r="E198" s="162"/>
      <c r="F198" s="162"/>
    </row>
    <row r="199" spans="1:6" ht="17.100000000000001" hidden="1" customHeight="1">
      <c r="A199" s="166"/>
      <c r="B199" s="162"/>
      <c r="C199" s="162"/>
      <c r="D199" s="162"/>
      <c r="E199" s="162"/>
      <c r="F199" s="162"/>
    </row>
    <row r="200" spans="1:6" ht="17.100000000000001" hidden="1" customHeight="1">
      <c r="A200" s="166"/>
      <c r="B200" s="162"/>
      <c r="C200" s="162"/>
      <c r="D200" s="162"/>
      <c r="E200" s="162"/>
      <c r="F200" s="162"/>
    </row>
    <row r="201" spans="1:6" ht="17.100000000000001" hidden="1" customHeight="1">
      <c r="A201" s="166"/>
      <c r="B201" s="162"/>
      <c r="C201" s="162"/>
      <c r="D201" s="162"/>
      <c r="E201" s="162"/>
      <c r="F201" s="162"/>
    </row>
    <row r="202" spans="1:6" ht="17.100000000000001" hidden="1" customHeight="1">
      <c r="A202" s="166"/>
      <c r="B202" s="162"/>
      <c r="C202" s="162"/>
      <c r="D202" s="162"/>
      <c r="E202" s="162"/>
      <c r="F202" s="162"/>
    </row>
    <row r="203" spans="1:6" ht="17.100000000000001" hidden="1" customHeight="1">
      <c r="A203" s="166"/>
      <c r="B203" s="162"/>
      <c r="C203" s="162"/>
      <c r="D203" s="162"/>
      <c r="E203" s="162"/>
      <c r="F203" s="162"/>
    </row>
    <row r="204" spans="1:6" ht="17.100000000000001" hidden="1" customHeight="1">
      <c r="A204" s="166"/>
      <c r="B204" s="162"/>
      <c r="C204" s="162"/>
      <c r="D204" s="162"/>
      <c r="E204" s="162"/>
      <c r="F204" s="162"/>
    </row>
    <row r="205" spans="1:6" ht="17.100000000000001" hidden="1" customHeight="1">
      <c r="A205" s="166"/>
      <c r="B205" s="162"/>
      <c r="C205" s="162"/>
      <c r="D205" s="162"/>
      <c r="E205" s="162"/>
      <c r="F205" s="162"/>
    </row>
    <row r="206" spans="1:6" ht="17.100000000000001" hidden="1" customHeight="1">
      <c r="A206" s="166"/>
      <c r="B206" s="162"/>
      <c r="C206" s="162"/>
      <c r="D206" s="162"/>
      <c r="E206" s="162"/>
      <c r="F206" s="162"/>
    </row>
    <row r="207" spans="1:6" ht="17.100000000000001" hidden="1" customHeight="1">
      <c r="A207" s="166"/>
      <c r="B207" s="162"/>
      <c r="C207" s="162"/>
      <c r="D207" s="162"/>
      <c r="E207" s="162"/>
      <c r="F207" s="163"/>
    </row>
    <row r="208" spans="1:6" ht="17.100000000000001" hidden="1" customHeight="1">
      <c r="A208" s="166"/>
      <c r="B208" s="162"/>
      <c r="C208" s="162"/>
      <c r="D208" s="162"/>
      <c r="E208" s="162"/>
      <c r="F208" s="163"/>
    </row>
    <row r="209" spans="1:6" ht="17.100000000000001" hidden="1" customHeight="1">
      <c r="A209" s="166"/>
      <c r="B209" s="162"/>
      <c r="C209" s="162"/>
      <c r="D209" s="162"/>
      <c r="E209" s="162"/>
      <c r="F209" s="163"/>
    </row>
    <row r="210" spans="1:6" ht="17.100000000000001" hidden="1" customHeight="1">
      <c r="A210" s="167"/>
      <c r="B210" s="162"/>
      <c r="C210" s="162"/>
      <c r="D210" s="162"/>
      <c r="E210" s="162"/>
      <c r="F210" s="163"/>
    </row>
    <row r="211" spans="1:6" ht="17.100000000000001" hidden="1" customHeight="1">
      <c r="A211" s="167"/>
      <c r="B211" s="162"/>
      <c r="C211" s="162"/>
      <c r="D211" s="162"/>
      <c r="E211" s="162"/>
      <c r="F211" s="163"/>
    </row>
    <row r="212" spans="1:6" ht="17.100000000000001" hidden="1" customHeight="1">
      <c r="A212" s="167"/>
      <c r="B212" s="162"/>
      <c r="C212" s="162"/>
      <c r="D212" s="162"/>
      <c r="E212" s="162"/>
      <c r="F212" s="163"/>
    </row>
    <row r="213" spans="1:6" ht="17.100000000000001" hidden="1" customHeight="1">
      <c r="A213" s="167"/>
      <c r="B213" s="162"/>
      <c r="C213" s="162"/>
      <c r="D213" s="162"/>
      <c r="E213" s="162"/>
      <c r="F213" s="163"/>
    </row>
    <row r="214" spans="1:6" ht="17.100000000000001" hidden="1" customHeight="1">
      <c r="A214" s="167"/>
      <c r="B214" s="162"/>
      <c r="C214" s="162"/>
      <c r="D214" s="162"/>
      <c r="E214" s="162"/>
      <c r="F214" s="163"/>
    </row>
    <row r="215" spans="1:6" ht="17.100000000000001" hidden="1" customHeight="1">
      <c r="A215" s="167"/>
      <c r="B215" s="162"/>
      <c r="C215" s="162"/>
      <c r="D215" s="162"/>
      <c r="E215" s="162"/>
      <c r="F215" s="163"/>
    </row>
    <row r="216" spans="1:6" ht="17.100000000000001" hidden="1" customHeight="1">
      <c r="A216" s="167"/>
      <c r="B216" s="162"/>
      <c r="C216" s="162"/>
      <c r="D216" s="162"/>
      <c r="E216" s="162"/>
      <c r="F216" s="163"/>
    </row>
    <row r="217" spans="1:6" ht="17.100000000000001" hidden="1" customHeight="1">
      <c r="A217" s="167"/>
      <c r="B217" s="162"/>
      <c r="C217" s="162"/>
      <c r="D217" s="162"/>
      <c r="E217" s="162"/>
      <c r="F217" s="163"/>
    </row>
    <row r="218" spans="1:6" ht="17.100000000000001" hidden="1" customHeight="1">
      <c r="A218" s="167"/>
      <c r="B218" s="162"/>
      <c r="C218" s="162"/>
      <c r="D218" s="162"/>
      <c r="E218" s="162"/>
      <c r="F218" s="163"/>
    </row>
    <row r="219" spans="1:6" ht="17.100000000000001" hidden="1" customHeight="1">
      <c r="A219" s="167"/>
      <c r="B219" s="162"/>
      <c r="C219" s="162"/>
      <c r="D219" s="162"/>
      <c r="E219" s="162"/>
      <c r="F219" s="163"/>
    </row>
    <row r="220" spans="1:6" ht="17.100000000000001" hidden="1" customHeight="1">
      <c r="A220" s="167"/>
      <c r="B220" s="162"/>
      <c r="C220" s="162"/>
      <c r="D220" s="162"/>
      <c r="E220" s="162"/>
      <c r="F220" s="163"/>
    </row>
    <row r="221" spans="1:6" ht="17.100000000000001" hidden="1" customHeight="1">
      <c r="A221" s="167"/>
      <c r="B221" s="162"/>
      <c r="C221" s="162"/>
      <c r="D221" s="162"/>
      <c r="E221" s="162"/>
      <c r="F221" s="163"/>
    </row>
    <row r="222" spans="1:6" ht="17.100000000000001" hidden="1" customHeight="1">
      <c r="A222" s="167"/>
      <c r="B222" s="162"/>
      <c r="C222" s="162"/>
      <c r="D222" s="162"/>
      <c r="E222" s="162"/>
      <c r="F222" s="163"/>
    </row>
    <row r="223" spans="1:6" ht="17.100000000000001" hidden="1" customHeight="1">
      <c r="A223" s="167"/>
      <c r="B223" s="162"/>
      <c r="C223" s="162"/>
      <c r="D223" s="162"/>
      <c r="E223" s="162"/>
      <c r="F223" s="163"/>
    </row>
    <row r="224" spans="1:6" ht="17.100000000000001" hidden="1" customHeight="1">
      <c r="A224" s="167"/>
      <c r="B224" s="162"/>
      <c r="C224" s="162"/>
      <c r="D224" s="162"/>
      <c r="E224" s="162"/>
      <c r="F224" s="163"/>
    </row>
    <row r="225" spans="1:6" ht="17.100000000000001" hidden="1" customHeight="1">
      <c r="A225" s="167"/>
      <c r="B225" s="162"/>
      <c r="C225" s="162"/>
      <c r="D225" s="162"/>
      <c r="E225" s="162"/>
      <c r="F225" s="163"/>
    </row>
    <row r="226" spans="1:6" ht="17.100000000000001" hidden="1" customHeight="1">
      <c r="A226" s="167"/>
      <c r="B226" s="162"/>
      <c r="C226" s="162"/>
      <c r="D226" s="162"/>
      <c r="E226" s="162"/>
      <c r="F226" s="163"/>
    </row>
    <row r="227" spans="1:6" ht="17.100000000000001" hidden="1" customHeight="1">
      <c r="A227" s="167"/>
      <c r="B227" s="162"/>
      <c r="C227" s="162"/>
      <c r="D227" s="162"/>
      <c r="E227" s="162"/>
      <c r="F227" s="163"/>
    </row>
    <row r="228" spans="1:6" ht="17.100000000000001" hidden="1" customHeight="1">
      <c r="A228" s="167"/>
      <c r="B228" s="162"/>
      <c r="C228" s="162"/>
      <c r="D228" s="162"/>
      <c r="E228" s="162"/>
      <c r="F228" s="163"/>
    </row>
    <row r="229" spans="1:6" ht="17.100000000000001" hidden="1" customHeight="1">
      <c r="A229" s="167"/>
      <c r="B229" s="162"/>
      <c r="C229" s="162"/>
      <c r="D229" s="162"/>
      <c r="E229" s="162"/>
      <c r="F229" s="163"/>
    </row>
    <row r="230" spans="1:6" ht="17.100000000000001" hidden="1" customHeight="1">
      <c r="A230" s="167"/>
      <c r="B230" s="162"/>
      <c r="C230" s="162"/>
      <c r="D230" s="162"/>
      <c r="E230" s="162"/>
      <c r="F230" s="163"/>
    </row>
    <row r="231" spans="1:6" ht="17.100000000000001" hidden="1" customHeight="1">
      <c r="A231" s="167"/>
      <c r="B231" s="162"/>
      <c r="C231" s="162"/>
      <c r="D231" s="162"/>
      <c r="E231" s="162"/>
      <c r="F231" s="163"/>
    </row>
    <row r="232" spans="1:6" ht="17.100000000000001" hidden="1" customHeight="1">
      <c r="A232" s="167"/>
      <c r="B232" s="162"/>
      <c r="C232" s="162"/>
      <c r="D232" s="162"/>
      <c r="E232" s="162"/>
      <c r="F232" s="163"/>
    </row>
    <row r="233" spans="1:6" ht="17.100000000000001" hidden="1" customHeight="1">
      <c r="A233" s="167"/>
      <c r="B233" s="162"/>
      <c r="C233" s="162"/>
      <c r="D233" s="162"/>
      <c r="E233" s="162"/>
      <c r="F233" s="163"/>
    </row>
    <row r="234" spans="1:6" ht="17.100000000000001" hidden="1" customHeight="1">
      <c r="A234" s="167"/>
      <c r="B234" s="162"/>
      <c r="C234" s="162"/>
      <c r="D234" s="162"/>
      <c r="E234" s="162"/>
      <c r="F234" s="163"/>
    </row>
    <row r="235" spans="1:6" ht="17.100000000000001" hidden="1" customHeight="1">
      <c r="A235" s="167"/>
      <c r="B235" s="162"/>
      <c r="C235" s="162"/>
      <c r="D235" s="162"/>
      <c r="E235" s="162"/>
      <c r="F235" s="163"/>
    </row>
    <row r="236" spans="1:6" ht="17.100000000000001" hidden="1" customHeight="1">
      <c r="A236" s="167"/>
      <c r="B236" s="162"/>
      <c r="C236" s="162"/>
      <c r="D236" s="162"/>
      <c r="E236" s="162"/>
      <c r="F236" s="163"/>
    </row>
    <row r="237" spans="1:6" ht="17.100000000000001" hidden="1" customHeight="1">
      <c r="A237" s="167"/>
      <c r="B237" s="162"/>
      <c r="C237" s="162"/>
      <c r="D237" s="162"/>
      <c r="E237" s="162"/>
      <c r="F237" s="163"/>
    </row>
    <row r="238" spans="1:6" ht="17.100000000000001" hidden="1" customHeight="1">
      <c r="A238" s="167"/>
      <c r="B238" s="162"/>
      <c r="C238" s="162"/>
      <c r="D238" s="162"/>
      <c r="E238" s="162"/>
      <c r="F238" s="163"/>
    </row>
    <row r="239" spans="1:6" ht="17.100000000000001" hidden="1" customHeight="1">
      <c r="A239" s="167"/>
      <c r="B239" s="162"/>
      <c r="C239" s="162"/>
      <c r="D239" s="162"/>
      <c r="E239" s="162"/>
      <c r="F239" s="163"/>
    </row>
    <row r="240" spans="1:6" ht="17.100000000000001" hidden="1" customHeight="1">
      <c r="A240" s="167"/>
      <c r="B240" s="162"/>
      <c r="C240" s="162"/>
      <c r="D240" s="162"/>
      <c r="E240" s="162"/>
      <c r="F240" s="163"/>
    </row>
    <row r="241" spans="1:6" ht="17.100000000000001" hidden="1" customHeight="1">
      <c r="A241" s="167"/>
      <c r="B241" s="162"/>
      <c r="C241" s="162"/>
      <c r="D241" s="162"/>
      <c r="E241" s="162"/>
      <c r="F241" s="163"/>
    </row>
    <row r="242" spans="1:6" ht="17.100000000000001" hidden="1" customHeight="1">
      <c r="A242" s="167"/>
      <c r="B242" s="162"/>
      <c r="C242" s="162"/>
      <c r="D242" s="162"/>
      <c r="E242" s="162"/>
      <c r="F242" s="163"/>
    </row>
    <row r="243" spans="1:6" ht="17.100000000000001" hidden="1" customHeight="1">
      <c r="A243" s="167"/>
      <c r="B243" s="162"/>
      <c r="C243" s="162"/>
      <c r="D243" s="162"/>
      <c r="E243" s="162"/>
      <c r="F243" s="163"/>
    </row>
    <row r="244" spans="1:6" ht="17.100000000000001" hidden="1" customHeight="1">
      <c r="A244" s="167"/>
      <c r="B244" s="162"/>
      <c r="C244" s="162"/>
      <c r="D244" s="162"/>
      <c r="E244" s="162"/>
      <c r="F244" s="163"/>
    </row>
    <row r="245" spans="1:6" ht="17.100000000000001" hidden="1" customHeight="1">
      <c r="A245" s="167"/>
      <c r="B245" s="162"/>
      <c r="C245" s="162"/>
      <c r="D245" s="162"/>
      <c r="E245" s="162"/>
      <c r="F245" s="163"/>
    </row>
    <row r="246" spans="1:6" ht="17.100000000000001" hidden="1" customHeight="1">
      <c r="A246" s="167"/>
      <c r="B246" s="162"/>
      <c r="C246" s="162"/>
      <c r="D246" s="162"/>
      <c r="E246" s="162"/>
      <c r="F246" s="163"/>
    </row>
    <row r="247" spans="1:6" ht="17.100000000000001" hidden="1" customHeight="1">
      <c r="A247" s="167"/>
      <c r="B247" s="162"/>
      <c r="C247" s="162"/>
      <c r="D247" s="162"/>
      <c r="E247" s="162"/>
      <c r="F247" s="163"/>
    </row>
    <row r="248" spans="1:6" ht="17.100000000000001" hidden="1" customHeight="1">
      <c r="A248" s="167"/>
      <c r="B248" s="162"/>
      <c r="C248" s="162"/>
      <c r="D248" s="162"/>
      <c r="E248" s="162"/>
      <c r="F248" s="163"/>
    </row>
    <row r="249" spans="1:6" ht="17.100000000000001" hidden="1" customHeight="1">
      <c r="A249" s="167"/>
      <c r="B249" s="162"/>
      <c r="C249" s="162"/>
      <c r="D249" s="162"/>
      <c r="E249" s="162"/>
      <c r="F249" s="163"/>
    </row>
    <row r="250" spans="1:6" ht="17.100000000000001" hidden="1" customHeight="1">
      <c r="A250" s="167"/>
      <c r="B250" s="162"/>
      <c r="C250" s="162"/>
      <c r="D250" s="162"/>
      <c r="E250" s="162"/>
      <c r="F250" s="163"/>
    </row>
    <row r="251" spans="1:6" ht="17.100000000000001" hidden="1" customHeight="1">
      <c r="A251" s="167"/>
      <c r="B251" s="162"/>
      <c r="C251" s="162"/>
      <c r="D251" s="162"/>
      <c r="E251" s="162"/>
      <c r="F251" s="163"/>
    </row>
    <row r="252" spans="1:6" ht="17.100000000000001" hidden="1" customHeight="1">
      <c r="A252" s="167"/>
      <c r="B252" s="162"/>
      <c r="C252" s="162"/>
      <c r="D252" s="162"/>
      <c r="E252" s="162"/>
      <c r="F252" s="163"/>
    </row>
    <row r="253" spans="1:6" ht="17.100000000000001" hidden="1" customHeight="1">
      <c r="A253" s="167"/>
      <c r="B253" s="162"/>
      <c r="C253" s="162"/>
      <c r="D253" s="162"/>
      <c r="E253" s="162"/>
      <c r="F253" s="163"/>
    </row>
    <row r="254" spans="1:6" ht="17.100000000000001" hidden="1" customHeight="1">
      <c r="A254" s="167"/>
      <c r="B254" s="162"/>
      <c r="C254" s="162"/>
      <c r="D254" s="162"/>
      <c r="E254" s="162"/>
      <c r="F254" s="163"/>
    </row>
    <row r="255" spans="1:6" ht="17.100000000000001" hidden="1" customHeight="1">
      <c r="A255" s="167"/>
      <c r="B255" s="162"/>
      <c r="C255" s="162"/>
      <c r="D255" s="162"/>
      <c r="E255" s="162"/>
      <c r="F255" s="163"/>
    </row>
    <row r="256" spans="1:6" ht="17.100000000000001" hidden="1" customHeight="1">
      <c r="A256" s="167"/>
      <c r="B256" s="162"/>
      <c r="C256" s="162"/>
      <c r="D256" s="162"/>
      <c r="E256" s="162"/>
      <c r="F256" s="163"/>
    </row>
    <row r="257" spans="1:6" ht="17.100000000000001" hidden="1" customHeight="1">
      <c r="A257" s="167"/>
      <c r="B257" s="162"/>
      <c r="C257" s="162"/>
      <c r="D257" s="162"/>
      <c r="E257" s="162"/>
      <c r="F257" s="163"/>
    </row>
    <row r="258" spans="1:6" ht="17.100000000000001" hidden="1" customHeight="1">
      <c r="A258" s="167"/>
      <c r="B258" s="162"/>
      <c r="C258" s="162"/>
      <c r="D258" s="162"/>
      <c r="E258" s="162"/>
      <c r="F258" s="163"/>
    </row>
    <row r="259" spans="1:6" ht="17.100000000000001" hidden="1" customHeight="1">
      <c r="A259" s="167"/>
      <c r="B259" s="162"/>
      <c r="C259" s="162"/>
      <c r="D259" s="162"/>
      <c r="E259" s="162"/>
      <c r="F259" s="163"/>
    </row>
    <row r="260" spans="1:6" ht="17.100000000000001" hidden="1" customHeight="1">
      <c r="A260" s="167"/>
      <c r="B260" s="162"/>
      <c r="C260" s="162"/>
      <c r="D260" s="162"/>
      <c r="E260" s="162"/>
      <c r="F260" s="163"/>
    </row>
    <row r="261" spans="1:6" ht="17.100000000000001" hidden="1" customHeight="1">
      <c r="A261" s="167"/>
      <c r="B261" s="162"/>
      <c r="C261" s="162"/>
      <c r="D261" s="162"/>
      <c r="E261" s="162"/>
      <c r="F261" s="163"/>
    </row>
    <row r="262" spans="1:6" ht="17.100000000000001" hidden="1" customHeight="1">
      <c r="A262" s="167"/>
      <c r="B262" s="162"/>
      <c r="C262" s="162"/>
      <c r="D262" s="162"/>
      <c r="E262" s="162"/>
      <c r="F262" s="163"/>
    </row>
    <row r="263" spans="1:6" ht="17.100000000000001" hidden="1" customHeight="1">
      <c r="A263" s="167"/>
      <c r="B263" s="162"/>
      <c r="C263" s="162"/>
      <c r="D263" s="162"/>
      <c r="E263" s="162"/>
      <c r="F263" s="163"/>
    </row>
    <row r="264" spans="1:6" ht="17.100000000000001" hidden="1" customHeight="1">
      <c r="A264" s="167"/>
      <c r="B264" s="162"/>
      <c r="C264" s="162"/>
      <c r="D264" s="162"/>
      <c r="E264" s="162"/>
      <c r="F264" s="163"/>
    </row>
    <row r="265" spans="1:6" ht="17.100000000000001" hidden="1" customHeight="1">
      <c r="A265" s="167"/>
      <c r="B265" s="162"/>
      <c r="C265" s="162"/>
      <c r="D265" s="162"/>
      <c r="E265" s="162"/>
      <c r="F265" s="163"/>
    </row>
    <row r="266" spans="1:6" ht="17.100000000000001" hidden="1" customHeight="1">
      <c r="A266" s="167"/>
      <c r="B266" s="162"/>
      <c r="C266" s="162"/>
      <c r="D266" s="162"/>
      <c r="E266" s="162"/>
      <c r="F266" s="163"/>
    </row>
    <row r="267" spans="1:6" ht="17.100000000000001" hidden="1" customHeight="1">
      <c r="A267" s="167"/>
      <c r="B267" s="162"/>
      <c r="C267" s="162"/>
      <c r="D267" s="162"/>
      <c r="E267" s="162"/>
      <c r="F267" s="163"/>
    </row>
    <row r="268" spans="1:6" ht="17.100000000000001" hidden="1" customHeight="1">
      <c r="A268" s="167"/>
      <c r="B268" s="162"/>
      <c r="C268" s="162"/>
      <c r="D268" s="162"/>
      <c r="E268" s="162"/>
      <c r="F268" s="163"/>
    </row>
    <row r="269" spans="1:6" ht="17.100000000000001" hidden="1" customHeight="1">
      <c r="A269" s="167"/>
      <c r="B269" s="162"/>
      <c r="C269" s="162"/>
      <c r="D269" s="162"/>
      <c r="E269" s="162"/>
      <c r="F269" s="163"/>
    </row>
    <row r="270" spans="1:6" ht="17.100000000000001" hidden="1" customHeight="1">
      <c r="A270" s="167"/>
      <c r="B270" s="162"/>
      <c r="C270" s="162"/>
      <c r="D270" s="162"/>
      <c r="E270" s="162"/>
      <c r="F270" s="163"/>
    </row>
    <row r="271" spans="1:6" ht="17.100000000000001" hidden="1" customHeight="1">
      <c r="A271" s="167"/>
      <c r="B271" s="162"/>
      <c r="C271" s="162"/>
      <c r="D271" s="162"/>
      <c r="E271" s="162"/>
      <c r="F271" s="163"/>
    </row>
    <row r="272" spans="1:6" ht="17.100000000000001" hidden="1" customHeight="1">
      <c r="A272" s="167"/>
      <c r="B272" s="162"/>
      <c r="C272" s="162"/>
      <c r="D272" s="162"/>
      <c r="E272" s="162"/>
      <c r="F272" s="163"/>
    </row>
    <row r="273" spans="1:6" ht="17.100000000000001" hidden="1" customHeight="1">
      <c r="A273" s="167"/>
      <c r="B273" s="162"/>
      <c r="C273" s="162"/>
      <c r="D273" s="162"/>
      <c r="E273" s="162"/>
      <c r="F273" s="163"/>
    </row>
    <row r="274" spans="1:6" ht="17.100000000000001" hidden="1" customHeight="1">
      <c r="A274" s="167"/>
      <c r="B274" s="162"/>
      <c r="C274" s="162"/>
      <c r="D274" s="162"/>
      <c r="E274" s="162"/>
      <c r="F274" s="163"/>
    </row>
    <row r="275" spans="1:6" ht="17.100000000000001" hidden="1" customHeight="1">
      <c r="A275" s="167"/>
      <c r="B275" s="162"/>
      <c r="C275" s="162"/>
      <c r="D275" s="162"/>
      <c r="E275" s="162"/>
      <c r="F275" s="163"/>
    </row>
    <row r="276" spans="1:6" ht="17.100000000000001" hidden="1" customHeight="1">
      <c r="A276" s="167"/>
      <c r="B276" s="162"/>
      <c r="C276" s="162"/>
      <c r="D276" s="162"/>
      <c r="E276" s="162"/>
      <c r="F276" s="163"/>
    </row>
    <row r="277" spans="1:6" ht="17.100000000000001" hidden="1" customHeight="1">
      <c r="A277" s="167"/>
      <c r="B277" s="162"/>
      <c r="C277" s="162"/>
      <c r="D277" s="162"/>
      <c r="E277" s="162"/>
      <c r="F277" s="163"/>
    </row>
    <row r="278" spans="1:6" ht="17.100000000000001" hidden="1" customHeight="1">
      <c r="A278" s="167"/>
      <c r="B278" s="162"/>
      <c r="C278" s="162"/>
      <c r="D278" s="162"/>
      <c r="E278" s="162"/>
      <c r="F278" s="163"/>
    </row>
    <row r="279" spans="1:6" ht="17.100000000000001" hidden="1" customHeight="1">
      <c r="A279" s="167"/>
      <c r="B279" s="162"/>
      <c r="C279" s="162"/>
      <c r="D279" s="162"/>
      <c r="E279" s="162"/>
      <c r="F279" s="163"/>
    </row>
    <row r="280" spans="1:6" ht="17.100000000000001" hidden="1" customHeight="1">
      <c r="A280" s="167"/>
      <c r="B280" s="162"/>
      <c r="C280" s="162"/>
      <c r="D280" s="162"/>
      <c r="E280" s="162"/>
      <c r="F280" s="163"/>
    </row>
    <row r="281" spans="1:6" ht="17.100000000000001" hidden="1" customHeight="1">
      <c r="A281" s="167"/>
      <c r="B281" s="162"/>
      <c r="C281" s="162"/>
      <c r="D281" s="162"/>
      <c r="E281" s="162"/>
      <c r="F281" s="163"/>
    </row>
    <row r="282" spans="1:6" ht="17.100000000000001" hidden="1" customHeight="1">
      <c r="A282" s="167"/>
      <c r="B282" s="162"/>
      <c r="C282" s="162"/>
      <c r="D282" s="162"/>
      <c r="E282" s="162"/>
      <c r="F282" s="163"/>
    </row>
    <row r="283" spans="1:6" ht="17.100000000000001" hidden="1" customHeight="1">
      <c r="A283" s="167"/>
      <c r="B283" s="162"/>
      <c r="C283" s="162"/>
      <c r="D283" s="162"/>
      <c r="E283" s="162"/>
      <c r="F283" s="163"/>
    </row>
    <row r="284" spans="1:6" ht="17.100000000000001" hidden="1" customHeight="1">
      <c r="A284" s="167"/>
      <c r="B284" s="162"/>
      <c r="C284" s="162"/>
      <c r="D284" s="162"/>
      <c r="E284" s="162"/>
      <c r="F284" s="163"/>
    </row>
    <row r="285" spans="1:6" ht="17.100000000000001" hidden="1" customHeight="1">
      <c r="A285" s="167"/>
      <c r="B285" s="162"/>
      <c r="C285" s="162"/>
      <c r="D285" s="162"/>
      <c r="E285" s="162"/>
      <c r="F285" s="163"/>
    </row>
    <row r="286" spans="1:6" ht="17.100000000000001" hidden="1" customHeight="1">
      <c r="A286" s="167"/>
      <c r="B286" s="162"/>
      <c r="C286" s="162"/>
      <c r="D286" s="162"/>
      <c r="E286" s="162"/>
      <c r="F286" s="163"/>
    </row>
    <row r="287" spans="1:6" ht="17.100000000000001" hidden="1" customHeight="1">
      <c r="A287" s="167"/>
      <c r="B287" s="162"/>
      <c r="C287" s="162"/>
      <c r="D287" s="162"/>
      <c r="E287" s="162"/>
      <c r="F287" s="163"/>
    </row>
    <row r="288" spans="1:6" ht="17.100000000000001" hidden="1" customHeight="1">
      <c r="A288" s="167"/>
      <c r="B288" s="162"/>
      <c r="C288" s="162"/>
      <c r="D288" s="162"/>
      <c r="E288" s="162"/>
      <c r="F288" s="163"/>
    </row>
    <row r="289" spans="1:6" ht="17.100000000000001" hidden="1" customHeight="1">
      <c r="A289" s="167"/>
      <c r="B289" s="162"/>
      <c r="C289" s="162"/>
      <c r="D289" s="162"/>
      <c r="E289" s="162"/>
      <c r="F289" s="163"/>
    </row>
    <row r="290" spans="1:6" ht="17.100000000000001" hidden="1" customHeight="1">
      <c r="A290" s="167"/>
      <c r="B290" s="162"/>
      <c r="C290" s="162"/>
      <c r="D290" s="162"/>
      <c r="E290" s="162"/>
      <c r="F290" s="163"/>
    </row>
    <row r="291" spans="1:6" ht="17.100000000000001" hidden="1" customHeight="1">
      <c r="A291" s="167"/>
      <c r="B291" s="162"/>
      <c r="C291" s="162"/>
      <c r="D291" s="162"/>
      <c r="E291" s="162"/>
      <c r="F291" s="163"/>
    </row>
    <row r="292" spans="1:6" ht="17.100000000000001" hidden="1" customHeight="1">
      <c r="A292" s="167"/>
      <c r="B292" s="162"/>
      <c r="C292" s="162"/>
      <c r="D292" s="162"/>
      <c r="E292" s="162"/>
      <c r="F292" s="163"/>
    </row>
    <row r="293" spans="1:6" ht="17.100000000000001" hidden="1" customHeight="1">
      <c r="A293" s="167"/>
      <c r="B293" s="162"/>
      <c r="C293" s="162"/>
      <c r="D293" s="162"/>
      <c r="E293" s="162"/>
      <c r="F293" s="163"/>
    </row>
    <row r="294" spans="1:6" ht="17.100000000000001" hidden="1" customHeight="1">
      <c r="A294" s="167"/>
      <c r="B294" s="162"/>
      <c r="C294" s="162"/>
      <c r="D294" s="162"/>
      <c r="E294" s="162"/>
      <c r="F294" s="163"/>
    </row>
    <row r="295" spans="1:6" ht="17.100000000000001" hidden="1" customHeight="1">
      <c r="A295" s="167"/>
      <c r="B295" s="162"/>
      <c r="C295" s="162"/>
      <c r="D295" s="162"/>
      <c r="E295" s="162"/>
      <c r="F295" s="163"/>
    </row>
    <row r="296" spans="1:6" ht="17.100000000000001" hidden="1" customHeight="1">
      <c r="A296" s="167"/>
      <c r="B296" s="162"/>
      <c r="C296" s="162"/>
      <c r="D296" s="162"/>
      <c r="E296" s="162"/>
      <c r="F296" s="163"/>
    </row>
    <row r="297" spans="1:6" ht="17.100000000000001" hidden="1" customHeight="1">
      <c r="A297" s="167"/>
      <c r="B297" s="162"/>
      <c r="C297" s="162"/>
      <c r="D297" s="162"/>
      <c r="E297" s="162"/>
      <c r="F297" s="163"/>
    </row>
    <row r="298" spans="1:6" ht="17.100000000000001" hidden="1" customHeight="1">
      <c r="A298" s="167"/>
      <c r="B298" s="162"/>
      <c r="C298" s="162"/>
      <c r="D298" s="162"/>
      <c r="E298" s="162"/>
      <c r="F298" s="163"/>
    </row>
    <row r="299" spans="1:6" ht="17.100000000000001" hidden="1" customHeight="1">
      <c r="A299" s="167"/>
      <c r="B299" s="162"/>
      <c r="C299" s="162"/>
      <c r="D299" s="162"/>
      <c r="E299" s="162"/>
      <c r="F299" s="163"/>
    </row>
    <row r="300" spans="1:6" ht="17.100000000000001" hidden="1" customHeight="1">
      <c r="A300" s="167"/>
      <c r="B300" s="162"/>
      <c r="C300" s="162"/>
      <c r="D300" s="162"/>
      <c r="E300" s="162"/>
      <c r="F300" s="163"/>
    </row>
    <row r="301" spans="1:6" ht="17.100000000000001" hidden="1" customHeight="1">
      <c r="A301" s="167"/>
      <c r="B301" s="162"/>
      <c r="C301" s="162"/>
      <c r="D301" s="162"/>
      <c r="E301" s="162"/>
      <c r="F301" s="163"/>
    </row>
    <row r="302" spans="1:6" ht="17.100000000000001" hidden="1" customHeight="1">
      <c r="A302" s="167"/>
      <c r="B302" s="162"/>
      <c r="C302" s="162"/>
      <c r="D302" s="162"/>
      <c r="E302" s="162"/>
      <c r="F302" s="163"/>
    </row>
    <row r="303" spans="1:6" ht="17.100000000000001" hidden="1" customHeight="1">
      <c r="A303" s="167"/>
      <c r="B303" s="162"/>
      <c r="C303" s="162"/>
      <c r="D303" s="162"/>
      <c r="E303" s="162"/>
      <c r="F303" s="163"/>
    </row>
    <row r="304" spans="1:6" ht="17.100000000000001" hidden="1" customHeight="1">
      <c r="A304" s="167"/>
      <c r="B304" s="162"/>
      <c r="C304" s="162"/>
      <c r="D304" s="162"/>
      <c r="E304" s="162"/>
      <c r="F304" s="163"/>
    </row>
    <row r="305" spans="1:6" ht="17.100000000000001" hidden="1" customHeight="1">
      <c r="A305" s="167"/>
      <c r="B305" s="162"/>
      <c r="C305" s="162"/>
      <c r="D305" s="162"/>
      <c r="E305" s="162"/>
      <c r="F305" s="163"/>
    </row>
    <row r="306" spans="1:6" ht="17.100000000000001" hidden="1" customHeight="1">
      <c r="A306" s="167"/>
      <c r="B306" s="162"/>
      <c r="C306" s="162"/>
      <c r="D306" s="162"/>
      <c r="E306" s="162"/>
      <c r="F306" s="163"/>
    </row>
    <row r="307" spans="1:6" ht="17.100000000000001" hidden="1" customHeight="1">
      <c r="A307" s="167"/>
      <c r="B307" s="162"/>
      <c r="C307" s="162"/>
      <c r="D307" s="162"/>
      <c r="E307" s="162"/>
      <c r="F307" s="163"/>
    </row>
    <row r="308" spans="1:6" ht="17.100000000000001" hidden="1" customHeight="1">
      <c r="A308" s="167"/>
      <c r="B308" s="162"/>
      <c r="C308" s="162"/>
      <c r="D308" s="162"/>
      <c r="E308" s="162"/>
      <c r="F308" s="163"/>
    </row>
    <row r="309" spans="1:6" ht="17.100000000000001" hidden="1" customHeight="1">
      <c r="A309" s="167"/>
      <c r="B309" s="162"/>
      <c r="C309" s="162"/>
      <c r="D309" s="162"/>
      <c r="E309" s="162"/>
      <c r="F309" s="163"/>
    </row>
    <row r="310" spans="1:6" ht="17.100000000000001" hidden="1" customHeight="1">
      <c r="A310" s="167"/>
      <c r="B310" s="162"/>
      <c r="C310" s="162"/>
      <c r="D310" s="162"/>
      <c r="E310" s="162"/>
      <c r="F310" s="163"/>
    </row>
    <row r="311" spans="1:6" ht="17.100000000000001" hidden="1" customHeight="1">
      <c r="A311" s="167"/>
      <c r="B311" s="162"/>
      <c r="C311" s="162"/>
      <c r="D311" s="162"/>
      <c r="E311" s="162"/>
      <c r="F311" s="163"/>
    </row>
    <row r="312" spans="1:6" ht="17.100000000000001" hidden="1" customHeight="1">
      <c r="A312" s="167"/>
      <c r="B312" s="162"/>
      <c r="C312" s="162"/>
      <c r="D312" s="162"/>
      <c r="E312" s="162"/>
      <c r="F312" s="163"/>
    </row>
    <row r="313" spans="1:6" ht="17.100000000000001" hidden="1" customHeight="1">
      <c r="A313" s="167"/>
      <c r="B313" s="162"/>
      <c r="C313" s="162"/>
      <c r="D313" s="162"/>
      <c r="E313" s="162"/>
      <c r="F313" s="163"/>
    </row>
    <row r="314" spans="1:6" ht="17.100000000000001" hidden="1" customHeight="1">
      <c r="A314" s="167"/>
      <c r="B314" s="162"/>
      <c r="C314" s="162"/>
      <c r="D314" s="162"/>
      <c r="E314" s="162"/>
      <c r="F314" s="163"/>
    </row>
    <row r="315" spans="1:6" ht="17.100000000000001" hidden="1" customHeight="1">
      <c r="A315" s="167"/>
      <c r="B315" s="162"/>
      <c r="C315" s="162"/>
      <c r="D315" s="162"/>
      <c r="E315" s="162"/>
      <c r="F315" s="163"/>
    </row>
    <row r="316" spans="1:6" ht="17.100000000000001" hidden="1" customHeight="1">
      <c r="A316" s="167"/>
      <c r="B316" s="162"/>
      <c r="C316" s="162"/>
      <c r="D316" s="162"/>
      <c r="E316" s="162"/>
      <c r="F316" s="163"/>
    </row>
    <row r="317" spans="1:6" ht="17.100000000000001" hidden="1" customHeight="1">
      <c r="A317" s="167"/>
      <c r="B317" s="162"/>
      <c r="C317" s="162"/>
      <c r="D317" s="162"/>
      <c r="E317" s="162"/>
      <c r="F317" s="163"/>
    </row>
    <row r="318" spans="1:6" ht="17.100000000000001" hidden="1" customHeight="1">
      <c r="A318" s="167"/>
      <c r="B318" s="162"/>
      <c r="C318" s="162"/>
      <c r="D318" s="162"/>
      <c r="E318" s="162"/>
      <c r="F318" s="163"/>
    </row>
    <row r="319" spans="1:6" ht="17.100000000000001" hidden="1" customHeight="1">
      <c r="A319" s="167"/>
      <c r="B319" s="162"/>
      <c r="C319" s="162"/>
      <c r="D319" s="162"/>
      <c r="E319" s="162"/>
      <c r="F319" s="163"/>
    </row>
    <row r="320" spans="1:6" ht="17.100000000000001" hidden="1" customHeight="1">
      <c r="A320" s="167"/>
      <c r="B320" s="162"/>
      <c r="C320" s="162"/>
      <c r="D320" s="162"/>
      <c r="E320" s="162"/>
      <c r="F320" s="163"/>
    </row>
    <row r="321" spans="1:6" ht="17.100000000000001" hidden="1" customHeight="1">
      <c r="A321" s="167"/>
      <c r="B321" s="162"/>
      <c r="C321" s="162"/>
      <c r="D321" s="162"/>
      <c r="E321" s="162"/>
      <c r="F321" s="163"/>
    </row>
    <row r="322" spans="1:6" ht="17.100000000000001" hidden="1" customHeight="1">
      <c r="A322" s="167"/>
      <c r="B322" s="162"/>
      <c r="C322" s="162"/>
      <c r="D322" s="162"/>
      <c r="E322" s="162"/>
      <c r="F322" s="163"/>
    </row>
    <row r="323" spans="1:6" ht="17.100000000000001" hidden="1" customHeight="1">
      <c r="A323" s="167"/>
      <c r="B323" s="162"/>
      <c r="C323" s="162"/>
      <c r="D323" s="162"/>
      <c r="E323" s="162"/>
      <c r="F323" s="163"/>
    </row>
    <row r="324" spans="1:6" ht="17.100000000000001" hidden="1" customHeight="1">
      <c r="A324" s="167"/>
      <c r="B324" s="162"/>
      <c r="C324" s="162"/>
      <c r="D324" s="162"/>
      <c r="E324" s="162"/>
      <c r="F324" s="163"/>
    </row>
    <row r="325" spans="1:6" ht="17.100000000000001" hidden="1" customHeight="1">
      <c r="A325" s="167"/>
      <c r="B325" s="162"/>
      <c r="C325" s="162"/>
      <c r="D325" s="162"/>
      <c r="E325" s="162"/>
      <c r="F325" s="163"/>
    </row>
    <row r="326" spans="1:6" ht="17.100000000000001" hidden="1" customHeight="1">
      <c r="A326" s="167"/>
      <c r="B326" s="162"/>
      <c r="C326" s="162"/>
      <c r="D326" s="162"/>
      <c r="E326" s="162"/>
      <c r="F326" s="163"/>
    </row>
    <row r="327" spans="1:6" ht="17.100000000000001" hidden="1" customHeight="1">
      <c r="A327" s="167"/>
      <c r="B327" s="162"/>
    </row>
    <row r="328" spans="1:6" ht="17.100000000000001" hidden="1" customHeight="1">
      <c r="A328" s="167"/>
      <c r="B328" s="162"/>
    </row>
    <row r="329" spans="1:6" ht="17.100000000000001" hidden="1" customHeight="1">
      <c r="A329" s="167"/>
      <c r="B329" s="162"/>
    </row>
    <row r="330" spans="1:6" ht="17.100000000000001" hidden="1" customHeight="1"/>
    <row r="331" spans="1:6" ht="17.100000000000001" hidden="1" customHeight="1"/>
    <row r="332" spans="1:6" ht="17.100000000000001" hidden="1" customHeight="1"/>
    <row r="333" spans="1:6" ht="17.100000000000001" hidden="1" customHeight="1"/>
    <row r="334" spans="1:6" ht="17.100000000000001" hidden="1" customHeight="1"/>
    <row r="335" spans="1:6" ht="17.100000000000001" hidden="1" customHeight="1"/>
    <row r="336" spans="1:6" ht="17.100000000000001" hidden="1" customHeight="1"/>
    <row r="337" spans="2:6" ht="17.100000000000001" hidden="1" customHeight="1">
      <c r="B337" s="116"/>
      <c r="C337" s="116"/>
      <c r="D337" s="116"/>
      <c r="E337" s="116"/>
      <c r="F337" s="116"/>
    </row>
    <row r="338" spans="2:6" ht="17.100000000000001" hidden="1" customHeight="1">
      <c r="B338" s="116"/>
      <c r="C338" s="116"/>
      <c r="D338" s="116"/>
      <c r="E338" s="116"/>
      <c r="F338" s="116"/>
    </row>
    <row r="339" spans="2:6" ht="17.100000000000001" hidden="1" customHeight="1">
      <c r="B339" s="116"/>
      <c r="C339" s="116"/>
      <c r="D339" s="116"/>
      <c r="E339" s="116"/>
      <c r="F339" s="116"/>
    </row>
    <row r="340" spans="2:6" ht="17.100000000000001" hidden="1" customHeight="1">
      <c r="B340" s="116"/>
      <c r="C340" s="116"/>
      <c r="D340" s="116"/>
      <c r="E340" s="116"/>
      <c r="F340" s="116"/>
    </row>
    <row r="341" spans="2:6" ht="17.100000000000001" hidden="1" customHeight="1">
      <c r="B341" s="116"/>
      <c r="C341" s="116"/>
      <c r="D341" s="116"/>
      <c r="E341" s="116"/>
      <c r="F341" s="116"/>
    </row>
    <row r="342" spans="2:6" ht="17.100000000000001" hidden="1" customHeight="1">
      <c r="B342" s="116"/>
      <c r="C342" s="116"/>
      <c r="D342" s="116"/>
      <c r="E342" s="116"/>
      <c r="F342" s="116"/>
    </row>
    <row r="343" spans="2:6" ht="17.100000000000001" hidden="1" customHeight="1">
      <c r="B343" s="116"/>
      <c r="C343" s="116"/>
      <c r="D343" s="116"/>
      <c r="E343" s="116"/>
      <c r="F343" s="116"/>
    </row>
    <row r="344" spans="2:6" ht="17.100000000000001" hidden="1" customHeight="1">
      <c r="B344" s="116"/>
      <c r="C344" s="116"/>
      <c r="D344" s="116"/>
      <c r="E344" s="116"/>
      <c r="F344" s="116"/>
    </row>
    <row r="345" spans="2:6" ht="17.100000000000001" hidden="1" customHeight="1">
      <c r="B345" s="116"/>
      <c r="C345" s="116"/>
      <c r="D345" s="116"/>
      <c r="E345" s="116"/>
      <c r="F345" s="116"/>
    </row>
    <row r="346" spans="2:6" ht="17.100000000000001" hidden="1" customHeight="1">
      <c r="B346" s="116"/>
      <c r="C346" s="116"/>
      <c r="D346" s="116"/>
      <c r="E346" s="116"/>
      <c r="F346" s="116"/>
    </row>
    <row r="347" spans="2:6" ht="17.100000000000001" hidden="1" customHeight="1">
      <c r="B347" s="116"/>
      <c r="C347" s="116"/>
      <c r="D347" s="116"/>
      <c r="E347" s="116"/>
      <c r="F347" s="116"/>
    </row>
    <row r="348" spans="2:6" ht="17.100000000000001" hidden="1" customHeight="1">
      <c r="B348" s="116"/>
      <c r="C348" s="116"/>
      <c r="D348" s="116"/>
      <c r="E348" s="116"/>
      <c r="F348" s="116"/>
    </row>
    <row r="349" spans="2:6" ht="17.100000000000001" hidden="1" customHeight="1">
      <c r="B349" s="116"/>
      <c r="C349" s="116"/>
      <c r="D349" s="116"/>
      <c r="E349" s="116"/>
      <c r="F349" s="116"/>
    </row>
    <row r="350" spans="2:6" ht="17.100000000000001" hidden="1" customHeight="1">
      <c r="B350" s="116"/>
      <c r="C350" s="116"/>
      <c r="D350" s="116"/>
      <c r="E350" s="116"/>
      <c r="F350" s="116"/>
    </row>
    <row r="351" spans="2:6" ht="17.100000000000001" hidden="1" customHeight="1">
      <c r="B351" s="116"/>
      <c r="C351" s="116"/>
      <c r="D351" s="116"/>
      <c r="E351" s="116"/>
      <c r="F351" s="116"/>
    </row>
    <row r="352" spans="2:6" ht="17.100000000000001" hidden="1" customHeight="1">
      <c r="B352" s="116"/>
      <c r="C352" s="116"/>
      <c r="D352" s="116"/>
      <c r="E352" s="116"/>
      <c r="F352" s="116"/>
    </row>
    <row r="353" spans="1:6" ht="17.100000000000001" hidden="1" customHeight="1">
      <c r="B353" s="116"/>
      <c r="C353" s="116"/>
      <c r="D353" s="116"/>
      <c r="E353" s="116"/>
      <c r="F353" s="116"/>
    </row>
    <row r="354" spans="1:6" ht="17.100000000000001" hidden="1" customHeight="1">
      <c r="B354" s="116"/>
      <c r="C354" s="116"/>
      <c r="D354" s="116"/>
      <c r="E354" s="116"/>
      <c r="F354" s="116"/>
    </row>
    <row r="355" spans="1:6" ht="17.100000000000001" hidden="1" customHeight="1">
      <c r="B355" s="116"/>
      <c r="C355" s="116"/>
      <c r="D355" s="116"/>
      <c r="E355" s="116"/>
      <c r="F355" s="116"/>
    </row>
    <row r="356" spans="1:6" ht="17.100000000000001" hidden="1" customHeight="1">
      <c r="B356" s="116"/>
      <c r="C356" s="116"/>
      <c r="D356" s="116"/>
      <c r="E356" s="116"/>
      <c r="F356" s="116"/>
    </row>
    <row r="357" spans="1:6" ht="17.100000000000001" hidden="1" customHeight="1">
      <c r="B357" s="116"/>
      <c r="C357" s="116"/>
      <c r="D357" s="116"/>
      <c r="E357" s="116"/>
      <c r="F357" s="116"/>
    </row>
    <row r="358" spans="1:6" ht="17.100000000000001" hidden="1" customHeight="1">
      <c r="B358" s="116"/>
      <c r="C358" s="116"/>
      <c r="D358" s="116"/>
      <c r="E358" s="116"/>
      <c r="F358" s="116"/>
    </row>
    <row r="359" spans="1:6" ht="17.100000000000001" hidden="1" customHeight="1">
      <c r="B359" s="116"/>
      <c r="C359" s="116"/>
      <c r="D359" s="116"/>
      <c r="E359" s="116"/>
      <c r="F359" s="116"/>
    </row>
    <row r="360" spans="1:6" ht="17.100000000000001" hidden="1" customHeight="1">
      <c r="B360" s="116"/>
      <c r="C360" s="116"/>
      <c r="D360" s="116"/>
      <c r="E360" s="116"/>
      <c r="F360" s="116"/>
    </row>
    <row r="361" spans="1:6" ht="17.100000000000001" hidden="1" customHeight="1">
      <c r="B361" s="116"/>
      <c r="C361" s="116"/>
      <c r="D361" s="116"/>
      <c r="E361" s="116"/>
      <c r="F361" s="116"/>
    </row>
    <row r="362" spans="1:6" ht="17.100000000000001" hidden="1" customHeight="1">
      <c r="B362" s="116"/>
      <c r="C362" s="116"/>
      <c r="D362" s="116"/>
      <c r="E362" s="116"/>
      <c r="F362" s="116"/>
    </row>
    <row r="363" spans="1:6" ht="17.100000000000001" hidden="1" customHeight="1">
      <c r="B363" s="116"/>
      <c r="C363" s="116"/>
      <c r="D363" s="116"/>
      <c r="E363" s="116"/>
      <c r="F363" s="116"/>
    </row>
    <row r="364" spans="1:6" ht="17.100000000000001" hidden="1" customHeight="1">
      <c r="B364" s="116"/>
      <c r="C364" s="116"/>
      <c r="D364" s="116"/>
      <c r="E364" s="116"/>
      <c r="F364" s="116"/>
    </row>
    <row r="365" spans="1:6" ht="17.100000000000001" hidden="1" customHeight="1">
      <c r="B365" s="116"/>
      <c r="C365" s="116"/>
      <c r="D365" s="116"/>
      <c r="E365" s="116"/>
      <c r="F365" s="116"/>
    </row>
    <row r="366" spans="1:6" ht="17.100000000000001" customHeight="1">
      <c r="A366" s="113" t="s">
        <v>0</v>
      </c>
      <c r="C366" s="162"/>
      <c r="D366" s="162"/>
      <c r="E366" s="162"/>
      <c r="F366" s="115" t="s">
        <v>1</v>
      </c>
    </row>
    <row r="367" spans="1:6" ht="17.100000000000001" customHeight="1">
      <c r="B367" s="114" t="s">
        <v>221</v>
      </c>
      <c r="C367" s="162"/>
      <c r="D367" s="162"/>
      <c r="E367" s="162"/>
      <c r="F367" s="116"/>
    </row>
    <row r="368" spans="1:6" ht="17.100000000000001" customHeight="1">
      <c r="A368" s="117" t="s">
        <v>267</v>
      </c>
      <c r="B368" s="118"/>
      <c r="C368" s="121"/>
      <c r="D368" s="121"/>
      <c r="E368" s="162"/>
      <c r="F368" s="168" t="s">
        <v>268</v>
      </c>
    </row>
    <row r="369" spans="1:6" ht="17.100000000000001" customHeight="1">
      <c r="A369" s="117" t="s">
        <v>269</v>
      </c>
      <c r="B369" s="119"/>
      <c r="C369" s="121"/>
      <c r="D369" s="162"/>
      <c r="E369" s="169"/>
      <c r="F369" s="122" t="s">
        <v>270</v>
      </c>
    </row>
    <row r="370" spans="1:6" ht="17.100000000000001" customHeight="1">
      <c r="A370" s="117" t="s">
        <v>271</v>
      </c>
      <c r="B370" s="121"/>
      <c r="C370" s="121"/>
      <c r="D370" s="121"/>
      <c r="E370" s="170"/>
      <c r="F370" s="171"/>
    </row>
    <row r="371" spans="1:6" ht="17.100000000000001" customHeight="1">
      <c r="A371" s="117"/>
      <c r="B371" s="121"/>
      <c r="C371" s="121"/>
      <c r="D371" s="121"/>
      <c r="E371" s="170"/>
      <c r="F371" s="122"/>
    </row>
    <row r="372" spans="1:6" ht="17.100000000000001" customHeight="1">
      <c r="A372" s="14" t="s">
        <v>6</v>
      </c>
      <c r="B372" s="124" t="s">
        <v>1354</v>
      </c>
      <c r="C372" s="124" t="s">
        <v>257</v>
      </c>
      <c r="D372" s="124" t="s">
        <v>258</v>
      </c>
      <c r="E372" s="124" t="s">
        <v>259</v>
      </c>
      <c r="F372" s="15" t="s">
        <v>8</v>
      </c>
    </row>
    <row r="373" spans="1:6" ht="17.100000000000001" customHeight="1">
      <c r="A373" s="125"/>
      <c r="B373" s="127" t="s">
        <v>260</v>
      </c>
      <c r="C373" s="128" t="s">
        <v>261</v>
      </c>
      <c r="D373" s="127" t="s">
        <v>262</v>
      </c>
      <c r="E373" s="127" t="s">
        <v>263</v>
      </c>
      <c r="F373" s="172"/>
    </row>
    <row r="374" spans="1:6" ht="17.100000000000001" customHeight="1">
      <c r="A374" s="125"/>
      <c r="B374" s="128" t="s">
        <v>264</v>
      </c>
      <c r="C374" s="128"/>
      <c r="D374" s="128" t="s">
        <v>265</v>
      </c>
      <c r="E374" s="128" t="s">
        <v>266</v>
      </c>
      <c r="F374" s="21"/>
    </row>
    <row r="375" spans="1:6" ht="15">
      <c r="A375" s="173"/>
      <c r="B375" s="174"/>
      <c r="C375" s="174"/>
      <c r="D375" s="174"/>
      <c r="E375" s="174"/>
      <c r="F375" s="21"/>
    </row>
    <row r="376" spans="1:6" ht="15.75">
      <c r="A376" s="47" t="s">
        <v>108</v>
      </c>
      <c r="B376" s="28">
        <f>SUM(B377:B392)</f>
        <v>906660</v>
      </c>
      <c r="C376" s="28">
        <f>SUM(C377:C392)</f>
        <v>198658</v>
      </c>
      <c r="D376" s="28">
        <f>SUM(D377:D392)</f>
        <v>4267</v>
      </c>
      <c r="E376" s="28">
        <f>SUM(E377:E392)</f>
        <v>25</v>
      </c>
      <c r="F376" s="73" t="s">
        <v>109</v>
      </c>
    </row>
    <row r="377" spans="1:6">
      <c r="A377" s="78" t="s">
        <v>110</v>
      </c>
      <c r="B377" s="136">
        <v>5569</v>
      </c>
      <c r="C377" s="136">
        <v>2627</v>
      </c>
      <c r="D377" s="136">
        <v>30</v>
      </c>
      <c r="E377" s="101">
        <v>1</v>
      </c>
      <c r="F377" s="75" t="s">
        <v>111</v>
      </c>
    </row>
    <row r="378" spans="1:6">
      <c r="A378" s="78" t="s">
        <v>112</v>
      </c>
      <c r="B378" s="136">
        <f>12383+76301</f>
        <v>88684</v>
      </c>
      <c r="C378" s="136">
        <f>4933+2486</f>
        <v>7419</v>
      </c>
      <c r="D378" s="136">
        <v>290</v>
      </c>
      <c r="E378" s="101">
        <v>2</v>
      </c>
      <c r="F378" s="75" t="s">
        <v>113</v>
      </c>
    </row>
    <row r="379" spans="1:6">
      <c r="A379" s="78" t="s">
        <v>138</v>
      </c>
      <c r="B379" s="136">
        <f>48428+4407</f>
        <v>52835</v>
      </c>
      <c r="C379" s="136">
        <f>19316+2019</f>
        <v>21335</v>
      </c>
      <c r="D379" s="136">
        <f>268+84</f>
        <v>352</v>
      </c>
      <c r="E379" s="101">
        <v>2</v>
      </c>
      <c r="F379" s="75" t="s">
        <v>139</v>
      </c>
    </row>
    <row r="380" spans="1:6">
      <c r="A380" s="78" t="s">
        <v>132</v>
      </c>
      <c r="B380" s="136">
        <v>40626</v>
      </c>
      <c r="C380" s="136">
        <v>270</v>
      </c>
      <c r="D380" s="136">
        <v>111</v>
      </c>
      <c r="E380" s="101">
        <v>1</v>
      </c>
      <c r="F380" s="75" t="s">
        <v>133</v>
      </c>
    </row>
    <row r="381" spans="1:6">
      <c r="A381" s="78" t="s">
        <v>134</v>
      </c>
      <c r="B381" s="136">
        <v>23524</v>
      </c>
      <c r="C381" s="136">
        <v>6293</v>
      </c>
      <c r="D381" s="136">
        <v>133</v>
      </c>
      <c r="E381" s="101">
        <v>1</v>
      </c>
      <c r="F381" s="75" t="s">
        <v>135</v>
      </c>
    </row>
    <row r="382" spans="1:6">
      <c r="A382" s="78" t="s">
        <v>136</v>
      </c>
      <c r="B382" s="136">
        <v>7337</v>
      </c>
      <c r="C382" s="136">
        <v>2410</v>
      </c>
      <c r="D382" s="136">
        <v>50</v>
      </c>
      <c r="E382" s="101">
        <v>1</v>
      </c>
      <c r="F382" s="75" t="s">
        <v>137</v>
      </c>
    </row>
    <row r="383" spans="1:6" ht="15">
      <c r="A383" s="78" t="s">
        <v>114</v>
      </c>
      <c r="B383" s="136">
        <f>30956+247857+86963+51433</f>
        <v>417209</v>
      </c>
      <c r="C383" s="136">
        <f>9857+36100+24973+8395</f>
        <v>79325</v>
      </c>
      <c r="D383" s="136">
        <f>159+1069+345+226</f>
        <v>1799</v>
      </c>
      <c r="E383" s="101">
        <v>4</v>
      </c>
      <c r="F383" s="76" t="s">
        <v>115</v>
      </c>
    </row>
    <row r="384" spans="1:6">
      <c r="A384" s="78" t="s">
        <v>242</v>
      </c>
      <c r="B384" s="136">
        <v>51312</v>
      </c>
      <c r="C384" s="136">
        <v>7011</v>
      </c>
      <c r="D384" s="136">
        <v>214</v>
      </c>
      <c r="E384" s="101">
        <v>1</v>
      </c>
      <c r="F384" s="75" t="s">
        <v>243</v>
      </c>
    </row>
    <row r="385" spans="1:6">
      <c r="A385" s="78" t="s">
        <v>118</v>
      </c>
      <c r="B385" s="136">
        <v>23962</v>
      </c>
      <c r="C385" s="136">
        <v>8336</v>
      </c>
      <c r="D385" s="136">
        <v>159</v>
      </c>
      <c r="E385" s="101">
        <v>1</v>
      </c>
      <c r="F385" s="75" t="s">
        <v>119</v>
      </c>
    </row>
    <row r="386" spans="1:6">
      <c r="A386" s="78" t="s">
        <v>120</v>
      </c>
      <c r="B386" s="136">
        <v>11098</v>
      </c>
      <c r="C386" s="136">
        <v>4804</v>
      </c>
      <c r="D386" s="136">
        <v>90</v>
      </c>
      <c r="E386" s="101">
        <v>1</v>
      </c>
      <c r="F386" s="75" t="s">
        <v>121</v>
      </c>
    </row>
    <row r="387" spans="1:6">
      <c r="A387" s="78" t="s">
        <v>122</v>
      </c>
      <c r="B387" s="136">
        <f>2313+12295</f>
        <v>14608</v>
      </c>
      <c r="C387" s="136">
        <f>44+4289</f>
        <v>4333</v>
      </c>
      <c r="D387" s="136">
        <v>97</v>
      </c>
      <c r="E387" s="101">
        <v>2</v>
      </c>
      <c r="F387" s="75" t="s">
        <v>123</v>
      </c>
    </row>
    <row r="388" spans="1:6">
      <c r="A388" s="78" t="s">
        <v>124</v>
      </c>
      <c r="B388" s="136">
        <v>8123</v>
      </c>
      <c r="C388" s="136">
        <v>5365</v>
      </c>
      <c r="D388" s="136">
        <v>75</v>
      </c>
      <c r="E388" s="101">
        <v>1</v>
      </c>
      <c r="F388" s="75" t="s">
        <v>125</v>
      </c>
    </row>
    <row r="389" spans="1:6">
      <c r="A389" s="78" t="s">
        <v>126</v>
      </c>
      <c r="B389" s="136">
        <v>18465</v>
      </c>
      <c r="C389" s="136">
        <v>3274</v>
      </c>
      <c r="D389" s="136">
        <v>66</v>
      </c>
      <c r="E389" s="101">
        <v>1</v>
      </c>
      <c r="F389" s="75" t="s">
        <v>127</v>
      </c>
    </row>
    <row r="390" spans="1:6">
      <c r="A390" s="78" t="s">
        <v>128</v>
      </c>
      <c r="B390" s="136">
        <v>29198</v>
      </c>
      <c r="C390" s="136">
        <v>12567</v>
      </c>
      <c r="D390" s="136">
        <v>187</v>
      </c>
      <c r="E390" s="101">
        <v>1</v>
      </c>
      <c r="F390" s="75" t="s">
        <v>129</v>
      </c>
    </row>
    <row r="391" spans="1:6">
      <c r="A391" s="78" t="s">
        <v>130</v>
      </c>
      <c r="B391" s="136">
        <f>80746+5314+6508</f>
        <v>92568</v>
      </c>
      <c r="C391" s="136">
        <f>22143+228+3025</f>
        <v>25396</v>
      </c>
      <c r="D391" s="136">
        <f>451+40+38</f>
        <v>529</v>
      </c>
      <c r="E391" s="101">
        <v>3</v>
      </c>
      <c r="F391" s="75" t="s">
        <v>131</v>
      </c>
    </row>
    <row r="392" spans="1:6">
      <c r="A392" s="78" t="s">
        <v>140</v>
      </c>
      <c r="B392" s="136">
        <f>19721+1821</f>
        <v>21542</v>
      </c>
      <c r="C392" s="136">
        <f>6392+1501</f>
        <v>7893</v>
      </c>
      <c r="D392" s="136">
        <f>73+12</f>
        <v>85</v>
      </c>
      <c r="E392" s="101">
        <v>2</v>
      </c>
      <c r="F392" s="75" t="s">
        <v>141</v>
      </c>
    </row>
    <row r="393" spans="1:6" ht="14.25">
      <c r="A393" s="48" t="s">
        <v>142</v>
      </c>
      <c r="B393" s="28">
        <f>SUM(B394:B401)</f>
        <v>718167</v>
      </c>
      <c r="C393" s="28">
        <f>SUM(C394:C401)</f>
        <v>145031</v>
      </c>
      <c r="D393" s="28">
        <f>SUM(D394:D401)</f>
        <v>2967</v>
      </c>
      <c r="E393" s="28">
        <f>SUM(E394:E401)</f>
        <v>16</v>
      </c>
      <c r="F393" s="77" t="s">
        <v>143</v>
      </c>
    </row>
    <row r="394" spans="1:6">
      <c r="A394" s="78" t="s">
        <v>144</v>
      </c>
      <c r="B394" s="136">
        <v>3711</v>
      </c>
      <c r="C394" s="136">
        <v>1798</v>
      </c>
      <c r="D394" s="136">
        <v>30</v>
      </c>
      <c r="E394" s="101">
        <v>1</v>
      </c>
      <c r="F394" s="75" t="s">
        <v>145</v>
      </c>
    </row>
    <row r="395" spans="1:6">
      <c r="A395" s="78" t="s">
        <v>146</v>
      </c>
      <c r="B395" s="136">
        <v>9377</v>
      </c>
      <c r="C395" s="136">
        <v>3373</v>
      </c>
      <c r="D395" s="136">
        <v>42</v>
      </c>
      <c r="E395" s="101">
        <v>1</v>
      </c>
      <c r="F395" s="75" t="s">
        <v>147</v>
      </c>
    </row>
    <row r="396" spans="1:6">
      <c r="A396" s="78" t="s">
        <v>148</v>
      </c>
      <c r="B396" s="136">
        <f>63198+2743</f>
        <v>65941</v>
      </c>
      <c r="C396" s="136">
        <f>24026+1244</f>
        <v>25270</v>
      </c>
      <c r="D396" s="136">
        <f>291+29</f>
        <v>320</v>
      </c>
      <c r="E396" s="101">
        <v>2</v>
      </c>
      <c r="F396" s="75" t="s">
        <v>149</v>
      </c>
    </row>
    <row r="397" spans="1:6">
      <c r="A397" s="78" t="s">
        <v>150</v>
      </c>
      <c r="B397" s="136">
        <v>84062</v>
      </c>
      <c r="C397" s="136">
        <v>19720</v>
      </c>
      <c r="D397" s="136">
        <v>320</v>
      </c>
      <c r="E397" s="101">
        <v>1</v>
      </c>
      <c r="F397" s="75" t="s">
        <v>151</v>
      </c>
    </row>
    <row r="398" spans="1:6">
      <c r="A398" s="78" t="s">
        <v>152</v>
      </c>
      <c r="B398" s="136">
        <f>106690+14797+65100+33721+5704+67350+49976+100803</f>
        <v>444141</v>
      </c>
      <c r="C398" s="136">
        <f>8686+2657+3577+19874+2929+12171+516+13502</f>
        <v>63912</v>
      </c>
      <c r="D398" s="136">
        <f>266+48+185+284+94+222+160+458</f>
        <v>1717</v>
      </c>
      <c r="E398" s="101">
        <v>8</v>
      </c>
      <c r="F398" s="75" t="s">
        <v>153</v>
      </c>
    </row>
    <row r="399" spans="1:6">
      <c r="A399" s="78" t="s">
        <v>154</v>
      </c>
      <c r="B399" s="136">
        <v>5016</v>
      </c>
      <c r="C399" s="136">
        <v>3322</v>
      </c>
      <c r="D399" s="136">
        <v>20</v>
      </c>
      <c r="E399" s="101">
        <v>1</v>
      </c>
      <c r="F399" s="75" t="s">
        <v>155</v>
      </c>
    </row>
    <row r="400" spans="1:6">
      <c r="A400" s="78" t="s">
        <v>156</v>
      </c>
      <c r="B400" s="136">
        <v>96403</v>
      </c>
      <c r="C400" s="136">
        <v>24242</v>
      </c>
      <c r="D400" s="136">
        <v>466</v>
      </c>
      <c r="E400" s="101">
        <v>1</v>
      </c>
      <c r="F400" s="75" t="s">
        <v>1350</v>
      </c>
    </row>
    <row r="401" spans="1:6">
      <c r="A401" s="78" t="s">
        <v>157</v>
      </c>
      <c r="B401" s="136">
        <v>9516</v>
      </c>
      <c r="C401" s="136">
        <v>3394</v>
      </c>
      <c r="D401" s="136">
        <v>52</v>
      </c>
      <c r="E401" s="101">
        <v>1</v>
      </c>
      <c r="F401" s="75" t="s">
        <v>158</v>
      </c>
    </row>
    <row r="402" spans="1:6" ht="15.75">
      <c r="A402" s="48" t="s">
        <v>159</v>
      </c>
      <c r="B402" s="28">
        <f>SUM(B403:B407)</f>
        <v>152113</v>
      </c>
      <c r="C402" s="28">
        <f>SUM(C403:C407)</f>
        <v>47820</v>
      </c>
      <c r="D402" s="28">
        <f>SUM(D403:D407)</f>
        <v>870</v>
      </c>
      <c r="E402" s="28">
        <f>SUM(E403:E407)</f>
        <v>9</v>
      </c>
      <c r="F402" s="73" t="s">
        <v>160</v>
      </c>
    </row>
    <row r="403" spans="1:6">
      <c r="A403" s="78" t="s">
        <v>161</v>
      </c>
      <c r="B403" s="136">
        <f>63592+5666+3832+4041</f>
        <v>77131</v>
      </c>
      <c r="C403" s="136">
        <f>16461+2481+1536+2308</f>
        <v>22786</v>
      </c>
      <c r="D403" s="136">
        <f>243+70+52+25</f>
        <v>390</v>
      </c>
      <c r="E403" s="101">
        <v>4</v>
      </c>
      <c r="F403" s="75" t="s">
        <v>162</v>
      </c>
    </row>
    <row r="404" spans="1:6">
      <c r="A404" s="78" t="s">
        <v>163</v>
      </c>
      <c r="B404" s="136">
        <v>10244</v>
      </c>
      <c r="C404" s="136">
        <v>5144</v>
      </c>
      <c r="D404" s="136">
        <v>102</v>
      </c>
      <c r="E404" s="101">
        <v>1</v>
      </c>
      <c r="F404" s="75" t="s">
        <v>164</v>
      </c>
    </row>
    <row r="405" spans="1:6">
      <c r="A405" s="78" t="s">
        <v>165</v>
      </c>
      <c r="B405" s="136">
        <f>45560+3601</f>
        <v>49161</v>
      </c>
      <c r="C405" s="136">
        <f>10737+1649</f>
        <v>12386</v>
      </c>
      <c r="D405" s="136">
        <f>218+73</f>
        <v>291</v>
      </c>
      <c r="E405" s="101">
        <v>2</v>
      </c>
      <c r="F405" s="75" t="s">
        <v>166</v>
      </c>
    </row>
    <row r="406" spans="1:6">
      <c r="A406" s="78" t="s">
        <v>167</v>
      </c>
      <c r="B406" s="136">
        <v>7342</v>
      </c>
      <c r="C406" s="136">
        <v>4000</v>
      </c>
      <c r="D406" s="136">
        <v>47</v>
      </c>
      <c r="E406" s="101">
        <v>1</v>
      </c>
      <c r="F406" s="75" t="s">
        <v>168</v>
      </c>
    </row>
    <row r="407" spans="1:6">
      <c r="A407" s="78" t="s">
        <v>169</v>
      </c>
      <c r="B407" s="136">
        <v>8235</v>
      </c>
      <c r="C407" s="136">
        <v>3504</v>
      </c>
      <c r="D407" s="136">
        <v>40</v>
      </c>
      <c r="E407" s="101">
        <v>1</v>
      </c>
      <c r="F407" s="75" t="s">
        <v>170</v>
      </c>
    </row>
    <row r="408" spans="1:6" ht="14.25">
      <c r="A408" s="48" t="s">
        <v>171</v>
      </c>
      <c r="B408" s="28">
        <f>SUM(B409:B414)</f>
        <v>331385</v>
      </c>
      <c r="C408" s="28">
        <f>SUM(C409:C414)</f>
        <v>113819</v>
      </c>
      <c r="D408" s="28">
        <f>SUM(D409:D414)</f>
        <v>1452</v>
      </c>
      <c r="E408" s="28">
        <f>SUM(E409:E414)</f>
        <v>9</v>
      </c>
      <c r="F408" s="77" t="s">
        <v>172</v>
      </c>
    </row>
    <row r="409" spans="1:6">
      <c r="A409" s="78" t="s">
        <v>173</v>
      </c>
      <c r="B409" s="136">
        <f>89270+4913</f>
        <v>94183</v>
      </c>
      <c r="C409" s="136">
        <f>37601+664</f>
        <v>38265</v>
      </c>
      <c r="D409" s="136">
        <f>440+18</f>
        <v>458</v>
      </c>
      <c r="E409" s="101">
        <v>2</v>
      </c>
      <c r="F409" s="75" t="s">
        <v>174</v>
      </c>
    </row>
    <row r="410" spans="1:6">
      <c r="A410" s="78" t="s">
        <v>175</v>
      </c>
      <c r="B410" s="136">
        <v>14175</v>
      </c>
      <c r="C410" s="136">
        <v>6555</v>
      </c>
      <c r="D410" s="136">
        <v>60</v>
      </c>
      <c r="E410" s="101">
        <v>1</v>
      </c>
      <c r="F410" s="75" t="s">
        <v>176</v>
      </c>
    </row>
    <row r="411" spans="1:6">
      <c r="A411" s="78" t="s">
        <v>177</v>
      </c>
      <c r="B411" s="136">
        <v>77205</v>
      </c>
      <c r="C411" s="136">
        <v>24717</v>
      </c>
      <c r="D411" s="136">
        <v>310</v>
      </c>
      <c r="E411" s="101">
        <v>1</v>
      </c>
      <c r="F411" s="75" t="s">
        <v>178</v>
      </c>
    </row>
    <row r="412" spans="1:6">
      <c r="A412" s="78" t="s">
        <v>181</v>
      </c>
      <c r="B412" s="136">
        <v>5235</v>
      </c>
      <c r="C412" s="136">
        <v>2249</v>
      </c>
      <c r="D412" s="136">
        <v>45</v>
      </c>
      <c r="E412" s="101">
        <v>1</v>
      </c>
      <c r="F412" s="75" t="s">
        <v>182</v>
      </c>
    </row>
    <row r="413" spans="1:6">
      <c r="A413" s="78" t="s">
        <v>179</v>
      </c>
      <c r="B413" s="136">
        <f>88229+7673</f>
        <v>95902</v>
      </c>
      <c r="C413" s="136">
        <f>21847+6196</f>
        <v>28043</v>
      </c>
      <c r="D413" s="136">
        <f>266+43</f>
        <v>309</v>
      </c>
      <c r="E413" s="101">
        <v>2</v>
      </c>
      <c r="F413" s="75" t="s">
        <v>180</v>
      </c>
    </row>
    <row r="414" spans="1:6">
      <c r="A414" s="78" t="s">
        <v>183</v>
      </c>
      <c r="B414" s="136">
        <f>40470+4215</f>
        <v>44685</v>
      </c>
      <c r="C414" s="136">
        <f>848+13142</f>
        <v>13990</v>
      </c>
      <c r="D414" s="136">
        <f>198+72</f>
        <v>270</v>
      </c>
      <c r="E414" s="101">
        <v>2</v>
      </c>
      <c r="F414" s="75" t="s">
        <v>184</v>
      </c>
    </row>
    <row r="415" spans="1:6" ht="14.25">
      <c r="A415" s="27" t="s">
        <v>185</v>
      </c>
      <c r="B415" s="28">
        <f>SUM(B416:B419)</f>
        <v>38347</v>
      </c>
      <c r="C415" s="28">
        <f>SUM(C416:C419)</f>
        <v>13478</v>
      </c>
      <c r="D415" s="28">
        <f>SUM(D416:D419)</f>
        <v>261</v>
      </c>
      <c r="E415" s="28">
        <f>SUM(E416:E419)</f>
        <v>4</v>
      </c>
      <c r="F415" s="77" t="s">
        <v>186</v>
      </c>
    </row>
    <row r="416" spans="1:6">
      <c r="A416" s="78" t="s">
        <v>187</v>
      </c>
      <c r="B416" s="136">
        <v>889</v>
      </c>
      <c r="C416" s="136">
        <v>422</v>
      </c>
      <c r="D416" s="136">
        <v>30</v>
      </c>
      <c r="E416" s="101">
        <v>1</v>
      </c>
      <c r="F416" s="75" t="s">
        <v>188</v>
      </c>
    </row>
    <row r="417" spans="1:6">
      <c r="A417" s="78" t="s">
        <v>189</v>
      </c>
      <c r="B417" s="136">
        <v>23309</v>
      </c>
      <c r="C417" s="136">
        <v>7419</v>
      </c>
      <c r="D417" s="136">
        <v>93</v>
      </c>
      <c r="E417" s="101">
        <v>1</v>
      </c>
      <c r="F417" s="75" t="s">
        <v>190</v>
      </c>
    </row>
    <row r="418" spans="1:6">
      <c r="A418" s="78" t="s">
        <v>193</v>
      </c>
      <c r="B418" s="136">
        <v>11339</v>
      </c>
      <c r="C418" s="136">
        <v>4318</v>
      </c>
      <c r="D418" s="136">
        <v>94</v>
      </c>
      <c r="E418" s="101">
        <v>1</v>
      </c>
      <c r="F418" s="75" t="s">
        <v>194</v>
      </c>
    </row>
    <row r="419" spans="1:6">
      <c r="A419" s="78" t="s">
        <v>191</v>
      </c>
      <c r="B419" s="136">
        <v>2810</v>
      </c>
      <c r="C419" s="136">
        <v>1319</v>
      </c>
      <c r="D419" s="136">
        <v>44</v>
      </c>
      <c r="E419" s="101">
        <v>1</v>
      </c>
      <c r="F419" s="75" t="s">
        <v>192</v>
      </c>
    </row>
    <row r="420" spans="1:6" ht="14.25">
      <c r="A420" s="47" t="s">
        <v>195</v>
      </c>
      <c r="B420" s="28">
        <f>SUM(B421:B423)</f>
        <v>56440</v>
      </c>
      <c r="C420" s="28">
        <f>SUM(C421:C423)</f>
        <v>15616</v>
      </c>
      <c r="D420" s="28">
        <f>SUM(D421:D423)</f>
        <v>383</v>
      </c>
      <c r="E420" s="28">
        <f>SUM(E421:E423)</f>
        <v>4</v>
      </c>
      <c r="F420" s="77" t="s">
        <v>196</v>
      </c>
    </row>
    <row r="421" spans="1:6">
      <c r="A421" s="78" t="s">
        <v>197</v>
      </c>
      <c r="B421" s="136">
        <v>4804</v>
      </c>
      <c r="C421" s="136">
        <v>1603</v>
      </c>
      <c r="D421" s="136">
        <v>32</v>
      </c>
      <c r="E421" s="101">
        <v>1</v>
      </c>
      <c r="F421" s="75" t="s">
        <v>198</v>
      </c>
    </row>
    <row r="422" spans="1:6">
      <c r="A422" s="78" t="s">
        <v>199</v>
      </c>
      <c r="B422" s="136">
        <v>4456</v>
      </c>
      <c r="C422" s="136">
        <v>1443</v>
      </c>
      <c r="D422" s="136">
        <v>66</v>
      </c>
      <c r="E422" s="101">
        <v>1</v>
      </c>
      <c r="F422" s="75" t="s">
        <v>200</v>
      </c>
    </row>
    <row r="423" spans="1:6">
      <c r="A423" s="78" t="s">
        <v>201</v>
      </c>
      <c r="B423" s="136">
        <f>39365+7815</f>
        <v>47180</v>
      </c>
      <c r="C423" s="136">
        <f>10494+2076</f>
        <v>12570</v>
      </c>
      <c r="D423" s="136">
        <f>213+72</f>
        <v>285</v>
      </c>
      <c r="E423" s="101">
        <v>2</v>
      </c>
      <c r="F423" s="75" t="s">
        <v>202</v>
      </c>
    </row>
    <row r="424" spans="1:6" ht="14.25">
      <c r="A424" s="27" t="s">
        <v>205</v>
      </c>
      <c r="B424" s="28">
        <f>SUM(B425)</f>
        <v>10632</v>
      </c>
      <c r="C424" s="28">
        <f>SUM(C425)</f>
        <v>4664</v>
      </c>
      <c r="D424" s="28">
        <f>SUM(D425)</f>
        <v>78</v>
      </c>
      <c r="E424" s="28">
        <f>SUM(E425)</f>
        <v>1</v>
      </c>
      <c r="F424" s="77" t="s">
        <v>206</v>
      </c>
    </row>
    <row r="425" spans="1:6">
      <c r="A425" s="35" t="s">
        <v>209</v>
      </c>
      <c r="B425" s="136">
        <v>10632</v>
      </c>
      <c r="C425" s="136">
        <v>4664</v>
      </c>
      <c r="D425" s="136">
        <v>78</v>
      </c>
      <c r="E425" s="101">
        <v>1</v>
      </c>
      <c r="F425" s="75" t="s">
        <v>245</v>
      </c>
    </row>
    <row r="426" spans="1:6" ht="15.75">
      <c r="A426" s="27" t="s">
        <v>211</v>
      </c>
      <c r="B426" s="28">
        <f>B11+B19+B27+B36+B44+B376+B393+B402+B408+B415+B420+B424</f>
        <v>4807385</v>
      </c>
      <c r="C426" s="28">
        <f t="shared" ref="C426:E426" si="0">C11+C19+C27+C36+C44+C376+C393+C402+C408+C415+C420+C424</f>
        <v>1130576</v>
      </c>
      <c r="D426" s="28">
        <f t="shared" si="0"/>
        <v>22039</v>
      </c>
      <c r="E426" s="28">
        <f t="shared" si="0"/>
        <v>145</v>
      </c>
      <c r="F426" s="73" t="s">
        <v>212</v>
      </c>
    </row>
    <row r="427" spans="1:6" ht="15.75">
      <c r="A427" s="27"/>
      <c r="B427" s="175"/>
      <c r="C427" s="175"/>
      <c r="D427" s="175"/>
      <c r="E427" s="176"/>
      <c r="F427" s="73"/>
    </row>
    <row r="428" spans="1:6" ht="15.75">
      <c r="A428" s="27"/>
      <c r="B428" s="175"/>
      <c r="C428" s="175"/>
      <c r="D428" s="175"/>
      <c r="E428" s="176"/>
      <c r="F428" s="73"/>
    </row>
    <row r="429" spans="1:6" ht="15.75">
      <c r="A429" s="27"/>
      <c r="B429" s="175"/>
      <c r="C429" s="175"/>
      <c r="D429" s="175"/>
      <c r="E429" s="176"/>
      <c r="F429" s="73"/>
    </row>
    <row r="430" spans="1:6">
      <c r="A430" s="125"/>
      <c r="B430" s="132"/>
      <c r="C430" s="132"/>
      <c r="D430" s="132"/>
      <c r="E430" s="132"/>
      <c r="F430" s="21"/>
    </row>
    <row r="431" spans="1:6">
      <c r="A431" s="125" t="s">
        <v>272</v>
      </c>
      <c r="B431" s="132"/>
      <c r="C431" s="132"/>
      <c r="D431" s="132"/>
      <c r="E431" s="132"/>
      <c r="F431" s="21"/>
    </row>
    <row r="432" spans="1:6">
      <c r="A432" s="81" t="s">
        <v>273</v>
      </c>
      <c r="B432" s="132"/>
      <c r="C432" s="132"/>
      <c r="D432" s="132"/>
      <c r="E432" s="132"/>
      <c r="F432" s="177" t="s">
        <v>274</v>
      </c>
    </row>
    <row r="433" spans="1:6">
      <c r="A433" s="81" t="s">
        <v>1330</v>
      </c>
      <c r="B433" s="84"/>
      <c r="C433" s="84"/>
      <c r="D433" s="84"/>
      <c r="E433" s="84"/>
      <c r="F433" s="497" t="s">
        <v>1351</v>
      </c>
    </row>
    <row r="434" spans="1:6" ht="15">
      <c r="A434" s="158"/>
      <c r="F434" s="151"/>
    </row>
    <row r="435" spans="1:6" ht="15">
      <c r="A435" s="158"/>
      <c r="F435" s="151"/>
    </row>
  </sheetData>
  <mergeCells count="3">
    <mergeCell ref="E3:F3"/>
    <mergeCell ref="E4:F4"/>
    <mergeCell ref="A57:F57"/>
  </mergeCells>
  <pageMargins left="0.78740157480314965" right="0.78740157480314965" top="0.78740157480314965" bottom="0.78740157480314965" header="0.51181102362204722" footer="0.51181102362204722"/>
  <pageSetup paperSize="9" scale="69" orientation="portrait" r:id="rId1"/>
  <headerFooter alignWithMargins="0"/>
  <rowBreaks count="1" manualBreakCount="1">
    <brk id="64" max="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56" transitionEvaluation="1">
    <tabColor rgb="FF7030A0"/>
  </sheetPr>
  <dimension ref="A1:BA754"/>
  <sheetViews>
    <sheetView showGridLines="0" view="pageBreakPreview" topLeftCell="A56" zoomScaleSheetLayoutView="100" workbookViewId="0">
      <selection activeCell="A69" sqref="A69"/>
    </sheetView>
  </sheetViews>
  <sheetFormatPr baseColWidth="10" defaultColWidth="9.85546875" defaultRowHeight="18" customHeight="1"/>
  <cols>
    <col min="1" max="1" width="36.140625" style="180" customWidth="1"/>
    <col min="2" max="2" width="13.42578125" style="180" customWidth="1"/>
    <col min="3" max="3" width="12.140625" style="180" customWidth="1"/>
    <col min="4" max="4" width="14.7109375" style="179" customWidth="1"/>
    <col min="5" max="5" width="11.7109375" style="180" customWidth="1"/>
    <col min="6" max="6" width="36.140625" style="180" customWidth="1"/>
    <col min="7" max="12" width="9.85546875" style="180" customWidth="1"/>
    <col min="13" max="13" width="36.140625" style="180" customWidth="1"/>
    <col min="14" max="23" width="8.7109375" style="180" customWidth="1"/>
    <col min="24" max="235" width="9.85546875" style="180" customWidth="1"/>
    <col min="236" max="256" width="9.85546875" style="180"/>
    <col min="257" max="257" width="36.140625" style="180" customWidth="1"/>
    <col min="258" max="258" width="13.42578125" style="180" customWidth="1"/>
    <col min="259" max="259" width="12.140625" style="180" customWidth="1"/>
    <col min="260" max="260" width="14.7109375" style="180" customWidth="1"/>
    <col min="261" max="261" width="11.7109375" style="180" customWidth="1"/>
    <col min="262" max="262" width="36.140625" style="180" customWidth="1"/>
    <col min="263" max="268" width="9.85546875" style="180" customWidth="1"/>
    <col min="269" max="269" width="36.140625" style="180" customWidth="1"/>
    <col min="270" max="279" width="8.7109375" style="180" customWidth="1"/>
    <col min="280" max="491" width="9.85546875" style="180" customWidth="1"/>
    <col min="492" max="512" width="9.85546875" style="180"/>
    <col min="513" max="513" width="36.140625" style="180" customWidth="1"/>
    <col min="514" max="514" width="13.42578125" style="180" customWidth="1"/>
    <col min="515" max="515" width="12.140625" style="180" customWidth="1"/>
    <col min="516" max="516" width="14.7109375" style="180" customWidth="1"/>
    <col min="517" max="517" width="11.7109375" style="180" customWidth="1"/>
    <col min="518" max="518" width="36.140625" style="180" customWidth="1"/>
    <col min="519" max="524" width="9.85546875" style="180" customWidth="1"/>
    <col min="525" max="525" width="36.140625" style="180" customWidth="1"/>
    <col min="526" max="535" width="8.7109375" style="180" customWidth="1"/>
    <col min="536" max="747" width="9.85546875" style="180" customWidth="1"/>
    <col min="748" max="768" width="9.85546875" style="180"/>
    <col min="769" max="769" width="36.140625" style="180" customWidth="1"/>
    <col min="770" max="770" width="13.42578125" style="180" customWidth="1"/>
    <col min="771" max="771" width="12.140625" style="180" customWidth="1"/>
    <col min="772" max="772" width="14.7109375" style="180" customWidth="1"/>
    <col min="773" max="773" width="11.7109375" style="180" customWidth="1"/>
    <col min="774" max="774" width="36.140625" style="180" customWidth="1"/>
    <col min="775" max="780" width="9.85546875" style="180" customWidth="1"/>
    <col min="781" max="781" width="36.140625" style="180" customWidth="1"/>
    <col min="782" max="791" width="8.7109375" style="180" customWidth="1"/>
    <col min="792" max="1003" width="9.85546875" style="180" customWidth="1"/>
    <col min="1004" max="1024" width="9.85546875" style="180"/>
    <col min="1025" max="1025" width="36.140625" style="180" customWidth="1"/>
    <col min="1026" max="1026" width="13.42578125" style="180" customWidth="1"/>
    <col min="1027" max="1027" width="12.140625" style="180" customWidth="1"/>
    <col min="1028" max="1028" width="14.7109375" style="180" customWidth="1"/>
    <col min="1029" max="1029" width="11.7109375" style="180" customWidth="1"/>
    <col min="1030" max="1030" width="36.140625" style="180" customWidth="1"/>
    <col min="1031" max="1036" width="9.85546875" style="180" customWidth="1"/>
    <col min="1037" max="1037" width="36.140625" style="180" customWidth="1"/>
    <col min="1038" max="1047" width="8.7109375" style="180" customWidth="1"/>
    <col min="1048" max="1259" width="9.85546875" style="180" customWidth="1"/>
    <col min="1260" max="1280" width="9.85546875" style="180"/>
    <col min="1281" max="1281" width="36.140625" style="180" customWidth="1"/>
    <col min="1282" max="1282" width="13.42578125" style="180" customWidth="1"/>
    <col min="1283" max="1283" width="12.140625" style="180" customWidth="1"/>
    <col min="1284" max="1284" width="14.7109375" style="180" customWidth="1"/>
    <col min="1285" max="1285" width="11.7109375" style="180" customWidth="1"/>
    <col min="1286" max="1286" width="36.140625" style="180" customWidth="1"/>
    <col min="1287" max="1292" width="9.85546875" style="180" customWidth="1"/>
    <col min="1293" max="1293" width="36.140625" style="180" customWidth="1"/>
    <col min="1294" max="1303" width="8.7109375" style="180" customWidth="1"/>
    <col min="1304" max="1515" width="9.85546875" style="180" customWidth="1"/>
    <col min="1516" max="1536" width="9.85546875" style="180"/>
    <col min="1537" max="1537" width="36.140625" style="180" customWidth="1"/>
    <col min="1538" max="1538" width="13.42578125" style="180" customWidth="1"/>
    <col min="1539" max="1539" width="12.140625" style="180" customWidth="1"/>
    <col min="1540" max="1540" width="14.7109375" style="180" customWidth="1"/>
    <col min="1541" max="1541" width="11.7109375" style="180" customWidth="1"/>
    <col min="1542" max="1542" width="36.140625" style="180" customWidth="1"/>
    <col min="1543" max="1548" width="9.85546875" style="180" customWidth="1"/>
    <col min="1549" max="1549" width="36.140625" style="180" customWidth="1"/>
    <col min="1550" max="1559" width="8.7109375" style="180" customWidth="1"/>
    <col min="1560" max="1771" width="9.85546875" style="180" customWidth="1"/>
    <col min="1772" max="1792" width="9.85546875" style="180"/>
    <col min="1793" max="1793" width="36.140625" style="180" customWidth="1"/>
    <col min="1794" max="1794" width="13.42578125" style="180" customWidth="1"/>
    <col min="1795" max="1795" width="12.140625" style="180" customWidth="1"/>
    <col min="1796" max="1796" width="14.7109375" style="180" customWidth="1"/>
    <col min="1797" max="1797" width="11.7109375" style="180" customWidth="1"/>
    <col min="1798" max="1798" width="36.140625" style="180" customWidth="1"/>
    <col min="1799" max="1804" width="9.85546875" style="180" customWidth="1"/>
    <col min="1805" max="1805" width="36.140625" style="180" customWidth="1"/>
    <col min="1806" max="1815" width="8.7109375" style="180" customWidth="1"/>
    <col min="1816" max="2027" width="9.85546875" style="180" customWidth="1"/>
    <col min="2028" max="2048" width="9.85546875" style="180"/>
    <col min="2049" max="2049" width="36.140625" style="180" customWidth="1"/>
    <col min="2050" max="2050" width="13.42578125" style="180" customWidth="1"/>
    <col min="2051" max="2051" width="12.140625" style="180" customWidth="1"/>
    <col min="2052" max="2052" width="14.7109375" style="180" customWidth="1"/>
    <col min="2053" max="2053" width="11.7109375" style="180" customWidth="1"/>
    <col min="2054" max="2054" width="36.140625" style="180" customWidth="1"/>
    <col min="2055" max="2060" width="9.85546875" style="180" customWidth="1"/>
    <col min="2061" max="2061" width="36.140625" style="180" customWidth="1"/>
    <col min="2062" max="2071" width="8.7109375" style="180" customWidth="1"/>
    <col min="2072" max="2283" width="9.85546875" style="180" customWidth="1"/>
    <col min="2284" max="2304" width="9.85546875" style="180"/>
    <col min="2305" max="2305" width="36.140625" style="180" customWidth="1"/>
    <col min="2306" max="2306" width="13.42578125" style="180" customWidth="1"/>
    <col min="2307" max="2307" width="12.140625" style="180" customWidth="1"/>
    <col min="2308" max="2308" width="14.7109375" style="180" customWidth="1"/>
    <col min="2309" max="2309" width="11.7109375" style="180" customWidth="1"/>
    <col min="2310" max="2310" width="36.140625" style="180" customWidth="1"/>
    <col min="2311" max="2316" width="9.85546875" style="180" customWidth="1"/>
    <col min="2317" max="2317" width="36.140625" style="180" customWidth="1"/>
    <col min="2318" max="2327" width="8.7109375" style="180" customWidth="1"/>
    <col min="2328" max="2539" width="9.85546875" style="180" customWidth="1"/>
    <col min="2540" max="2560" width="9.85546875" style="180"/>
    <col min="2561" max="2561" width="36.140625" style="180" customWidth="1"/>
    <col min="2562" max="2562" width="13.42578125" style="180" customWidth="1"/>
    <col min="2563" max="2563" width="12.140625" style="180" customWidth="1"/>
    <col min="2564" max="2564" width="14.7109375" style="180" customWidth="1"/>
    <col min="2565" max="2565" width="11.7109375" style="180" customWidth="1"/>
    <col min="2566" max="2566" width="36.140625" style="180" customWidth="1"/>
    <col min="2567" max="2572" width="9.85546875" style="180" customWidth="1"/>
    <col min="2573" max="2573" width="36.140625" style="180" customWidth="1"/>
    <col min="2574" max="2583" width="8.7109375" style="180" customWidth="1"/>
    <col min="2584" max="2795" width="9.85546875" style="180" customWidth="1"/>
    <col min="2796" max="2816" width="9.85546875" style="180"/>
    <col min="2817" max="2817" width="36.140625" style="180" customWidth="1"/>
    <col min="2818" max="2818" width="13.42578125" style="180" customWidth="1"/>
    <col min="2819" max="2819" width="12.140625" style="180" customWidth="1"/>
    <col min="2820" max="2820" width="14.7109375" style="180" customWidth="1"/>
    <col min="2821" max="2821" width="11.7109375" style="180" customWidth="1"/>
    <col min="2822" max="2822" width="36.140625" style="180" customWidth="1"/>
    <col min="2823" max="2828" width="9.85546875" style="180" customWidth="1"/>
    <col min="2829" max="2829" width="36.140625" style="180" customWidth="1"/>
    <col min="2830" max="2839" width="8.7109375" style="180" customWidth="1"/>
    <col min="2840" max="3051" width="9.85546875" style="180" customWidth="1"/>
    <col min="3052" max="3072" width="9.85546875" style="180"/>
    <col min="3073" max="3073" width="36.140625" style="180" customWidth="1"/>
    <col min="3074" max="3074" width="13.42578125" style="180" customWidth="1"/>
    <col min="3075" max="3075" width="12.140625" style="180" customWidth="1"/>
    <col min="3076" max="3076" width="14.7109375" style="180" customWidth="1"/>
    <col min="3077" max="3077" width="11.7109375" style="180" customWidth="1"/>
    <col min="3078" max="3078" width="36.140625" style="180" customWidth="1"/>
    <col min="3079" max="3084" width="9.85546875" style="180" customWidth="1"/>
    <col min="3085" max="3085" width="36.140625" style="180" customWidth="1"/>
    <col min="3086" max="3095" width="8.7109375" style="180" customWidth="1"/>
    <col min="3096" max="3307" width="9.85546875" style="180" customWidth="1"/>
    <col min="3308" max="3328" width="9.85546875" style="180"/>
    <col min="3329" max="3329" width="36.140625" style="180" customWidth="1"/>
    <col min="3330" max="3330" width="13.42578125" style="180" customWidth="1"/>
    <col min="3331" max="3331" width="12.140625" style="180" customWidth="1"/>
    <col min="3332" max="3332" width="14.7109375" style="180" customWidth="1"/>
    <col min="3333" max="3333" width="11.7109375" style="180" customWidth="1"/>
    <col min="3334" max="3334" width="36.140625" style="180" customWidth="1"/>
    <col min="3335" max="3340" width="9.85546875" style="180" customWidth="1"/>
    <col min="3341" max="3341" width="36.140625" style="180" customWidth="1"/>
    <col min="3342" max="3351" width="8.7109375" style="180" customWidth="1"/>
    <col min="3352" max="3563" width="9.85546875" style="180" customWidth="1"/>
    <col min="3564" max="3584" width="9.85546875" style="180"/>
    <col min="3585" max="3585" width="36.140625" style="180" customWidth="1"/>
    <col min="3586" max="3586" width="13.42578125" style="180" customWidth="1"/>
    <col min="3587" max="3587" width="12.140625" style="180" customWidth="1"/>
    <col min="3588" max="3588" width="14.7109375" style="180" customWidth="1"/>
    <col min="3589" max="3589" width="11.7109375" style="180" customWidth="1"/>
    <col min="3590" max="3590" width="36.140625" style="180" customWidth="1"/>
    <col min="3591" max="3596" width="9.85546875" style="180" customWidth="1"/>
    <col min="3597" max="3597" width="36.140625" style="180" customWidth="1"/>
    <col min="3598" max="3607" width="8.7109375" style="180" customWidth="1"/>
    <col min="3608" max="3819" width="9.85546875" style="180" customWidth="1"/>
    <col min="3820" max="3840" width="9.85546875" style="180"/>
    <col min="3841" max="3841" width="36.140625" style="180" customWidth="1"/>
    <col min="3842" max="3842" width="13.42578125" style="180" customWidth="1"/>
    <col min="3843" max="3843" width="12.140625" style="180" customWidth="1"/>
    <col min="3844" max="3844" width="14.7109375" style="180" customWidth="1"/>
    <col min="3845" max="3845" width="11.7109375" style="180" customWidth="1"/>
    <col min="3846" max="3846" width="36.140625" style="180" customWidth="1"/>
    <col min="3847" max="3852" width="9.85546875" style="180" customWidth="1"/>
    <col min="3853" max="3853" width="36.140625" style="180" customWidth="1"/>
    <col min="3854" max="3863" width="8.7109375" style="180" customWidth="1"/>
    <col min="3864" max="4075" width="9.85546875" style="180" customWidth="1"/>
    <col min="4076" max="4096" width="9.85546875" style="180"/>
    <col min="4097" max="4097" width="36.140625" style="180" customWidth="1"/>
    <col min="4098" max="4098" width="13.42578125" style="180" customWidth="1"/>
    <col min="4099" max="4099" width="12.140625" style="180" customWidth="1"/>
    <col min="4100" max="4100" width="14.7109375" style="180" customWidth="1"/>
    <col min="4101" max="4101" width="11.7109375" style="180" customWidth="1"/>
    <col min="4102" max="4102" width="36.140625" style="180" customWidth="1"/>
    <col min="4103" max="4108" width="9.85546875" style="180" customWidth="1"/>
    <col min="4109" max="4109" width="36.140625" style="180" customWidth="1"/>
    <col min="4110" max="4119" width="8.7109375" style="180" customWidth="1"/>
    <col min="4120" max="4331" width="9.85546875" style="180" customWidth="1"/>
    <col min="4332" max="4352" width="9.85546875" style="180"/>
    <col min="4353" max="4353" width="36.140625" style="180" customWidth="1"/>
    <col min="4354" max="4354" width="13.42578125" style="180" customWidth="1"/>
    <col min="4355" max="4355" width="12.140625" style="180" customWidth="1"/>
    <col min="4356" max="4356" width="14.7109375" style="180" customWidth="1"/>
    <col min="4357" max="4357" width="11.7109375" style="180" customWidth="1"/>
    <col min="4358" max="4358" width="36.140625" style="180" customWidth="1"/>
    <col min="4359" max="4364" width="9.85546875" style="180" customWidth="1"/>
    <col min="4365" max="4365" width="36.140625" style="180" customWidth="1"/>
    <col min="4366" max="4375" width="8.7109375" style="180" customWidth="1"/>
    <col min="4376" max="4587" width="9.85546875" style="180" customWidth="1"/>
    <col min="4588" max="4608" width="9.85546875" style="180"/>
    <col min="4609" max="4609" width="36.140625" style="180" customWidth="1"/>
    <col min="4610" max="4610" width="13.42578125" style="180" customWidth="1"/>
    <col min="4611" max="4611" width="12.140625" style="180" customWidth="1"/>
    <col min="4612" max="4612" width="14.7109375" style="180" customWidth="1"/>
    <col min="4613" max="4613" width="11.7109375" style="180" customWidth="1"/>
    <col min="4614" max="4614" width="36.140625" style="180" customWidth="1"/>
    <col min="4615" max="4620" width="9.85546875" style="180" customWidth="1"/>
    <col min="4621" max="4621" width="36.140625" style="180" customWidth="1"/>
    <col min="4622" max="4631" width="8.7109375" style="180" customWidth="1"/>
    <col min="4632" max="4843" width="9.85546875" style="180" customWidth="1"/>
    <col min="4844" max="4864" width="9.85546875" style="180"/>
    <col min="4865" max="4865" width="36.140625" style="180" customWidth="1"/>
    <col min="4866" max="4866" width="13.42578125" style="180" customWidth="1"/>
    <col min="4867" max="4867" width="12.140625" style="180" customWidth="1"/>
    <col min="4868" max="4868" width="14.7109375" style="180" customWidth="1"/>
    <col min="4869" max="4869" width="11.7109375" style="180" customWidth="1"/>
    <col min="4870" max="4870" width="36.140625" style="180" customWidth="1"/>
    <col min="4871" max="4876" width="9.85546875" style="180" customWidth="1"/>
    <col min="4877" max="4877" width="36.140625" style="180" customWidth="1"/>
    <col min="4878" max="4887" width="8.7109375" style="180" customWidth="1"/>
    <col min="4888" max="5099" width="9.85546875" style="180" customWidth="1"/>
    <col min="5100" max="5120" width="9.85546875" style="180"/>
    <col min="5121" max="5121" width="36.140625" style="180" customWidth="1"/>
    <col min="5122" max="5122" width="13.42578125" style="180" customWidth="1"/>
    <col min="5123" max="5123" width="12.140625" style="180" customWidth="1"/>
    <col min="5124" max="5124" width="14.7109375" style="180" customWidth="1"/>
    <col min="5125" max="5125" width="11.7109375" style="180" customWidth="1"/>
    <col min="5126" max="5126" width="36.140625" style="180" customWidth="1"/>
    <col min="5127" max="5132" width="9.85546875" style="180" customWidth="1"/>
    <col min="5133" max="5133" width="36.140625" style="180" customWidth="1"/>
    <col min="5134" max="5143" width="8.7109375" style="180" customWidth="1"/>
    <col min="5144" max="5355" width="9.85546875" style="180" customWidth="1"/>
    <col min="5356" max="5376" width="9.85546875" style="180"/>
    <col min="5377" max="5377" width="36.140625" style="180" customWidth="1"/>
    <col min="5378" max="5378" width="13.42578125" style="180" customWidth="1"/>
    <col min="5379" max="5379" width="12.140625" style="180" customWidth="1"/>
    <col min="5380" max="5380" width="14.7109375" style="180" customWidth="1"/>
    <col min="5381" max="5381" width="11.7109375" style="180" customWidth="1"/>
    <col min="5382" max="5382" width="36.140625" style="180" customWidth="1"/>
    <col min="5383" max="5388" width="9.85546875" style="180" customWidth="1"/>
    <col min="5389" max="5389" width="36.140625" style="180" customWidth="1"/>
    <col min="5390" max="5399" width="8.7109375" style="180" customWidth="1"/>
    <col min="5400" max="5611" width="9.85546875" style="180" customWidth="1"/>
    <col min="5612" max="5632" width="9.85546875" style="180"/>
    <col min="5633" max="5633" width="36.140625" style="180" customWidth="1"/>
    <col min="5634" max="5634" width="13.42578125" style="180" customWidth="1"/>
    <col min="5635" max="5635" width="12.140625" style="180" customWidth="1"/>
    <col min="5636" max="5636" width="14.7109375" style="180" customWidth="1"/>
    <col min="5637" max="5637" width="11.7109375" style="180" customWidth="1"/>
    <col min="5638" max="5638" width="36.140625" style="180" customWidth="1"/>
    <col min="5639" max="5644" width="9.85546875" style="180" customWidth="1"/>
    <col min="5645" max="5645" width="36.140625" style="180" customWidth="1"/>
    <col min="5646" max="5655" width="8.7109375" style="180" customWidth="1"/>
    <col min="5656" max="5867" width="9.85546875" style="180" customWidth="1"/>
    <col min="5868" max="5888" width="9.85546875" style="180"/>
    <col min="5889" max="5889" width="36.140625" style="180" customWidth="1"/>
    <col min="5890" max="5890" width="13.42578125" style="180" customWidth="1"/>
    <col min="5891" max="5891" width="12.140625" style="180" customWidth="1"/>
    <col min="5892" max="5892" width="14.7109375" style="180" customWidth="1"/>
    <col min="5893" max="5893" width="11.7109375" style="180" customWidth="1"/>
    <col min="5894" max="5894" width="36.140625" style="180" customWidth="1"/>
    <col min="5895" max="5900" width="9.85546875" style="180" customWidth="1"/>
    <col min="5901" max="5901" width="36.140625" style="180" customWidth="1"/>
    <col min="5902" max="5911" width="8.7109375" style="180" customWidth="1"/>
    <col min="5912" max="6123" width="9.85546875" style="180" customWidth="1"/>
    <col min="6124" max="6144" width="9.85546875" style="180"/>
    <col min="6145" max="6145" width="36.140625" style="180" customWidth="1"/>
    <col min="6146" max="6146" width="13.42578125" style="180" customWidth="1"/>
    <col min="6147" max="6147" width="12.140625" style="180" customWidth="1"/>
    <col min="6148" max="6148" width="14.7109375" style="180" customWidth="1"/>
    <col min="6149" max="6149" width="11.7109375" style="180" customWidth="1"/>
    <col min="6150" max="6150" width="36.140625" style="180" customWidth="1"/>
    <col min="6151" max="6156" width="9.85546875" style="180" customWidth="1"/>
    <col min="6157" max="6157" width="36.140625" style="180" customWidth="1"/>
    <col min="6158" max="6167" width="8.7109375" style="180" customWidth="1"/>
    <col min="6168" max="6379" width="9.85546875" style="180" customWidth="1"/>
    <col min="6380" max="6400" width="9.85546875" style="180"/>
    <col min="6401" max="6401" width="36.140625" style="180" customWidth="1"/>
    <col min="6402" max="6402" width="13.42578125" style="180" customWidth="1"/>
    <col min="6403" max="6403" width="12.140625" style="180" customWidth="1"/>
    <col min="6404" max="6404" width="14.7109375" style="180" customWidth="1"/>
    <col min="6405" max="6405" width="11.7109375" style="180" customWidth="1"/>
    <col min="6406" max="6406" width="36.140625" style="180" customWidth="1"/>
    <col min="6407" max="6412" width="9.85546875" style="180" customWidth="1"/>
    <col min="6413" max="6413" width="36.140625" style="180" customWidth="1"/>
    <col min="6414" max="6423" width="8.7109375" style="180" customWidth="1"/>
    <col min="6424" max="6635" width="9.85546875" style="180" customWidth="1"/>
    <col min="6636" max="6656" width="9.85546875" style="180"/>
    <col min="6657" max="6657" width="36.140625" style="180" customWidth="1"/>
    <col min="6658" max="6658" width="13.42578125" style="180" customWidth="1"/>
    <col min="6659" max="6659" width="12.140625" style="180" customWidth="1"/>
    <col min="6660" max="6660" width="14.7109375" style="180" customWidth="1"/>
    <col min="6661" max="6661" width="11.7109375" style="180" customWidth="1"/>
    <col min="6662" max="6662" width="36.140625" style="180" customWidth="1"/>
    <col min="6663" max="6668" width="9.85546875" style="180" customWidth="1"/>
    <col min="6669" max="6669" width="36.140625" style="180" customWidth="1"/>
    <col min="6670" max="6679" width="8.7109375" style="180" customWidth="1"/>
    <col min="6680" max="6891" width="9.85546875" style="180" customWidth="1"/>
    <col min="6892" max="6912" width="9.85546875" style="180"/>
    <col min="6913" max="6913" width="36.140625" style="180" customWidth="1"/>
    <col min="6914" max="6914" width="13.42578125" style="180" customWidth="1"/>
    <col min="6915" max="6915" width="12.140625" style="180" customWidth="1"/>
    <col min="6916" max="6916" width="14.7109375" style="180" customWidth="1"/>
    <col min="6917" max="6917" width="11.7109375" style="180" customWidth="1"/>
    <col min="6918" max="6918" width="36.140625" style="180" customWidth="1"/>
    <col min="6919" max="6924" width="9.85546875" style="180" customWidth="1"/>
    <col min="6925" max="6925" width="36.140625" style="180" customWidth="1"/>
    <col min="6926" max="6935" width="8.7109375" style="180" customWidth="1"/>
    <col min="6936" max="7147" width="9.85546875" style="180" customWidth="1"/>
    <col min="7148" max="7168" width="9.85546875" style="180"/>
    <col min="7169" max="7169" width="36.140625" style="180" customWidth="1"/>
    <col min="7170" max="7170" width="13.42578125" style="180" customWidth="1"/>
    <col min="7171" max="7171" width="12.140625" style="180" customWidth="1"/>
    <col min="7172" max="7172" width="14.7109375" style="180" customWidth="1"/>
    <col min="7173" max="7173" width="11.7109375" style="180" customWidth="1"/>
    <col min="7174" max="7174" width="36.140625" style="180" customWidth="1"/>
    <col min="7175" max="7180" width="9.85546875" style="180" customWidth="1"/>
    <col min="7181" max="7181" width="36.140625" style="180" customWidth="1"/>
    <col min="7182" max="7191" width="8.7109375" style="180" customWidth="1"/>
    <col min="7192" max="7403" width="9.85546875" style="180" customWidth="1"/>
    <col min="7404" max="7424" width="9.85546875" style="180"/>
    <col min="7425" max="7425" width="36.140625" style="180" customWidth="1"/>
    <col min="7426" max="7426" width="13.42578125" style="180" customWidth="1"/>
    <col min="7427" max="7427" width="12.140625" style="180" customWidth="1"/>
    <col min="7428" max="7428" width="14.7109375" style="180" customWidth="1"/>
    <col min="7429" max="7429" width="11.7109375" style="180" customWidth="1"/>
    <col min="7430" max="7430" width="36.140625" style="180" customWidth="1"/>
    <col min="7431" max="7436" width="9.85546875" style="180" customWidth="1"/>
    <col min="7437" max="7437" width="36.140625" style="180" customWidth="1"/>
    <col min="7438" max="7447" width="8.7109375" style="180" customWidth="1"/>
    <col min="7448" max="7659" width="9.85546875" style="180" customWidth="1"/>
    <col min="7660" max="7680" width="9.85546875" style="180"/>
    <col min="7681" max="7681" width="36.140625" style="180" customWidth="1"/>
    <col min="7682" max="7682" width="13.42578125" style="180" customWidth="1"/>
    <col min="7683" max="7683" width="12.140625" style="180" customWidth="1"/>
    <col min="7684" max="7684" width="14.7109375" style="180" customWidth="1"/>
    <col min="7685" max="7685" width="11.7109375" style="180" customWidth="1"/>
    <col min="7686" max="7686" width="36.140625" style="180" customWidth="1"/>
    <col min="7687" max="7692" width="9.85546875" style="180" customWidth="1"/>
    <col min="7693" max="7693" width="36.140625" style="180" customWidth="1"/>
    <col min="7694" max="7703" width="8.7109375" style="180" customWidth="1"/>
    <col min="7704" max="7915" width="9.85546875" style="180" customWidth="1"/>
    <col min="7916" max="7936" width="9.85546875" style="180"/>
    <col min="7937" max="7937" width="36.140625" style="180" customWidth="1"/>
    <col min="7938" max="7938" width="13.42578125" style="180" customWidth="1"/>
    <col min="7939" max="7939" width="12.140625" style="180" customWidth="1"/>
    <col min="7940" max="7940" width="14.7109375" style="180" customWidth="1"/>
    <col min="7941" max="7941" width="11.7109375" style="180" customWidth="1"/>
    <col min="7942" max="7942" width="36.140625" style="180" customWidth="1"/>
    <col min="7943" max="7948" width="9.85546875" style="180" customWidth="1"/>
    <col min="7949" max="7949" width="36.140625" style="180" customWidth="1"/>
    <col min="7950" max="7959" width="8.7109375" style="180" customWidth="1"/>
    <col min="7960" max="8171" width="9.85546875" style="180" customWidth="1"/>
    <col min="8172" max="8192" width="9.85546875" style="180"/>
    <col min="8193" max="8193" width="36.140625" style="180" customWidth="1"/>
    <col min="8194" max="8194" width="13.42578125" style="180" customWidth="1"/>
    <col min="8195" max="8195" width="12.140625" style="180" customWidth="1"/>
    <col min="8196" max="8196" width="14.7109375" style="180" customWidth="1"/>
    <col min="8197" max="8197" width="11.7109375" style="180" customWidth="1"/>
    <col min="8198" max="8198" width="36.140625" style="180" customWidth="1"/>
    <col min="8199" max="8204" width="9.85546875" style="180" customWidth="1"/>
    <col min="8205" max="8205" width="36.140625" style="180" customWidth="1"/>
    <col min="8206" max="8215" width="8.7109375" style="180" customWidth="1"/>
    <col min="8216" max="8427" width="9.85546875" style="180" customWidth="1"/>
    <col min="8428" max="8448" width="9.85546875" style="180"/>
    <col min="8449" max="8449" width="36.140625" style="180" customWidth="1"/>
    <col min="8450" max="8450" width="13.42578125" style="180" customWidth="1"/>
    <col min="8451" max="8451" width="12.140625" style="180" customWidth="1"/>
    <col min="8452" max="8452" width="14.7109375" style="180" customWidth="1"/>
    <col min="8453" max="8453" width="11.7109375" style="180" customWidth="1"/>
    <col min="8454" max="8454" width="36.140625" style="180" customWidth="1"/>
    <col min="8455" max="8460" width="9.85546875" style="180" customWidth="1"/>
    <col min="8461" max="8461" width="36.140625" style="180" customWidth="1"/>
    <col min="8462" max="8471" width="8.7109375" style="180" customWidth="1"/>
    <col min="8472" max="8683" width="9.85546875" style="180" customWidth="1"/>
    <col min="8684" max="8704" width="9.85546875" style="180"/>
    <col min="8705" max="8705" width="36.140625" style="180" customWidth="1"/>
    <col min="8706" max="8706" width="13.42578125" style="180" customWidth="1"/>
    <col min="8707" max="8707" width="12.140625" style="180" customWidth="1"/>
    <col min="8708" max="8708" width="14.7109375" style="180" customWidth="1"/>
    <col min="8709" max="8709" width="11.7109375" style="180" customWidth="1"/>
    <col min="8710" max="8710" width="36.140625" style="180" customWidth="1"/>
    <col min="8711" max="8716" width="9.85546875" style="180" customWidth="1"/>
    <col min="8717" max="8717" width="36.140625" style="180" customWidth="1"/>
    <col min="8718" max="8727" width="8.7109375" style="180" customWidth="1"/>
    <col min="8728" max="8939" width="9.85546875" style="180" customWidth="1"/>
    <col min="8940" max="8960" width="9.85546875" style="180"/>
    <col min="8961" max="8961" width="36.140625" style="180" customWidth="1"/>
    <col min="8962" max="8962" width="13.42578125" style="180" customWidth="1"/>
    <col min="8963" max="8963" width="12.140625" style="180" customWidth="1"/>
    <col min="8964" max="8964" width="14.7109375" style="180" customWidth="1"/>
    <col min="8965" max="8965" width="11.7109375" style="180" customWidth="1"/>
    <col min="8966" max="8966" width="36.140625" style="180" customWidth="1"/>
    <col min="8967" max="8972" width="9.85546875" style="180" customWidth="1"/>
    <col min="8973" max="8973" width="36.140625" style="180" customWidth="1"/>
    <col min="8974" max="8983" width="8.7109375" style="180" customWidth="1"/>
    <col min="8984" max="9195" width="9.85546875" style="180" customWidth="1"/>
    <col min="9196" max="9216" width="9.85546875" style="180"/>
    <col min="9217" max="9217" width="36.140625" style="180" customWidth="1"/>
    <col min="9218" max="9218" width="13.42578125" style="180" customWidth="1"/>
    <col min="9219" max="9219" width="12.140625" style="180" customWidth="1"/>
    <col min="9220" max="9220" width="14.7109375" style="180" customWidth="1"/>
    <col min="9221" max="9221" width="11.7109375" style="180" customWidth="1"/>
    <col min="9222" max="9222" width="36.140625" style="180" customWidth="1"/>
    <col min="9223" max="9228" width="9.85546875" style="180" customWidth="1"/>
    <col min="9229" max="9229" width="36.140625" style="180" customWidth="1"/>
    <col min="9230" max="9239" width="8.7109375" style="180" customWidth="1"/>
    <col min="9240" max="9451" width="9.85546875" style="180" customWidth="1"/>
    <col min="9452" max="9472" width="9.85546875" style="180"/>
    <col min="9473" max="9473" width="36.140625" style="180" customWidth="1"/>
    <col min="9474" max="9474" width="13.42578125" style="180" customWidth="1"/>
    <col min="9475" max="9475" width="12.140625" style="180" customWidth="1"/>
    <col min="9476" max="9476" width="14.7109375" style="180" customWidth="1"/>
    <col min="9477" max="9477" width="11.7109375" style="180" customWidth="1"/>
    <col min="9478" max="9478" width="36.140625" style="180" customWidth="1"/>
    <col min="9479" max="9484" width="9.85546875" style="180" customWidth="1"/>
    <col min="9485" max="9485" width="36.140625" style="180" customWidth="1"/>
    <col min="9486" max="9495" width="8.7109375" style="180" customWidth="1"/>
    <col min="9496" max="9707" width="9.85546875" style="180" customWidth="1"/>
    <col min="9708" max="9728" width="9.85546875" style="180"/>
    <col min="9729" max="9729" width="36.140625" style="180" customWidth="1"/>
    <col min="9730" max="9730" width="13.42578125" style="180" customWidth="1"/>
    <col min="9731" max="9731" width="12.140625" style="180" customWidth="1"/>
    <col min="9732" max="9732" width="14.7109375" style="180" customWidth="1"/>
    <col min="9733" max="9733" width="11.7109375" style="180" customWidth="1"/>
    <col min="9734" max="9734" width="36.140625" style="180" customWidth="1"/>
    <col min="9735" max="9740" width="9.85546875" style="180" customWidth="1"/>
    <col min="9741" max="9741" width="36.140625" style="180" customWidth="1"/>
    <col min="9742" max="9751" width="8.7109375" style="180" customWidth="1"/>
    <col min="9752" max="9963" width="9.85546875" style="180" customWidth="1"/>
    <col min="9964" max="9984" width="9.85546875" style="180"/>
    <col min="9985" max="9985" width="36.140625" style="180" customWidth="1"/>
    <col min="9986" max="9986" width="13.42578125" style="180" customWidth="1"/>
    <col min="9987" max="9987" width="12.140625" style="180" customWidth="1"/>
    <col min="9988" max="9988" width="14.7109375" style="180" customWidth="1"/>
    <col min="9989" max="9989" width="11.7109375" style="180" customWidth="1"/>
    <col min="9990" max="9990" width="36.140625" style="180" customWidth="1"/>
    <col min="9991" max="9996" width="9.85546875" style="180" customWidth="1"/>
    <col min="9997" max="9997" width="36.140625" style="180" customWidth="1"/>
    <col min="9998" max="10007" width="8.7109375" style="180" customWidth="1"/>
    <col min="10008" max="10219" width="9.85546875" style="180" customWidth="1"/>
    <col min="10220" max="10240" width="9.85546875" style="180"/>
    <col min="10241" max="10241" width="36.140625" style="180" customWidth="1"/>
    <col min="10242" max="10242" width="13.42578125" style="180" customWidth="1"/>
    <col min="10243" max="10243" width="12.140625" style="180" customWidth="1"/>
    <col min="10244" max="10244" width="14.7109375" style="180" customWidth="1"/>
    <col min="10245" max="10245" width="11.7109375" style="180" customWidth="1"/>
    <col min="10246" max="10246" width="36.140625" style="180" customWidth="1"/>
    <col min="10247" max="10252" width="9.85546875" style="180" customWidth="1"/>
    <col min="10253" max="10253" width="36.140625" style="180" customWidth="1"/>
    <col min="10254" max="10263" width="8.7109375" style="180" customWidth="1"/>
    <col min="10264" max="10475" width="9.85546875" style="180" customWidth="1"/>
    <col min="10476" max="10496" width="9.85546875" style="180"/>
    <col min="10497" max="10497" width="36.140625" style="180" customWidth="1"/>
    <col min="10498" max="10498" width="13.42578125" style="180" customWidth="1"/>
    <col min="10499" max="10499" width="12.140625" style="180" customWidth="1"/>
    <col min="10500" max="10500" width="14.7109375" style="180" customWidth="1"/>
    <col min="10501" max="10501" width="11.7109375" style="180" customWidth="1"/>
    <col min="10502" max="10502" width="36.140625" style="180" customWidth="1"/>
    <col min="10503" max="10508" width="9.85546875" style="180" customWidth="1"/>
    <col min="10509" max="10509" width="36.140625" style="180" customWidth="1"/>
    <col min="10510" max="10519" width="8.7109375" style="180" customWidth="1"/>
    <col min="10520" max="10731" width="9.85546875" style="180" customWidth="1"/>
    <col min="10732" max="10752" width="9.85546875" style="180"/>
    <col min="10753" max="10753" width="36.140625" style="180" customWidth="1"/>
    <col min="10754" max="10754" width="13.42578125" style="180" customWidth="1"/>
    <col min="10755" max="10755" width="12.140625" style="180" customWidth="1"/>
    <col min="10756" max="10756" width="14.7109375" style="180" customWidth="1"/>
    <col min="10757" max="10757" width="11.7109375" style="180" customWidth="1"/>
    <col min="10758" max="10758" width="36.140625" style="180" customWidth="1"/>
    <col min="10759" max="10764" width="9.85546875" style="180" customWidth="1"/>
    <col min="10765" max="10765" width="36.140625" style="180" customWidth="1"/>
    <col min="10766" max="10775" width="8.7109375" style="180" customWidth="1"/>
    <col min="10776" max="10987" width="9.85546875" style="180" customWidth="1"/>
    <col min="10988" max="11008" width="9.85546875" style="180"/>
    <col min="11009" max="11009" width="36.140625" style="180" customWidth="1"/>
    <col min="11010" max="11010" width="13.42578125" style="180" customWidth="1"/>
    <col min="11011" max="11011" width="12.140625" style="180" customWidth="1"/>
    <col min="11012" max="11012" width="14.7109375" style="180" customWidth="1"/>
    <col min="11013" max="11013" width="11.7109375" style="180" customWidth="1"/>
    <col min="11014" max="11014" width="36.140625" style="180" customWidth="1"/>
    <col min="11015" max="11020" width="9.85546875" style="180" customWidth="1"/>
    <col min="11021" max="11021" width="36.140625" style="180" customWidth="1"/>
    <col min="11022" max="11031" width="8.7109375" style="180" customWidth="1"/>
    <col min="11032" max="11243" width="9.85546875" style="180" customWidth="1"/>
    <col min="11244" max="11264" width="9.85546875" style="180"/>
    <col min="11265" max="11265" width="36.140625" style="180" customWidth="1"/>
    <col min="11266" max="11266" width="13.42578125" style="180" customWidth="1"/>
    <col min="11267" max="11267" width="12.140625" style="180" customWidth="1"/>
    <col min="11268" max="11268" width="14.7109375" style="180" customWidth="1"/>
    <col min="11269" max="11269" width="11.7109375" style="180" customWidth="1"/>
    <col min="11270" max="11270" width="36.140625" style="180" customWidth="1"/>
    <col min="11271" max="11276" width="9.85546875" style="180" customWidth="1"/>
    <col min="11277" max="11277" width="36.140625" style="180" customWidth="1"/>
    <col min="11278" max="11287" width="8.7109375" style="180" customWidth="1"/>
    <col min="11288" max="11499" width="9.85546875" style="180" customWidth="1"/>
    <col min="11500" max="11520" width="9.85546875" style="180"/>
    <col min="11521" max="11521" width="36.140625" style="180" customWidth="1"/>
    <col min="11522" max="11522" width="13.42578125" style="180" customWidth="1"/>
    <col min="11523" max="11523" width="12.140625" style="180" customWidth="1"/>
    <col min="11524" max="11524" width="14.7109375" style="180" customWidth="1"/>
    <col min="11525" max="11525" width="11.7109375" style="180" customWidth="1"/>
    <col min="11526" max="11526" width="36.140625" style="180" customWidth="1"/>
    <col min="11527" max="11532" width="9.85546875" style="180" customWidth="1"/>
    <col min="11533" max="11533" width="36.140625" style="180" customWidth="1"/>
    <col min="11534" max="11543" width="8.7109375" style="180" customWidth="1"/>
    <col min="11544" max="11755" width="9.85546875" style="180" customWidth="1"/>
    <col min="11756" max="11776" width="9.85546875" style="180"/>
    <col min="11777" max="11777" width="36.140625" style="180" customWidth="1"/>
    <col min="11778" max="11778" width="13.42578125" style="180" customWidth="1"/>
    <col min="11779" max="11779" width="12.140625" style="180" customWidth="1"/>
    <col min="11780" max="11780" width="14.7109375" style="180" customWidth="1"/>
    <col min="11781" max="11781" width="11.7109375" style="180" customWidth="1"/>
    <col min="11782" max="11782" width="36.140625" style="180" customWidth="1"/>
    <col min="11783" max="11788" width="9.85546875" style="180" customWidth="1"/>
    <col min="11789" max="11789" width="36.140625" style="180" customWidth="1"/>
    <col min="11790" max="11799" width="8.7109375" style="180" customWidth="1"/>
    <col min="11800" max="12011" width="9.85546875" style="180" customWidth="1"/>
    <col min="12012" max="12032" width="9.85546875" style="180"/>
    <col min="12033" max="12033" width="36.140625" style="180" customWidth="1"/>
    <col min="12034" max="12034" width="13.42578125" style="180" customWidth="1"/>
    <col min="12035" max="12035" width="12.140625" style="180" customWidth="1"/>
    <col min="12036" max="12036" width="14.7109375" style="180" customWidth="1"/>
    <col min="12037" max="12037" width="11.7109375" style="180" customWidth="1"/>
    <col min="12038" max="12038" width="36.140625" style="180" customWidth="1"/>
    <col min="12039" max="12044" width="9.85546875" style="180" customWidth="1"/>
    <col min="12045" max="12045" width="36.140625" style="180" customWidth="1"/>
    <col min="12046" max="12055" width="8.7109375" style="180" customWidth="1"/>
    <col min="12056" max="12267" width="9.85546875" style="180" customWidth="1"/>
    <col min="12268" max="12288" width="9.85546875" style="180"/>
    <col min="12289" max="12289" width="36.140625" style="180" customWidth="1"/>
    <col min="12290" max="12290" width="13.42578125" style="180" customWidth="1"/>
    <col min="12291" max="12291" width="12.140625" style="180" customWidth="1"/>
    <col min="12292" max="12292" width="14.7109375" style="180" customWidth="1"/>
    <col min="12293" max="12293" width="11.7109375" style="180" customWidth="1"/>
    <col min="12294" max="12294" width="36.140625" style="180" customWidth="1"/>
    <col min="12295" max="12300" width="9.85546875" style="180" customWidth="1"/>
    <col min="12301" max="12301" width="36.140625" style="180" customWidth="1"/>
    <col min="12302" max="12311" width="8.7109375" style="180" customWidth="1"/>
    <col min="12312" max="12523" width="9.85546875" style="180" customWidth="1"/>
    <col min="12524" max="12544" width="9.85546875" style="180"/>
    <col min="12545" max="12545" width="36.140625" style="180" customWidth="1"/>
    <col min="12546" max="12546" width="13.42578125" style="180" customWidth="1"/>
    <col min="12547" max="12547" width="12.140625" style="180" customWidth="1"/>
    <col min="12548" max="12548" width="14.7109375" style="180" customWidth="1"/>
    <col min="12549" max="12549" width="11.7109375" style="180" customWidth="1"/>
    <col min="12550" max="12550" width="36.140625" style="180" customWidth="1"/>
    <col min="12551" max="12556" width="9.85546875" style="180" customWidth="1"/>
    <col min="12557" max="12557" width="36.140625" style="180" customWidth="1"/>
    <col min="12558" max="12567" width="8.7109375" style="180" customWidth="1"/>
    <col min="12568" max="12779" width="9.85546875" style="180" customWidth="1"/>
    <col min="12780" max="12800" width="9.85546875" style="180"/>
    <col min="12801" max="12801" width="36.140625" style="180" customWidth="1"/>
    <col min="12802" max="12802" width="13.42578125" style="180" customWidth="1"/>
    <col min="12803" max="12803" width="12.140625" style="180" customWidth="1"/>
    <col min="12804" max="12804" width="14.7109375" style="180" customWidth="1"/>
    <col min="12805" max="12805" width="11.7109375" style="180" customWidth="1"/>
    <col min="12806" max="12806" width="36.140625" style="180" customWidth="1"/>
    <col min="12807" max="12812" width="9.85546875" style="180" customWidth="1"/>
    <col min="12813" max="12813" width="36.140625" style="180" customWidth="1"/>
    <col min="12814" max="12823" width="8.7109375" style="180" customWidth="1"/>
    <col min="12824" max="13035" width="9.85546875" style="180" customWidth="1"/>
    <col min="13036" max="13056" width="9.85546875" style="180"/>
    <col min="13057" max="13057" width="36.140625" style="180" customWidth="1"/>
    <col min="13058" max="13058" width="13.42578125" style="180" customWidth="1"/>
    <col min="13059" max="13059" width="12.140625" style="180" customWidth="1"/>
    <col min="13060" max="13060" width="14.7109375" style="180" customWidth="1"/>
    <col min="13061" max="13061" width="11.7109375" style="180" customWidth="1"/>
    <col min="13062" max="13062" width="36.140625" style="180" customWidth="1"/>
    <col min="13063" max="13068" width="9.85546875" style="180" customWidth="1"/>
    <col min="13069" max="13069" width="36.140625" style="180" customWidth="1"/>
    <col min="13070" max="13079" width="8.7109375" style="180" customWidth="1"/>
    <col min="13080" max="13291" width="9.85546875" style="180" customWidth="1"/>
    <col min="13292" max="13312" width="9.85546875" style="180"/>
    <col min="13313" max="13313" width="36.140625" style="180" customWidth="1"/>
    <col min="13314" max="13314" width="13.42578125" style="180" customWidth="1"/>
    <col min="13315" max="13315" width="12.140625" style="180" customWidth="1"/>
    <col min="13316" max="13316" width="14.7109375" style="180" customWidth="1"/>
    <col min="13317" max="13317" width="11.7109375" style="180" customWidth="1"/>
    <col min="13318" max="13318" width="36.140625" style="180" customWidth="1"/>
    <col min="13319" max="13324" width="9.85546875" style="180" customWidth="1"/>
    <col min="13325" max="13325" width="36.140625" style="180" customWidth="1"/>
    <col min="13326" max="13335" width="8.7109375" style="180" customWidth="1"/>
    <col min="13336" max="13547" width="9.85546875" style="180" customWidth="1"/>
    <col min="13548" max="13568" width="9.85546875" style="180"/>
    <col min="13569" max="13569" width="36.140625" style="180" customWidth="1"/>
    <col min="13570" max="13570" width="13.42578125" style="180" customWidth="1"/>
    <col min="13571" max="13571" width="12.140625" style="180" customWidth="1"/>
    <col min="13572" max="13572" width="14.7109375" style="180" customWidth="1"/>
    <col min="13573" max="13573" width="11.7109375" style="180" customWidth="1"/>
    <col min="13574" max="13574" width="36.140625" style="180" customWidth="1"/>
    <col min="13575" max="13580" width="9.85546875" style="180" customWidth="1"/>
    <col min="13581" max="13581" width="36.140625" style="180" customWidth="1"/>
    <col min="13582" max="13591" width="8.7109375" style="180" customWidth="1"/>
    <col min="13592" max="13803" width="9.85546875" style="180" customWidth="1"/>
    <col min="13804" max="13824" width="9.85546875" style="180"/>
    <col min="13825" max="13825" width="36.140625" style="180" customWidth="1"/>
    <col min="13826" max="13826" width="13.42578125" style="180" customWidth="1"/>
    <col min="13827" max="13827" width="12.140625" style="180" customWidth="1"/>
    <col min="13828" max="13828" width="14.7109375" style="180" customWidth="1"/>
    <col min="13829" max="13829" width="11.7109375" style="180" customWidth="1"/>
    <col min="13830" max="13830" width="36.140625" style="180" customWidth="1"/>
    <col min="13831" max="13836" width="9.85546875" style="180" customWidth="1"/>
    <col min="13837" max="13837" width="36.140625" style="180" customWidth="1"/>
    <col min="13838" max="13847" width="8.7109375" style="180" customWidth="1"/>
    <col min="13848" max="14059" width="9.85546875" style="180" customWidth="1"/>
    <col min="14060" max="14080" width="9.85546875" style="180"/>
    <col min="14081" max="14081" width="36.140625" style="180" customWidth="1"/>
    <col min="14082" max="14082" width="13.42578125" style="180" customWidth="1"/>
    <col min="14083" max="14083" width="12.140625" style="180" customWidth="1"/>
    <col min="14084" max="14084" width="14.7109375" style="180" customWidth="1"/>
    <col min="14085" max="14085" width="11.7109375" style="180" customWidth="1"/>
    <col min="14086" max="14086" width="36.140625" style="180" customWidth="1"/>
    <col min="14087" max="14092" width="9.85546875" style="180" customWidth="1"/>
    <col min="14093" max="14093" width="36.140625" style="180" customWidth="1"/>
    <col min="14094" max="14103" width="8.7109375" style="180" customWidth="1"/>
    <col min="14104" max="14315" width="9.85546875" style="180" customWidth="1"/>
    <col min="14316" max="14336" width="9.85546875" style="180"/>
    <col min="14337" max="14337" width="36.140625" style="180" customWidth="1"/>
    <col min="14338" max="14338" width="13.42578125" style="180" customWidth="1"/>
    <col min="14339" max="14339" width="12.140625" style="180" customWidth="1"/>
    <col min="14340" max="14340" width="14.7109375" style="180" customWidth="1"/>
    <col min="14341" max="14341" width="11.7109375" style="180" customWidth="1"/>
    <col min="14342" max="14342" width="36.140625" style="180" customWidth="1"/>
    <col min="14343" max="14348" width="9.85546875" style="180" customWidth="1"/>
    <col min="14349" max="14349" width="36.140625" style="180" customWidth="1"/>
    <col min="14350" max="14359" width="8.7109375" style="180" customWidth="1"/>
    <col min="14360" max="14571" width="9.85546875" style="180" customWidth="1"/>
    <col min="14572" max="14592" width="9.85546875" style="180"/>
    <col min="14593" max="14593" width="36.140625" style="180" customWidth="1"/>
    <col min="14594" max="14594" width="13.42578125" style="180" customWidth="1"/>
    <col min="14595" max="14595" width="12.140625" style="180" customWidth="1"/>
    <col min="14596" max="14596" width="14.7109375" style="180" customWidth="1"/>
    <col min="14597" max="14597" width="11.7109375" style="180" customWidth="1"/>
    <col min="14598" max="14598" width="36.140625" style="180" customWidth="1"/>
    <col min="14599" max="14604" width="9.85546875" style="180" customWidth="1"/>
    <col min="14605" max="14605" width="36.140625" style="180" customWidth="1"/>
    <col min="14606" max="14615" width="8.7109375" style="180" customWidth="1"/>
    <col min="14616" max="14827" width="9.85546875" style="180" customWidth="1"/>
    <col min="14828" max="14848" width="9.85546875" style="180"/>
    <col min="14849" max="14849" width="36.140625" style="180" customWidth="1"/>
    <col min="14850" max="14850" width="13.42578125" style="180" customWidth="1"/>
    <col min="14851" max="14851" width="12.140625" style="180" customWidth="1"/>
    <col min="14852" max="14852" width="14.7109375" style="180" customWidth="1"/>
    <col min="14853" max="14853" width="11.7109375" style="180" customWidth="1"/>
    <col min="14854" max="14854" width="36.140625" style="180" customWidth="1"/>
    <col min="14855" max="14860" width="9.85546875" style="180" customWidth="1"/>
    <col min="14861" max="14861" width="36.140625" style="180" customWidth="1"/>
    <col min="14862" max="14871" width="8.7109375" style="180" customWidth="1"/>
    <col min="14872" max="15083" width="9.85546875" style="180" customWidth="1"/>
    <col min="15084" max="15104" width="9.85546875" style="180"/>
    <col min="15105" max="15105" width="36.140625" style="180" customWidth="1"/>
    <col min="15106" max="15106" width="13.42578125" style="180" customWidth="1"/>
    <col min="15107" max="15107" width="12.140625" style="180" customWidth="1"/>
    <col min="15108" max="15108" width="14.7109375" style="180" customWidth="1"/>
    <col min="15109" max="15109" width="11.7109375" style="180" customWidth="1"/>
    <col min="15110" max="15110" width="36.140625" style="180" customWidth="1"/>
    <col min="15111" max="15116" width="9.85546875" style="180" customWidth="1"/>
    <col min="15117" max="15117" width="36.140625" style="180" customWidth="1"/>
    <col min="15118" max="15127" width="8.7109375" style="180" customWidth="1"/>
    <col min="15128" max="15339" width="9.85546875" style="180" customWidth="1"/>
    <col min="15340" max="15360" width="9.85546875" style="180"/>
    <col min="15361" max="15361" width="36.140625" style="180" customWidth="1"/>
    <col min="15362" max="15362" width="13.42578125" style="180" customWidth="1"/>
    <col min="15363" max="15363" width="12.140625" style="180" customWidth="1"/>
    <col min="15364" max="15364" width="14.7109375" style="180" customWidth="1"/>
    <col min="15365" max="15365" width="11.7109375" style="180" customWidth="1"/>
    <col min="15366" max="15366" width="36.140625" style="180" customWidth="1"/>
    <col min="15367" max="15372" width="9.85546875" style="180" customWidth="1"/>
    <col min="15373" max="15373" width="36.140625" style="180" customWidth="1"/>
    <col min="15374" max="15383" width="8.7109375" style="180" customWidth="1"/>
    <col min="15384" max="15595" width="9.85546875" style="180" customWidth="1"/>
    <col min="15596" max="15616" width="9.85546875" style="180"/>
    <col min="15617" max="15617" width="36.140625" style="180" customWidth="1"/>
    <col min="15618" max="15618" width="13.42578125" style="180" customWidth="1"/>
    <col min="15619" max="15619" width="12.140625" style="180" customWidth="1"/>
    <col min="15620" max="15620" width="14.7109375" style="180" customWidth="1"/>
    <col min="15621" max="15621" width="11.7109375" style="180" customWidth="1"/>
    <col min="15622" max="15622" width="36.140625" style="180" customWidth="1"/>
    <col min="15623" max="15628" width="9.85546875" style="180" customWidth="1"/>
    <col min="15629" max="15629" width="36.140625" style="180" customWidth="1"/>
    <col min="15630" max="15639" width="8.7109375" style="180" customWidth="1"/>
    <col min="15640" max="15851" width="9.85546875" style="180" customWidth="1"/>
    <col min="15852" max="15872" width="9.85546875" style="180"/>
    <col min="15873" max="15873" width="36.140625" style="180" customWidth="1"/>
    <col min="15874" max="15874" width="13.42578125" style="180" customWidth="1"/>
    <col min="15875" max="15875" width="12.140625" style="180" customWidth="1"/>
    <col min="15876" max="15876" width="14.7109375" style="180" customWidth="1"/>
    <col min="15877" max="15877" width="11.7109375" style="180" customWidth="1"/>
    <col min="15878" max="15878" width="36.140625" style="180" customWidth="1"/>
    <col min="15879" max="15884" width="9.85546875" style="180" customWidth="1"/>
    <col min="15885" max="15885" width="36.140625" style="180" customWidth="1"/>
    <col min="15886" max="15895" width="8.7109375" style="180" customWidth="1"/>
    <col min="15896" max="16107" width="9.85546875" style="180" customWidth="1"/>
    <col min="16108" max="16128" width="9.85546875" style="180"/>
    <col min="16129" max="16129" width="36.140625" style="180" customWidth="1"/>
    <col min="16130" max="16130" width="13.42578125" style="180" customWidth="1"/>
    <col min="16131" max="16131" width="12.140625" style="180" customWidth="1"/>
    <col min="16132" max="16132" width="14.7109375" style="180" customWidth="1"/>
    <col min="16133" max="16133" width="11.7109375" style="180" customWidth="1"/>
    <col min="16134" max="16134" width="36.140625" style="180" customWidth="1"/>
    <col min="16135" max="16140" width="9.85546875" style="180" customWidth="1"/>
    <col min="16141" max="16141" width="36.140625" style="180" customWidth="1"/>
    <col min="16142" max="16151" width="8.7109375" style="180" customWidth="1"/>
    <col min="16152" max="16363" width="9.85546875" style="180" customWidth="1"/>
    <col min="16364" max="16384" width="9.85546875" style="180"/>
  </cols>
  <sheetData>
    <row r="1" spans="1:6" ht="24.75" customHeight="1">
      <c r="A1" s="113" t="s">
        <v>0</v>
      </c>
      <c r="B1" s="178"/>
      <c r="C1" s="178"/>
      <c r="F1" s="181" t="s">
        <v>1</v>
      </c>
    </row>
    <row r="2" spans="1:6" ht="18.95" customHeight="1">
      <c r="D2" s="180"/>
    </row>
    <row r="3" spans="1:6" s="184" customFormat="1" ht="18.95" customHeight="1">
      <c r="A3" s="182" t="s">
        <v>275</v>
      </c>
      <c r="B3" s="183"/>
      <c r="C3" s="183"/>
      <c r="D3" s="179"/>
      <c r="F3" s="185" t="s">
        <v>276</v>
      </c>
    </row>
    <row r="4" spans="1:6" ht="18.95" customHeight="1">
      <c r="A4" s="186" t="s">
        <v>277</v>
      </c>
      <c r="B4" s="187"/>
      <c r="C4" s="187"/>
      <c r="F4" s="188" t="s">
        <v>278</v>
      </c>
    </row>
    <row r="5" spans="1:6" ht="18.95" customHeight="1">
      <c r="A5" s="189" t="s">
        <v>279</v>
      </c>
      <c r="B5" s="187"/>
      <c r="C5" s="187"/>
      <c r="F5" s="190"/>
    </row>
    <row r="6" spans="1:6" ht="18.95" customHeight="1">
      <c r="A6" s="186"/>
      <c r="B6" s="187"/>
      <c r="C6" s="187"/>
      <c r="F6" s="188"/>
    </row>
    <row r="7" spans="1:6" ht="12.95" customHeight="1">
      <c r="A7" s="14" t="s">
        <v>226</v>
      </c>
      <c r="B7" s="191" t="s">
        <v>280</v>
      </c>
      <c r="C7" s="191" t="s">
        <v>281</v>
      </c>
      <c r="D7" s="191" t="s">
        <v>282</v>
      </c>
      <c r="E7" s="191" t="s">
        <v>283</v>
      </c>
      <c r="F7" s="15" t="s">
        <v>284</v>
      </c>
    </row>
    <row r="8" spans="1:6" ht="12.95" customHeight="1">
      <c r="A8" s="192"/>
      <c r="B8" s="191" t="s">
        <v>285</v>
      </c>
      <c r="C8" s="191" t="s">
        <v>286</v>
      </c>
      <c r="D8" s="191" t="s">
        <v>287</v>
      </c>
      <c r="E8" s="193" t="s">
        <v>288</v>
      </c>
      <c r="F8" s="194"/>
    </row>
    <row r="9" spans="1:6" ht="12.95" customHeight="1">
      <c r="A9" s="192"/>
      <c r="B9" s="128" t="s">
        <v>289</v>
      </c>
      <c r="C9" s="195" t="s">
        <v>290</v>
      </c>
      <c r="D9" s="20" t="s">
        <v>291</v>
      </c>
      <c r="E9" s="193" t="s">
        <v>292</v>
      </c>
      <c r="F9" s="196"/>
    </row>
    <row r="10" spans="1:6" ht="12.95" customHeight="1">
      <c r="A10" s="192"/>
      <c r="B10" s="193" t="s">
        <v>293</v>
      </c>
      <c r="C10" s="193" t="s">
        <v>294</v>
      </c>
      <c r="D10" s="20" t="s">
        <v>295</v>
      </c>
      <c r="E10" s="193" t="s">
        <v>296</v>
      </c>
      <c r="F10" s="196"/>
    </row>
    <row r="11" spans="1:6" ht="12.95" customHeight="1">
      <c r="A11" s="192"/>
      <c r="B11" s="193"/>
      <c r="C11" s="197" t="s">
        <v>297</v>
      </c>
      <c r="D11" s="20"/>
      <c r="E11" s="193" t="s">
        <v>298</v>
      </c>
      <c r="F11" s="196"/>
    </row>
    <row r="12" spans="1:6" ht="8.1" customHeight="1">
      <c r="A12" s="192"/>
      <c r="B12" s="194"/>
      <c r="C12" s="191"/>
      <c r="D12" s="191"/>
      <c r="E12" s="198"/>
      <c r="F12" s="196"/>
    </row>
    <row r="13" spans="1:6" ht="18" customHeight="1">
      <c r="A13" s="27" t="s">
        <v>23</v>
      </c>
      <c r="B13" s="199">
        <v>2.6</v>
      </c>
      <c r="C13" s="199">
        <v>53.7</v>
      </c>
      <c r="D13" s="199">
        <v>4.0999999999999996</v>
      </c>
      <c r="E13" s="199">
        <v>61.7</v>
      </c>
      <c r="F13" s="200" t="s">
        <v>24</v>
      </c>
    </row>
    <row r="14" spans="1:6" ht="18" customHeight="1">
      <c r="A14" s="35" t="s">
        <v>25</v>
      </c>
      <c r="B14" s="201">
        <v>2.4</v>
      </c>
      <c r="C14" s="201">
        <v>51.2</v>
      </c>
      <c r="D14" s="201">
        <v>4.5999999999999996</v>
      </c>
      <c r="E14" s="201">
        <v>66</v>
      </c>
      <c r="F14" s="202" t="s">
        <v>26</v>
      </c>
    </row>
    <row r="15" spans="1:6" ht="18" customHeight="1">
      <c r="A15" s="35" t="s">
        <v>27</v>
      </c>
      <c r="B15" s="201">
        <v>2.2999999999999998</v>
      </c>
      <c r="C15" s="201">
        <v>60.9</v>
      </c>
      <c r="D15" s="201">
        <v>3.7</v>
      </c>
      <c r="E15" s="201">
        <v>61.9</v>
      </c>
      <c r="F15" s="202" t="s">
        <v>28</v>
      </c>
    </row>
    <row r="16" spans="1:6" ht="18" customHeight="1">
      <c r="A16" s="21" t="s">
        <v>31</v>
      </c>
      <c r="B16" s="201">
        <v>1.5</v>
      </c>
      <c r="C16" s="201">
        <v>65.2</v>
      </c>
      <c r="D16" s="201">
        <v>3.8</v>
      </c>
      <c r="E16" s="201">
        <v>71.7</v>
      </c>
      <c r="F16" s="202" t="s">
        <v>32</v>
      </c>
    </row>
    <row r="17" spans="1:53" s="155" customFormat="1" ht="18" customHeight="1">
      <c r="A17" s="21" t="s">
        <v>33</v>
      </c>
      <c r="B17" s="201">
        <v>7.1</v>
      </c>
      <c r="C17" s="201">
        <v>36.9</v>
      </c>
      <c r="D17" s="201">
        <v>2.6</v>
      </c>
      <c r="E17" s="201">
        <v>26.9</v>
      </c>
      <c r="F17" s="202" t="s">
        <v>34</v>
      </c>
    </row>
    <row r="18" spans="1:53" ht="18" customHeight="1">
      <c r="A18" s="21" t="s">
        <v>35</v>
      </c>
      <c r="B18" s="201">
        <v>2.1</v>
      </c>
      <c r="C18" s="201">
        <v>62.3</v>
      </c>
      <c r="D18" s="201">
        <v>3.7</v>
      </c>
      <c r="E18" s="201">
        <v>63.3</v>
      </c>
      <c r="F18" s="202" t="s">
        <v>36</v>
      </c>
    </row>
    <row r="19" spans="1:53" ht="18" customHeight="1">
      <c r="A19" s="21" t="s">
        <v>37</v>
      </c>
      <c r="B19" s="201">
        <v>3.5</v>
      </c>
      <c r="C19" s="201">
        <v>40.1</v>
      </c>
      <c r="D19" s="201">
        <v>5.6</v>
      </c>
      <c r="E19" s="201">
        <v>61.8</v>
      </c>
      <c r="F19" s="202" t="s">
        <v>38</v>
      </c>
      <c r="BA19" s="203"/>
    </row>
    <row r="20" spans="1:53" ht="18" customHeight="1">
      <c r="A20" s="21" t="s">
        <v>39</v>
      </c>
      <c r="B20" s="201">
        <v>2.7</v>
      </c>
      <c r="C20" s="201">
        <v>60</v>
      </c>
      <c r="D20" s="201">
        <v>2.2999999999999998</v>
      </c>
      <c r="E20" s="201">
        <v>45.9</v>
      </c>
      <c r="F20" s="202" t="s">
        <v>40</v>
      </c>
    </row>
    <row r="21" spans="1:53" ht="18" customHeight="1">
      <c r="A21" s="27" t="s">
        <v>41</v>
      </c>
      <c r="B21" s="199">
        <v>2.9</v>
      </c>
      <c r="C21" s="199">
        <v>56.1</v>
      </c>
      <c r="D21" s="199">
        <v>3.3</v>
      </c>
      <c r="E21" s="199">
        <v>52.7</v>
      </c>
      <c r="F21" s="77" t="s">
        <v>42</v>
      </c>
    </row>
    <row r="22" spans="1:53" s="155" customFormat="1" ht="18" customHeight="1">
      <c r="A22" s="35" t="s">
        <v>43</v>
      </c>
      <c r="B22" s="201">
        <v>1.8</v>
      </c>
      <c r="C22" s="201">
        <v>73.7</v>
      </c>
      <c r="D22" s="201">
        <v>3.2</v>
      </c>
      <c r="E22" s="201">
        <v>63.9</v>
      </c>
      <c r="F22" s="80" t="s">
        <v>44</v>
      </c>
    </row>
    <row r="23" spans="1:53" ht="18" customHeight="1">
      <c r="A23" s="35" t="s">
        <v>47</v>
      </c>
      <c r="B23" s="201">
        <v>8.4</v>
      </c>
      <c r="C23" s="201">
        <v>25.8</v>
      </c>
      <c r="D23" s="201">
        <v>4.2</v>
      </c>
      <c r="E23" s="201">
        <v>33.299999999999997</v>
      </c>
      <c r="F23" s="80" t="s">
        <v>48</v>
      </c>
    </row>
    <row r="24" spans="1:53" ht="18" customHeight="1">
      <c r="A24" s="35" t="s">
        <v>49</v>
      </c>
      <c r="B24" s="204">
        <v>1.2</v>
      </c>
      <c r="C24" s="204">
        <v>75.7</v>
      </c>
      <c r="D24" s="204">
        <v>2</v>
      </c>
      <c r="E24" s="204">
        <v>62.3</v>
      </c>
      <c r="F24" s="202" t="s">
        <v>50</v>
      </c>
    </row>
    <row r="25" spans="1:53" ht="18" customHeight="1">
      <c r="A25" s="35" t="s">
        <v>51</v>
      </c>
      <c r="B25" s="201">
        <v>2.2999999999999998</v>
      </c>
      <c r="C25" s="201">
        <v>67.3</v>
      </c>
      <c r="D25" s="201">
        <v>2.9</v>
      </c>
      <c r="E25" s="201">
        <v>55.4</v>
      </c>
      <c r="F25" s="80" t="s">
        <v>52</v>
      </c>
    </row>
    <row r="26" spans="1:53" ht="18" customHeight="1">
      <c r="A26" s="35" t="s">
        <v>53</v>
      </c>
      <c r="B26" s="201">
        <v>2.4</v>
      </c>
      <c r="C26" s="201">
        <v>60.5</v>
      </c>
      <c r="D26" s="201">
        <v>3.3</v>
      </c>
      <c r="E26" s="201">
        <v>57.4</v>
      </c>
      <c r="F26" s="80" t="s">
        <v>54</v>
      </c>
    </row>
    <row r="27" spans="1:53" s="155" customFormat="1" ht="18" customHeight="1">
      <c r="A27" s="35" t="s">
        <v>55</v>
      </c>
      <c r="B27" s="201">
        <v>3.5</v>
      </c>
      <c r="C27" s="201">
        <v>51.2</v>
      </c>
      <c r="D27" s="201">
        <v>3.5</v>
      </c>
      <c r="E27" s="201">
        <v>50.4</v>
      </c>
      <c r="F27" s="80" t="s">
        <v>56</v>
      </c>
    </row>
    <row r="28" spans="1:53" ht="18" customHeight="1">
      <c r="A28" s="35" t="s">
        <v>57</v>
      </c>
      <c r="B28" s="201">
        <v>1.1000000000000001</v>
      </c>
      <c r="C28" s="201">
        <v>118.2</v>
      </c>
      <c r="D28" s="201">
        <v>1.9</v>
      </c>
      <c r="E28" s="201">
        <v>62.8</v>
      </c>
      <c r="F28" s="80" t="s">
        <v>58</v>
      </c>
    </row>
    <row r="29" spans="1:53" s="178" customFormat="1" ht="18" customHeight="1">
      <c r="A29" s="27" t="s">
        <v>59</v>
      </c>
      <c r="B29" s="199">
        <v>2.2000000000000002</v>
      </c>
      <c r="C29" s="199">
        <v>54</v>
      </c>
      <c r="D29" s="199">
        <v>4.4000000000000004</v>
      </c>
      <c r="E29" s="199">
        <v>66.3</v>
      </c>
      <c r="F29" s="200" t="s">
        <v>60</v>
      </c>
    </row>
    <row r="30" spans="1:53" ht="18" customHeight="1">
      <c r="A30" s="45" t="s">
        <v>61</v>
      </c>
      <c r="B30" s="201">
        <v>2.7</v>
      </c>
      <c r="C30" s="201">
        <v>50.8</v>
      </c>
      <c r="D30" s="201">
        <v>4.0999999999999996</v>
      </c>
      <c r="E30" s="201">
        <v>60.1</v>
      </c>
      <c r="F30" s="202" t="s">
        <v>62</v>
      </c>
    </row>
    <row r="31" spans="1:53" ht="18" customHeight="1">
      <c r="A31" s="46" t="s">
        <v>63</v>
      </c>
      <c r="B31" s="201">
        <v>3.4</v>
      </c>
      <c r="C31" s="201">
        <v>59.9</v>
      </c>
      <c r="D31" s="201">
        <v>2.6</v>
      </c>
      <c r="E31" s="201">
        <v>43.6</v>
      </c>
      <c r="F31" s="202" t="s">
        <v>64</v>
      </c>
    </row>
    <row r="32" spans="1:53" ht="18" customHeight="1">
      <c r="A32" s="45" t="s">
        <v>65</v>
      </c>
      <c r="B32" s="201">
        <v>2</v>
      </c>
      <c r="C32" s="201">
        <v>82.4</v>
      </c>
      <c r="D32" s="201">
        <v>2.4</v>
      </c>
      <c r="E32" s="201">
        <v>53.9</v>
      </c>
      <c r="F32" s="202" t="s">
        <v>66</v>
      </c>
    </row>
    <row r="33" spans="1:6" ht="18" customHeight="1">
      <c r="A33" s="35" t="s">
        <v>67</v>
      </c>
      <c r="B33" s="201">
        <v>1.8</v>
      </c>
      <c r="C33" s="201">
        <v>47.8</v>
      </c>
      <c r="D33" s="201">
        <v>5.7</v>
      </c>
      <c r="E33" s="201">
        <v>75.5</v>
      </c>
      <c r="F33" s="202" t="s">
        <v>68</v>
      </c>
    </row>
    <row r="34" spans="1:6" ht="18" customHeight="1">
      <c r="A34" s="46" t="s">
        <v>69</v>
      </c>
      <c r="B34" s="201">
        <v>2.1</v>
      </c>
      <c r="C34" s="201">
        <v>70.2</v>
      </c>
      <c r="D34" s="201">
        <v>2.9</v>
      </c>
      <c r="E34" s="201">
        <v>58.2</v>
      </c>
      <c r="F34" s="202" t="s">
        <v>1349</v>
      </c>
    </row>
    <row r="35" spans="1:6" ht="18" customHeight="1">
      <c r="A35" s="35" t="s">
        <v>70</v>
      </c>
      <c r="B35" s="201">
        <v>3</v>
      </c>
      <c r="C35" s="201">
        <v>54.2</v>
      </c>
      <c r="D35" s="201">
        <v>3.8</v>
      </c>
      <c r="E35" s="201">
        <v>55.7</v>
      </c>
      <c r="F35" s="202" t="s">
        <v>71</v>
      </c>
    </row>
    <row r="36" spans="1:6" ht="18" customHeight="1">
      <c r="A36" s="35" t="s">
        <v>72</v>
      </c>
      <c r="B36" s="201">
        <v>2.2999999999999998</v>
      </c>
      <c r="C36" s="201">
        <v>77</v>
      </c>
      <c r="D36" s="201">
        <v>2.2999999999999998</v>
      </c>
      <c r="E36" s="201">
        <v>50.3</v>
      </c>
      <c r="F36" s="202" t="s">
        <v>73</v>
      </c>
    </row>
    <row r="37" spans="1:6" ht="18" customHeight="1">
      <c r="A37" s="35" t="s">
        <v>74</v>
      </c>
      <c r="B37" s="201">
        <v>2</v>
      </c>
      <c r="C37" s="201">
        <v>70.099999999999994</v>
      </c>
      <c r="D37" s="201">
        <v>3.2</v>
      </c>
      <c r="E37" s="201">
        <v>61.1</v>
      </c>
      <c r="F37" s="202" t="s">
        <v>75</v>
      </c>
    </row>
    <row r="38" spans="1:6" s="155" customFormat="1" ht="18" customHeight="1">
      <c r="A38" s="47" t="s">
        <v>78</v>
      </c>
      <c r="B38" s="205">
        <v>2.8</v>
      </c>
      <c r="C38" s="199">
        <v>42.6</v>
      </c>
      <c r="D38" s="199">
        <v>5.5</v>
      </c>
      <c r="E38" s="199">
        <v>66.7</v>
      </c>
      <c r="F38" s="200" t="s">
        <v>79</v>
      </c>
    </row>
    <row r="39" spans="1:6" ht="18" customHeight="1">
      <c r="A39" s="45" t="s">
        <v>80</v>
      </c>
      <c r="B39" s="201">
        <v>1.8</v>
      </c>
      <c r="C39" s="201">
        <v>64.8</v>
      </c>
      <c r="D39" s="201">
        <v>3.7</v>
      </c>
      <c r="E39" s="201">
        <v>66.900000000000006</v>
      </c>
      <c r="F39" s="80" t="s">
        <v>81</v>
      </c>
    </row>
    <row r="40" spans="1:6" ht="18" customHeight="1">
      <c r="A40" s="45" t="s">
        <v>82</v>
      </c>
      <c r="B40" s="201">
        <v>4.2</v>
      </c>
      <c r="C40" s="201">
        <v>46.2</v>
      </c>
      <c r="D40" s="201">
        <v>3</v>
      </c>
      <c r="E40" s="201">
        <v>41.8</v>
      </c>
      <c r="F40" s="202" t="s">
        <v>83</v>
      </c>
    </row>
    <row r="41" spans="1:6" ht="18" customHeight="1">
      <c r="A41" s="45" t="s">
        <v>84</v>
      </c>
      <c r="B41" s="204">
        <v>3</v>
      </c>
      <c r="C41" s="204">
        <v>34.299999999999997</v>
      </c>
      <c r="D41" s="204">
        <v>7.3</v>
      </c>
      <c r="E41" s="204">
        <v>70.599999999999994</v>
      </c>
      <c r="F41" s="202" t="s">
        <v>85</v>
      </c>
    </row>
    <row r="42" spans="1:6" ht="18" customHeight="1">
      <c r="A42" s="45" t="s">
        <v>86</v>
      </c>
      <c r="B42" s="201">
        <v>0.9</v>
      </c>
      <c r="C42" s="201">
        <v>82.4</v>
      </c>
      <c r="D42" s="201">
        <v>3.6</v>
      </c>
      <c r="E42" s="201">
        <v>80.099999999999994</v>
      </c>
      <c r="F42" s="202" t="s">
        <v>87</v>
      </c>
    </row>
    <row r="43" spans="1:6" s="155" customFormat="1" ht="18" customHeight="1">
      <c r="A43" s="45" t="s">
        <v>88</v>
      </c>
      <c r="B43" s="201">
        <v>6.5</v>
      </c>
      <c r="C43" s="201">
        <v>33.9</v>
      </c>
      <c r="D43" s="201">
        <v>3.7</v>
      </c>
      <c r="E43" s="201">
        <v>35.9</v>
      </c>
      <c r="F43" s="80" t="s">
        <v>89</v>
      </c>
    </row>
    <row r="44" spans="1:6" s="155" customFormat="1" ht="18" customHeight="1">
      <c r="A44" s="45" t="s">
        <v>90</v>
      </c>
      <c r="B44" s="201">
        <v>1.9</v>
      </c>
      <c r="C44" s="201">
        <v>81.5</v>
      </c>
      <c r="D44" s="201">
        <v>2.4</v>
      </c>
      <c r="E44" s="201">
        <v>56.8</v>
      </c>
      <c r="F44" s="80" t="s">
        <v>91</v>
      </c>
    </row>
    <row r="45" spans="1:6" s="155" customFormat="1" ht="18" customHeight="1">
      <c r="A45" s="45" t="s">
        <v>92</v>
      </c>
      <c r="B45" s="201">
        <v>1.6</v>
      </c>
      <c r="C45" s="201">
        <v>65.400000000000006</v>
      </c>
      <c r="D45" s="201">
        <v>3.9</v>
      </c>
      <c r="E45" s="201">
        <v>71</v>
      </c>
      <c r="F45" s="202" t="s">
        <v>93</v>
      </c>
    </row>
    <row r="46" spans="1:6" ht="18" customHeight="1">
      <c r="A46" s="48" t="s">
        <v>94</v>
      </c>
      <c r="B46" s="199">
        <v>1.8</v>
      </c>
      <c r="C46" s="199">
        <v>63.7</v>
      </c>
      <c r="D46" s="199">
        <v>3.5</v>
      </c>
      <c r="E46" s="199">
        <v>66.099999999999994</v>
      </c>
      <c r="F46" s="200" t="s">
        <v>95</v>
      </c>
    </row>
    <row r="47" spans="1:6" s="155" customFormat="1" ht="18" customHeight="1">
      <c r="A47" s="35" t="s">
        <v>96</v>
      </c>
      <c r="B47" s="201">
        <v>5</v>
      </c>
      <c r="C47" s="201">
        <v>35.4</v>
      </c>
      <c r="D47" s="201">
        <v>3.9</v>
      </c>
      <c r="E47" s="201">
        <v>44</v>
      </c>
      <c r="F47" s="202" t="s">
        <v>97</v>
      </c>
    </row>
    <row r="48" spans="1:6" ht="18" customHeight="1">
      <c r="A48" s="45" t="s">
        <v>98</v>
      </c>
      <c r="B48" s="201">
        <v>1</v>
      </c>
      <c r="C48" s="201">
        <v>71.400000000000006</v>
      </c>
      <c r="D48" s="201">
        <v>3.8</v>
      </c>
      <c r="E48" s="201">
        <v>78.5</v>
      </c>
      <c r="F48" s="202" t="s">
        <v>99</v>
      </c>
    </row>
    <row r="49" spans="1:6" s="155" customFormat="1" ht="18" customHeight="1">
      <c r="A49" s="45" t="s">
        <v>100</v>
      </c>
      <c r="B49" s="201">
        <v>0.1</v>
      </c>
      <c r="C49" s="201">
        <v>149.30000000000001</v>
      </c>
      <c r="D49" s="201">
        <v>2.2999999999999998</v>
      </c>
      <c r="E49" s="201">
        <v>96.5</v>
      </c>
      <c r="F49" s="202" t="s">
        <v>101</v>
      </c>
    </row>
    <row r="50" spans="1:6" s="155" customFormat="1" ht="18" customHeight="1">
      <c r="A50" s="45" t="s">
        <v>102</v>
      </c>
      <c r="B50" s="201">
        <v>2.2999999999999998</v>
      </c>
      <c r="C50" s="201">
        <v>65.5</v>
      </c>
      <c r="D50" s="201">
        <v>3</v>
      </c>
      <c r="E50" s="201">
        <v>57.1</v>
      </c>
      <c r="F50" s="202" t="s">
        <v>103</v>
      </c>
    </row>
    <row r="51" spans="1:6" ht="18" customHeight="1">
      <c r="A51" s="45" t="s">
        <v>104</v>
      </c>
      <c r="B51" s="201">
        <v>2.7</v>
      </c>
      <c r="C51" s="201">
        <v>52.5</v>
      </c>
      <c r="D51" s="201">
        <v>3.5</v>
      </c>
      <c r="E51" s="201">
        <v>56.8</v>
      </c>
      <c r="F51" s="80" t="s">
        <v>105</v>
      </c>
    </row>
    <row r="52" spans="1:6" s="155" customFormat="1" ht="12.95" customHeight="1">
      <c r="B52" s="206"/>
      <c r="C52" s="206"/>
      <c r="D52" s="206"/>
      <c r="E52" s="206"/>
    </row>
    <row r="53" spans="1:6" s="155" customFormat="1" ht="12.95" customHeight="1"/>
    <row r="54" spans="1:6" ht="12.95" customHeight="1">
      <c r="A54" s="155"/>
    </row>
    <row r="55" spans="1:6" s="155" customFormat="1" ht="12.95" customHeight="1">
      <c r="A55" s="207"/>
    </row>
    <row r="56" spans="1:6" ht="12.95" customHeight="1">
      <c r="A56" s="155"/>
    </row>
    <row r="57" spans="1:6" ht="12.95" customHeight="1">
      <c r="A57" s="208"/>
    </row>
    <row r="58" spans="1:6" ht="12.95" customHeight="1">
      <c r="A58" s="155"/>
    </row>
    <row r="59" spans="1:6" ht="12.95" customHeight="1">
      <c r="A59" s="155"/>
    </row>
    <row r="60" spans="1:6" ht="12.95" customHeight="1">
      <c r="A60" s="209"/>
    </row>
    <row r="61" spans="1:6" ht="12.95" customHeight="1">
      <c r="A61" s="155"/>
    </row>
    <row r="62" spans="1:6" ht="12.95" customHeight="1">
      <c r="A62" s="155"/>
    </row>
    <row r="63" spans="1:6" ht="12.95" customHeight="1">
      <c r="A63" s="209"/>
    </row>
    <row r="64" spans="1:6" ht="12.95" customHeight="1">
      <c r="A64" s="155"/>
    </row>
    <row r="65" spans="1:6" ht="18" customHeight="1">
      <c r="A65" s="113" t="s">
        <v>0</v>
      </c>
      <c r="B65" s="210"/>
      <c r="C65" s="211"/>
      <c r="D65" s="211"/>
      <c r="E65" s="211"/>
      <c r="F65" s="181" t="s">
        <v>1</v>
      </c>
    </row>
    <row r="66" spans="1:6" ht="18" customHeight="1">
      <c r="B66" s="211"/>
      <c r="C66" s="211"/>
      <c r="D66" s="211"/>
      <c r="E66" s="211"/>
    </row>
    <row r="67" spans="1:6" ht="18" customHeight="1">
      <c r="A67" s="182" t="s">
        <v>275</v>
      </c>
      <c r="B67" s="212"/>
      <c r="C67" s="213"/>
      <c r="D67" s="213"/>
      <c r="E67" s="184"/>
      <c r="F67" s="185" t="s">
        <v>299</v>
      </c>
    </row>
    <row r="68" spans="1:6" ht="20.25">
      <c r="A68" s="186" t="s">
        <v>300</v>
      </c>
      <c r="B68" s="214"/>
      <c r="C68" s="211"/>
      <c r="D68" s="211"/>
      <c r="E68" s="211"/>
      <c r="F68" s="973" t="s">
        <v>1356</v>
      </c>
    </row>
    <row r="69" spans="1:6" ht="18" customHeight="1">
      <c r="A69" s="189" t="s">
        <v>1357</v>
      </c>
      <c r="B69" s="215"/>
      <c r="C69" s="211"/>
      <c r="D69" s="211"/>
      <c r="E69" s="211"/>
      <c r="F69" s="216"/>
    </row>
    <row r="70" spans="1:6" ht="18" customHeight="1">
      <c r="A70" s="189"/>
      <c r="B70" s="215"/>
      <c r="C70" s="211"/>
      <c r="D70" s="211"/>
      <c r="E70" s="211"/>
      <c r="F70" s="179"/>
    </row>
    <row r="71" spans="1:6" ht="18" customHeight="1">
      <c r="A71" s="14" t="s">
        <v>226</v>
      </c>
      <c r="B71" s="191" t="s">
        <v>280</v>
      </c>
      <c r="C71" s="191" t="s">
        <v>281</v>
      </c>
      <c r="D71" s="191" t="s">
        <v>282</v>
      </c>
      <c r="E71" s="191" t="s">
        <v>283</v>
      </c>
      <c r="F71" s="15" t="s">
        <v>284</v>
      </c>
    </row>
    <row r="72" spans="1:6" ht="18" customHeight="1">
      <c r="A72" s="192"/>
      <c r="B72" s="191" t="s">
        <v>285</v>
      </c>
      <c r="C72" s="191" t="s">
        <v>286</v>
      </c>
      <c r="D72" s="191" t="s">
        <v>287</v>
      </c>
      <c r="E72" s="193" t="s">
        <v>288</v>
      </c>
      <c r="F72" s="194"/>
    </row>
    <row r="73" spans="1:6" ht="18" customHeight="1">
      <c r="A73" s="192"/>
      <c r="B73" s="128" t="s">
        <v>289</v>
      </c>
      <c r="C73" s="195" t="s">
        <v>290</v>
      </c>
      <c r="D73" s="20" t="s">
        <v>291</v>
      </c>
      <c r="E73" s="193" t="s">
        <v>292</v>
      </c>
      <c r="F73" s="196"/>
    </row>
    <row r="74" spans="1:6" ht="18" customHeight="1">
      <c r="A74" s="192"/>
      <c r="B74" s="193" t="s">
        <v>293</v>
      </c>
      <c r="C74" s="193" t="s">
        <v>294</v>
      </c>
      <c r="D74" s="20" t="s">
        <v>295</v>
      </c>
      <c r="E74" s="193" t="s">
        <v>296</v>
      </c>
      <c r="F74" s="196"/>
    </row>
    <row r="75" spans="1:6" ht="15.75" customHeight="1">
      <c r="A75" s="192"/>
      <c r="B75" s="193"/>
      <c r="C75" s="197" t="s">
        <v>301</v>
      </c>
      <c r="D75" s="20"/>
      <c r="E75" s="193" t="s">
        <v>298</v>
      </c>
      <c r="F75" s="196"/>
    </row>
    <row r="76" spans="1:6" ht="15.75" customHeight="1">
      <c r="A76" s="47" t="s">
        <v>108</v>
      </c>
      <c r="B76" s="217">
        <v>2.8</v>
      </c>
      <c r="C76" s="217">
        <v>46</v>
      </c>
      <c r="D76" s="217">
        <v>4.4000000000000004</v>
      </c>
      <c r="E76" s="217">
        <v>61.7</v>
      </c>
      <c r="F76" s="73" t="s">
        <v>109</v>
      </c>
    </row>
    <row r="77" spans="1:6" ht="15.75" customHeight="1">
      <c r="A77" s="218" t="s">
        <v>110</v>
      </c>
      <c r="B77" s="219">
        <v>1.6</v>
      </c>
      <c r="C77" s="219">
        <v>88.5</v>
      </c>
      <c r="D77" s="219">
        <v>2.6</v>
      </c>
      <c r="E77" s="220">
        <v>62.2</v>
      </c>
      <c r="F77" s="75" t="s">
        <v>111</v>
      </c>
    </row>
    <row r="78" spans="1:6" ht="15.75" customHeight="1">
      <c r="A78" s="218" t="s">
        <v>112</v>
      </c>
      <c r="B78" s="219">
        <v>4.9000000000000004</v>
      </c>
      <c r="C78" s="219">
        <v>11.9</v>
      </c>
      <c r="D78" s="219">
        <v>11.4</v>
      </c>
      <c r="E78" s="220">
        <v>70</v>
      </c>
      <c r="F78" s="75" t="s">
        <v>113</v>
      </c>
    </row>
    <row r="79" spans="1:6" ht="15.75" customHeight="1">
      <c r="A79" s="218" t="s">
        <v>114</v>
      </c>
      <c r="B79" s="219">
        <v>2.5</v>
      </c>
      <c r="C79" s="219">
        <v>43.8</v>
      </c>
      <c r="D79" s="219">
        <v>5.8</v>
      </c>
      <c r="E79" s="220">
        <v>70.2</v>
      </c>
      <c r="F79" s="76" t="s">
        <v>115</v>
      </c>
    </row>
    <row r="80" spans="1:6" ht="15.75" customHeight="1">
      <c r="A80" s="218" t="s">
        <v>242</v>
      </c>
      <c r="B80" s="219">
        <v>1.3</v>
      </c>
      <c r="C80" s="219">
        <v>51</v>
      </c>
      <c r="D80" s="219">
        <v>5.0999999999999996</v>
      </c>
      <c r="E80" s="220">
        <v>79.8</v>
      </c>
      <c r="F80" s="75" t="s">
        <v>243</v>
      </c>
    </row>
    <row r="81" spans="1:6" ht="15.75" customHeight="1">
      <c r="A81" s="218" t="s">
        <v>118</v>
      </c>
      <c r="B81" s="219">
        <v>3</v>
      </c>
      <c r="C81" s="219">
        <v>57</v>
      </c>
      <c r="D81" s="219">
        <v>3.2</v>
      </c>
      <c r="E81" s="220">
        <v>51.4</v>
      </c>
      <c r="F81" s="75" t="s">
        <v>119</v>
      </c>
    </row>
    <row r="82" spans="1:6" ht="15.75" customHeight="1">
      <c r="A82" s="218" t="s">
        <v>122</v>
      </c>
      <c r="B82" s="219">
        <v>5.2</v>
      </c>
      <c r="C82" s="219">
        <v>35.799999999999997</v>
      </c>
      <c r="D82" s="219">
        <v>3.6</v>
      </c>
      <c r="E82" s="220">
        <v>40.700000000000003</v>
      </c>
      <c r="F82" s="219" t="s">
        <v>123</v>
      </c>
    </row>
    <row r="83" spans="1:6" ht="15.75" customHeight="1">
      <c r="A83" s="218" t="s">
        <v>120</v>
      </c>
      <c r="B83" s="219">
        <v>3.7</v>
      </c>
      <c r="C83" s="219">
        <v>57.3</v>
      </c>
      <c r="D83" s="219">
        <v>2.2999999999999998</v>
      </c>
      <c r="E83" s="220">
        <v>38.200000000000003</v>
      </c>
      <c r="F83" s="75" t="s">
        <v>121</v>
      </c>
    </row>
    <row r="84" spans="1:6" ht="15.75" customHeight="1">
      <c r="A84" s="218" t="s">
        <v>126</v>
      </c>
      <c r="B84" s="219">
        <v>1.4</v>
      </c>
      <c r="C84" s="219">
        <v>46.9</v>
      </c>
      <c r="D84" s="219">
        <v>4.5</v>
      </c>
      <c r="E84" s="220">
        <v>76.7</v>
      </c>
      <c r="F84" s="75" t="s">
        <v>127</v>
      </c>
    </row>
    <row r="85" spans="1:6" ht="15.75" customHeight="1">
      <c r="A85" s="218" t="s">
        <v>128</v>
      </c>
      <c r="B85" s="219">
        <v>2.8</v>
      </c>
      <c r="C85" s="219">
        <v>69.400000000000006</v>
      </c>
      <c r="D85" s="219">
        <v>2.2000000000000002</v>
      </c>
      <c r="E85" s="220">
        <v>44.2</v>
      </c>
      <c r="F85" s="75" t="s">
        <v>129</v>
      </c>
    </row>
    <row r="86" spans="1:6" ht="15.75" customHeight="1">
      <c r="A86" s="218" t="s">
        <v>124</v>
      </c>
      <c r="B86" s="219">
        <v>2.1</v>
      </c>
      <c r="C86" s="219">
        <v>77.599999999999994</v>
      </c>
      <c r="D86" s="219">
        <v>2.2000000000000002</v>
      </c>
      <c r="E86" s="220">
        <v>51.2</v>
      </c>
      <c r="F86" s="75" t="s">
        <v>125</v>
      </c>
    </row>
    <row r="87" spans="1:6" ht="15.75" customHeight="1">
      <c r="A87" s="218" t="s">
        <v>130</v>
      </c>
      <c r="B87" s="219">
        <v>2.4</v>
      </c>
      <c r="C87" s="219">
        <v>61.5</v>
      </c>
      <c r="D87" s="219">
        <v>3.5</v>
      </c>
      <c r="E87" s="220">
        <v>59.6</v>
      </c>
      <c r="F87" s="75" t="s">
        <v>131</v>
      </c>
    </row>
    <row r="88" spans="1:6" ht="15.75" customHeight="1">
      <c r="A88" s="221" t="s">
        <v>132</v>
      </c>
      <c r="B88" s="222">
        <v>53.9</v>
      </c>
      <c r="C88" s="222">
        <v>3.5</v>
      </c>
      <c r="D88" s="222">
        <v>36.700000000000003</v>
      </c>
      <c r="E88" s="223">
        <v>40.5</v>
      </c>
      <c r="F88" s="224" t="s">
        <v>133</v>
      </c>
    </row>
    <row r="89" spans="1:6" ht="15.75" customHeight="1">
      <c r="A89" s="218" t="s">
        <v>134</v>
      </c>
      <c r="B89" s="219">
        <v>4.9000000000000004</v>
      </c>
      <c r="C89" s="219">
        <v>44.4</v>
      </c>
      <c r="D89" s="219">
        <v>3.3</v>
      </c>
      <c r="E89" s="220">
        <v>40.700000000000003</v>
      </c>
      <c r="F89" s="75" t="s">
        <v>135</v>
      </c>
    </row>
    <row r="90" spans="1:6" ht="15.75" customHeight="1">
      <c r="A90" s="218" t="s">
        <v>136</v>
      </c>
      <c r="B90" s="219">
        <v>2.4</v>
      </c>
      <c r="C90" s="219">
        <v>67.599999999999994</v>
      </c>
      <c r="D90" s="219">
        <v>2.7</v>
      </c>
      <c r="E90" s="220">
        <v>52.7</v>
      </c>
      <c r="F90" s="75" t="s">
        <v>137</v>
      </c>
    </row>
    <row r="91" spans="1:6" ht="15.75" customHeight="1">
      <c r="A91" s="218" t="s">
        <v>138</v>
      </c>
      <c r="B91" s="219">
        <v>2.9</v>
      </c>
      <c r="C91" s="219">
        <v>62.4</v>
      </c>
      <c r="D91" s="219">
        <v>2.6</v>
      </c>
      <c r="E91" s="220">
        <v>46.8</v>
      </c>
      <c r="F91" s="75" t="s">
        <v>139</v>
      </c>
    </row>
    <row r="92" spans="1:6" ht="15.75" customHeight="1">
      <c r="A92" s="218" t="s">
        <v>140</v>
      </c>
      <c r="B92" s="219">
        <v>0.6</v>
      </c>
      <c r="C92" s="219">
        <v>116.9</v>
      </c>
      <c r="D92" s="219">
        <v>1.9</v>
      </c>
      <c r="E92" s="220">
        <v>74.7</v>
      </c>
      <c r="F92" s="75" t="s">
        <v>141</v>
      </c>
    </row>
    <row r="93" spans="1:6" ht="15.75" customHeight="1">
      <c r="A93" s="48" t="s">
        <v>142</v>
      </c>
      <c r="B93" s="217">
        <v>1.3</v>
      </c>
      <c r="C93" s="217">
        <v>56.3</v>
      </c>
      <c r="D93" s="217">
        <v>4.8</v>
      </c>
      <c r="E93" s="217">
        <v>78.8</v>
      </c>
      <c r="F93" s="77" t="s">
        <v>143</v>
      </c>
    </row>
    <row r="94" spans="1:6" ht="15.75" customHeight="1">
      <c r="A94" s="218" t="s">
        <v>144</v>
      </c>
      <c r="B94" s="219">
        <v>2.8</v>
      </c>
      <c r="C94" s="219">
        <v>68.7</v>
      </c>
      <c r="D94" s="219">
        <v>1.8</v>
      </c>
      <c r="E94" s="220">
        <v>39.1</v>
      </c>
      <c r="F94" s="75" t="s">
        <v>145</v>
      </c>
    </row>
    <row r="95" spans="1:6" ht="15.75" customHeight="1">
      <c r="A95" s="218" t="s">
        <v>146</v>
      </c>
      <c r="B95" s="219">
        <v>2.6</v>
      </c>
      <c r="C95" s="219">
        <v>76.900000000000006</v>
      </c>
      <c r="D95" s="219">
        <v>2.2000000000000002</v>
      </c>
      <c r="E95" s="220">
        <v>46.2</v>
      </c>
      <c r="F95" s="75" t="s">
        <v>147</v>
      </c>
    </row>
    <row r="96" spans="1:6" ht="15.75" customHeight="1">
      <c r="A96" s="218" t="s">
        <v>148</v>
      </c>
      <c r="B96" s="219">
        <v>2</v>
      </c>
      <c r="C96" s="219">
        <v>74.3</v>
      </c>
      <c r="D96" s="219">
        <v>2.5</v>
      </c>
      <c r="E96" s="220">
        <v>54.8</v>
      </c>
      <c r="F96" s="75" t="s">
        <v>149</v>
      </c>
    </row>
    <row r="97" spans="1:6" ht="15.75" customHeight="1">
      <c r="A97" s="218" t="s">
        <v>150</v>
      </c>
      <c r="B97" s="219">
        <v>0.4</v>
      </c>
      <c r="C97" s="219">
        <v>69.7</v>
      </c>
      <c r="D97" s="219">
        <v>4.8</v>
      </c>
      <c r="E97" s="220">
        <v>91.5</v>
      </c>
      <c r="F97" s="75" t="s">
        <v>151</v>
      </c>
    </row>
    <row r="98" spans="1:6" ht="15.75" customHeight="1">
      <c r="A98" s="218" t="s">
        <v>152</v>
      </c>
      <c r="B98" s="219">
        <v>0.7</v>
      </c>
      <c r="C98" s="219">
        <v>47.6</v>
      </c>
      <c r="D98" s="219">
        <v>6.3</v>
      </c>
      <c r="E98" s="220">
        <v>89.4</v>
      </c>
      <c r="F98" s="75" t="s">
        <v>153</v>
      </c>
    </row>
    <row r="99" spans="1:6" ht="15.75" customHeight="1">
      <c r="A99" s="218" t="s">
        <v>154</v>
      </c>
      <c r="B99" s="225">
        <v>0</v>
      </c>
      <c r="C99" s="219">
        <v>207.5</v>
      </c>
      <c r="D99" s="219">
        <v>1.8</v>
      </c>
      <c r="E99" s="220">
        <v>102.6</v>
      </c>
      <c r="F99" s="75" t="s">
        <v>155</v>
      </c>
    </row>
    <row r="100" spans="1:6" ht="15.75" customHeight="1">
      <c r="A100" s="218" t="s">
        <v>156</v>
      </c>
      <c r="B100" s="219">
        <v>2.6</v>
      </c>
      <c r="C100" s="219">
        <v>56.1</v>
      </c>
      <c r="D100" s="219">
        <v>3.8</v>
      </c>
      <c r="E100" s="220">
        <v>59.1</v>
      </c>
      <c r="F100" s="75" t="s">
        <v>1350</v>
      </c>
    </row>
    <row r="101" spans="1:6" ht="15.75" customHeight="1">
      <c r="A101" s="218" t="s">
        <v>157</v>
      </c>
      <c r="B101" s="219">
        <v>3.6</v>
      </c>
      <c r="C101" s="219">
        <v>60.7</v>
      </c>
      <c r="D101" s="219">
        <v>2.4</v>
      </c>
      <c r="E101" s="220">
        <v>39.700000000000003</v>
      </c>
      <c r="F101" s="75" t="s">
        <v>158</v>
      </c>
    </row>
    <row r="102" spans="1:6" ht="15.75" customHeight="1">
      <c r="A102" s="48" t="s">
        <v>159</v>
      </c>
      <c r="B102" s="217">
        <v>3.2</v>
      </c>
      <c r="C102" s="217">
        <v>51.4</v>
      </c>
      <c r="D102" s="217">
        <v>3.6</v>
      </c>
      <c r="E102" s="217">
        <v>52.6</v>
      </c>
      <c r="F102" s="73" t="s">
        <v>160</v>
      </c>
    </row>
    <row r="103" spans="1:6" ht="15.75" customHeight="1">
      <c r="A103" s="218" t="s">
        <v>161</v>
      </c>
      <c r="B103" s="219">
        <v>2.4</v>
      </c>
      <c r="C103" s="219">
        <v>55.8</v>
      </c>
      <c r="D103" s="219">
        <v>3.7</v>
      </c>
      <c r="E103" s="220">
        <v>60.8</v>
      </c>
      <c r="F103" s="75" t="s">
        <v>162</v>
      </c>
    </row>
    <row r="104" spans="1:6" ht="15.75" customHeight="1">
      <c r="A104" s="218" t="s">
        <v>163</v>
      </c>
      <c r="B104" s="219">
        <v>4.5</v>
      </c>
      <c r="C104" s="219">
        <v>57</v>
      </c>
      <c r="D104" s="219">
        <v>1.9</v>
      </c>
      <c r="E104" s="220">
        <v>30.3</v>
      </c>
      <c r="F104" s="75" t="s">
        <v>164</v>
      </c>
    </row>
    <row r="105" spans="1:6" ht="15.75" customHeight="1">
      <c r="A105" s="218" t="s">
        <v>165</v>
      </c>
      <c r="B105" s="219">
        <v>4</v>
      </c>
      <c r="C105" s="219">
        <v>42.4</v>
      </c>
      <c r="D105" s="219">
        <v>4.5</v>
      </c>
      <c r="E105" s="220">
        <v>53.2</v>
      </c>
      <c r="F105" s="75" t="s">
        <v>166</v>
      </c>
    </row>
    <row r="106" spans="1:6" ht="15.75" customHeight="1">
      <c r="A106" s="218" t="s">
        <v>167</v>
      </c>
      <c r="B106" s="219">
        <v>4</v>
      </c>
      <c r="C106" s="219">
        <v>52.9</v>
      </c>
      <c r="D106" s="219">
        <v>2.9</v>
      </c>
      <c r="E106" s="220">
        <v>42.6</v>
      </c>
      <c r="F106" s="75" t="s">
        <v>168</v>
      </c>
    </row>
    <row r="107" spans="1:6" ht="15.75" customHeight="1">
      <c r="A107" s="218" t="s">
        <v>169</v>
      </c>
      <c r="B107" s="219">
        <v>3.7</v>
      </c>
      <c r="C107" s="219">
        <v>57.7</v>
      </c>
      <c r="D107" s="219">
        <v>2.1</v>
      </c>
      <c r="E107" s="220">
        <v>36.299999999999997</v>
      </c>
      <c r="F107" s="75" t="s">
        <v>170</v>
      </c>
    </row>
    <row r="108" spans="1:6" ht="15.75" customHeight="1">
      <c r="A108" s="48" t="s">
        <v>171</v>
      </c>
      <c r="B108" s="217">
        <v>2</v>
      </c>
      <c r="C108" s="217">
        <v>55.7</v>
      </c>
      <c r="D108" s="217">
        <v>3.2</v>
      </c>
      <c r="E108" s="217">
        <v>61.2</v>
      </c>
      <c r="F108" s="77" t="s">
        <v>172</v>
      </c>
    </row>
    <row r="109" spans="1:6" ht="15.75" customHeight="1">
      <c r="A109" s="218" t="s">
        <v>173</v>
      </c>
      <c r="B109" s="219">
        <v>2.7</v>
      </c>
      <c r="C109" s="219">
        <v>56.9</v>
      </c>
      <c r="D109" s="219">
        <v>3.7</v>
      </c>
      <c r="E109" s="220">
        <v>58.2</v>
      </c>
      <c r="F109" s="75" t="s">
        <v>174</v>
      </c>
    </row>
    <row r="110" spans="1:6" ht="15.75" customHeight="1">
      <c r="A110" s="218" t="s">
        <v>175</v>
      </c>
      <c r="B110" s="219">
        <v>1.5</v>
      </c>
      <c r="C110" s="219">
        <v>99</v>
      </c>
      <c r="D110" s="219">
        <v>2.2000000000000002</v>
      </c>
      <c r="E110" s="220">
        <v>60.6</v>
      </c>
      <c r="F110" s="75" t="s">
        <v>176</v>
      </c>
    </row>
    <row r="111" spans="1:6" ht="15.75" customHeight="1">
      <c r="A111" s="218" t="s">
        <v>177</v>
      </c>
      <c r="B111" s="219">
        <v>1.5</v>
      </c>
      <c r="C111" s="219">
        <v>74.599999999999994</v>
      </c>
      <c r="D111" s="219">
        <v>3.4</v>
      </c>
      <c r="E111" s="220">
        <v>68.8</v>
      </c>
      <c r="F111" s="75" t="s">
        <v>178</v>
      </c>
    </row>
    <row r="112" spans="1:6" ht="15.75" customHeight="1">
      <c r="A112" s="218" t="s">
        <v>179</v>
      </c>
      <c r="B112" s="219">
        <v>0.9</v>
      </c>
      <c r="C112" s="219">
        <v>41.7</v>
      </c>
      <c r="D112" s="219">
        <v>3.3</v>
      </c>
      <c r="E112" s="220">
        <v>78.5</v>
      </c>
      <c r="F112" s="75" t="s">
        <v>180</v>
      </c>
    </row>
    <row r="113" spans="1:6" ht="15.75" customHeight="1">
      <c r="A113" s="218" t="s">
        <v>181</v>
      </c>
      <c r="B113" s="219">
        <v>2.6</v>
      </c>
      <c r="C113" s="219">
        <v>93.4</v>
      </c>
      <c r="D113" s="219">
        <v>1.3</v>
      </c>
      <c r="E113" s="220">
        <v>34.200000000000003</v>
      </c>
      <c r="F113" s="75" t="s">
        <v>182</v>
      </c>
    </row>
    <row r="114" spans="1:6" ht="15.75" customHeight="1">
      <c r="A114" s="218" t="s">
        <v>183</v>
      </c>
      <c r="B114" s="219">
        <v>3.7</v>
      </c>
      <c r="C114" s="219">
        <v>52.1</v>
      </c>
      <c r="D114" s="219">
        <v>2.6</v>
      </c>
      <c r="E114" s="220">
        <v>41.2</v>
      </c>
      <c r="F114" s="75" t="s">
        <v>184</v>
      </c>
    </row>
    <row r="115" spans="1:6" ht="15.75" customHeight="1">
      <c r="A115" s="27" t="s">
        <v>185</v>
      </c>
      <c r="B115" s="217">
        <v>3.8</v>
      </c>
      <c r="C115" s="217">
        <v>53.2</v>
      </c>
      <c r="D115" s="217">
        <v>2.9</v>
      </c>
      <c r="E115" s="217">
        <v>43.1</v>
      </c>
      <c r="F115" s="77" t="s">
        <v>186</v>
      </c>
    </row>
    <row r="116" spans="1:6" ht="15.75" customHeight="1">
      <c r="A116" s="218" t="s">
        <v>187</v>
      </c>
      <c r="B116" s="219">
        <v>12.8</v>
      </c>
      <c r="C116" s="219">
        <v>21.2</v>
      </c>
      <c r="D116" s="219">
        <v>1.5</v>
      </c>
      <c r="E116" s="220">
        <v>10.5</v>
      </c>
      <c r="F116" s="75" t="s">
        <v>188</v>
      </c>
    </row>
    <row r="117" spans="1:6" ht="15.75" customHeight="1">
      <c r="A117" s="218" t="s">
        <v>189</v>
      </c>
      <c r="B117" s="219">
        <v>1.6</v>
      </c>
      <c r="C117" s="219">
        <v>75.900000000000006</v>
      </c>
      <c r="D117" s="219">
        <v>3.2</v>
      </c>
      <c r="E117" s="220">
        <v>67.5</v>
      </c>
      <c r="F117" s="75" t="s">
        <v>190</v>
      </c>
    </row>
    <row r="118" spans="1:6" ht="15.75" customHeight="1">
      <c r="A118" s="218" t="s">
        <v>191</v>
      </c>
      <c r="B118" s="219">
        <v>6.7</v>
      </c>
      <c r="C118" s="219">
        <v>41.5</v>
      </c>
      <c r="D118" s="219">
        <v>2.1</v>
      </c>
      <c r="E118" s="220">
        <v>24.3</v>
      </c>
      <c r="F118" s="75" t="s">
        <v>192</v>
      </c>
    </row>
    <row r="119" spans="1:6" ht="15.75" customHeight="1">
      <c r="A119" s="218" t="s">
        <v>193</v>
      </c>
      <c r="B119" s="219">
        <v>5.3</v>
      </c>
      <c r="C119" s="219">
        <v>45.2</v>
      </c>
      <c r="D119" s="219">
        <v>2.8</v>
      </c>
      <c r="E119" s="220">
        <v>34.4</v>
      </c>
      <c r="F119" s="75" t="s">
        <v>194</v>
      </c>
    </row>
    <row r="120" spans="1:6" ht="15.75" customHeight="1">
      <c r="A120" s="47" t="s">
        <v>195</v>
      </c>
      <c r="B120" s="217">
        <v>4.7</v>
      </c>
      <c r="C120" s="217">
        <v>42</v>
      </c>
      <c r="D120" s="217">
        <v>3.8</v>
      </c>
      <c r="E120" s="217">
        <v>44.7</v>
      </c>
      <c r="F120" s="77" t="s">
        <v>196</v>
      </c>
    </row>
    <row r="121" spans="1:6" ht="15.75" customHeight="1">
      <c r="A121" s="218" t="s">
        <v>197</v>
      </c>
      <c r="B121" s="219">
        <v>3.9</v>
      </c>
      <c r="C121" s="219">
        <v>57.4</v>
      </c>
      <c r="D121" s="219">
        <v>2.2999999999999998</v>
      </c>
      <c r="E121" s="220">
        <v>37.6</v>
      </c>
      <c r="F121" s="75" t="s">
        <v>198</v>
      </c>
    </row>
    <row r="122" spans="1:6" ht="15.75" customHeight="1">
      <c r="A122" s="218" t="s">
        <v>199</v>
      </c>
      <c r="B122" s="219">
        <v>10.6</v>
      </c>
      <c r="C122" s="219">
        <v>24.9</v>
      </c>
      <c r="D122" s="219">
        <v>2.8</v>
      </c>
      <c r="E122" s="220">
        <v>21</v>
      </c>
      <c r="F122" s="75" t="s">
        <v>200</v>
      </c>
    </row>
    <row r="123" spans="1:6" ht="15.75" customHeight="1">
      <c r="A123" s="218" t="s">
        <v>201</v>
      </c>
      <c r="B123" s="219">
        <v>4.0999999999999996</v>
      </c>
      <c r="C123" s="219">
        <v>43.9</v>
      </c>
      <c r="D123" s="219">
        <v>4.2</v>
      </c>
      <c r="E123" s="220">
        <v>50.1</v>
      </c>
      <c r="F123" s="75" t="s">
        <v>202</v>
      </c>
    </row>
    <row r="124" spans="1:6" ht="15.75" customHeight="1">
      <c r="A124" s="27" t="s">
        <v>205</v>
      </c>
      <c r="B124" s="217">
        <v>2.2999999999999998</v>
      </c>
      <c r="C124" s="217">
        <v>78.099999999999994</v>
      </c>
      <c r="D124" s="217">
        <v>2.2999999999999998</v>
      </c>
      <c r="E124" s="217">
        <v>50.1</v>
      </c>
      <c r="F124" s="77" t="s">
        <v>206</v>
      </c>
    </row>
    <row r="125" spans="1:6" ht="15.75" customHeight="1">
      <c r="A125" s="35" t="s">
        <v>209</v>
      </c>
      <c r="B125" s="219">
        <v>2.2999999999999998</v>
      </c>
      <c r="C125" s="219">
        <v>78.099999999999994</v>
      </c>
      <c r="D125" s="219">
        <v>2.2999999999999998</v>
      </c>
      <c r="E125" s="220">
        <v>50.1</v>
      </c>
      <c r="F125" s="75" t="s">
        <v>245</v>
      </c>
    </row>
    <row r="126" spans="1:6" ht="9" customHeight="1">
      <c r="A126" s="194"/>
      <c r="B126" s="226"/>
      <c r="C126" s="226"/>
      <c r="D126" s="226"/>
      <c r="E126" s="226"/>
      <c r="F126" s="227"/>
    </row>
    <row r="127" spans="1:6" ht="18" customHeight="1">
      <c r="A127" s="27" t="s">
        <v>211</v>
      </c>
      <c r="B127" s="228">
        <v>2.4</v>
      </c>
      <c r="C127" s="228">
        <v>51.4</v>
      </c>
      <c r="D127" s="228">
        <v>4</v>
      </c>
      <c r="E127" s="217">
        <v>63.8</v>
      </c>
      <c r="F127" s="73" t="s">
        <v>212</v>
      </c>
    </row>
    <row r="128" spans="1:6" ht="18" customHeight="1">
      <c r="A128" s="107"/>
      <c r="B128" s="229"/>
      <c r="C128" s="229"/>
      <c r="D128" s="229"/>
      <c r="E128" s="229"/>
      <c r="F128" s="82"/>
    </row>
    <row r="129" spans="1:6" ht="12.75">
      <c r="A129" s="230" t="s">
        <v>302</v>
      </c>
      <c r="B129" s="226"/>
      <c r="C129" s="226"/>
      <c r="D129" s="226"/>
      <c r="E129" s="226"/>
      <c r="F129" s="83" t="s">
        <v>303</v>
      </c>
    </row>
    <row r="130" spans="1:6" ht="12.75">
      <c r="A130" s="81" t="s">
        <v>1330</v>
      </c>
      <c r="B130" s="84"/>
      <c r="C130" s="84"/>
      <c r="D130" s="84"/>
      <c r="E130" s="84"/>
      <c r="F130" s="497" t="s">
        <v>1351</v>
      </c>
    </row>
    <row r="131" spans="1:6" ht="18" customHeight="1">
      <c r="A131" s="155"/>
      <c r="B131" s="231"/>
      <c r="C131" s="231"/>
      <c r="D131" s="231"/>
      <c r="E131" s="231"/>
      <c r="F131" s="179"/>
    </row>
    <row r="132" spans="1:6" ht="18" customHeight="1">
      <c r="A132" s="155"/>
      <c r="B132" s="232"/>
      <c r="C132" s="231"/>
      <c r="D132" s="231"/>
      <c r="E132" s="231"/>
      <c r="F132" s="179"/>
    </row>
    <row r="133" spans="1:6" ht="18" customHeight="1">
      <c r="A133" s="155"/>
      <c r="B133" s="233"/>
      <c r="C133" s="211"/>
      <c r="D133" s="211"/>
      <c r="E133" s="211"/>
      <c r="F133" s="179"/>
    </row>
    <row r="134" spans="1:6" ht="18" customHeight="1">
      <c r="A134" s="209"/>
      <c r="B134" s="211"/>
      <c r="C134" s="211"/>
      <c r="D134" s="211"/>
      <c r="E134" s="211"/>
      <c r="F134" s="179"/>
    </row>
    <row r="135" spans="1:6" ht="18" customHeight="1">
      <c r="A135" s="155"/>
      <c r="B135" s="211"/>
      <c r="C135" s="231"/>
      <c r="D135" s="231"/>
      <c r="E135" s="231"/>
      <c r="F135" s="179"/>
    </row>
    <row r="136" spans="1:6" ht="18" customHeight="1">
      <c r="A136" s="209"/>
      <c r="B136" s="209"/>
      <c r="C136" s="209"/>
      <c r="E136" s="209"/>
    </row>
    <row r="137" spans="1:6" ht="18" customHeight="1">
      <c r="A137" s="209"/>
      <c r="B137" s="209"/>
      <c r="C137" s="209"/>
      <c r="E137" s="209"/>
    </row>
    <row r="138" spans="1:6" ht="18" customHeight="1">
      <c r="A138" s="209"/>
      <c r="B138" s="209"/>
      <c r="C138" s="209"/>
      <c r="E138" s="209"/>
    </row>
    <row r="139" spans="1:6" ht="18" customHeight="1">
      <c r="A139" s="209"/>
      <c r="B139" s="209"/>
      <c r="C139" s="209"/>
      <c r="E139" s="209"/>
    </row>
    <row r="140" spans="1:6" ht="18" customHeight="1">
      <c r="A140" s="209"/>
      <c r="B140" s="209"/>
      <c r="C140" s="209"/>
      <c r="E140" s="209"/>
    </row>
    <row r="141" spans="1:6" ht="18" customHeight="1">
      <c r="A141" s="209"/>
      <c r="B141" s="209"/>
      <c r="C141" s="209"/>
      <c r="E141" s="209"/>
    </row>
    <row r="142" spans="1:6" ht="18" customHeight="1">
      <c r="A142" s="209"/>
      <c r="B142" s="209"/>
      <c r="C142" s="209"/>
      <c r="E142" s="209"/>
    </row>
    <row r="143" spans="1:6" ht="18" customHeight="1">
      <c r="A143" s="209"/>
      <c r="B143" s="209"/>
      <c r="C143" s="209"/>
      <c r="E143" s="209"/>
    </row>
    <row r="144" spans="1:6" ht="18" customHeight="1">
      <c r="A144" s="209"/>
      <c r="B144" s="209"/>
      <c r="C144" s="209"/>
      <c r="E144" s="209"/>
    </row>
    <row r="145" spans="1:5" ht="18" customHeight="1">
      <c r="A145" s="209"/>
      <c r="B145" s="209"/>
      <c r="C145" s="209"/>
      <c r="E145" s="209"/>
    </row>
    <row r="146" spans="1:5" ht="18" customHeight="1">
      <c r="A146" s="209"/>
      <c r="B146" s="209"/>
      <c r="C146" s="209"/>
      <c r="E146" s="209"/>
    </row>
    <row r="147" spans="1:5" ht="18" customHeight="1">
      <c r="A147" s="209"/>
      <c r="B147" s="209"/>
      <c r="C147" s="209"/>
      <c r="E147" s="209"/>
    </row>
    <row r="148" spans="1:5" ht="18" customHeight="1">
      <c r="A148" s="209"/>
      <c r="B148" s="209"/>
      <c r="C148" s="209"/>
      <c r="E148" s="209"/>
    </row>
    <row r="149" spans="1:5" ht="18" customHeight="1">
      <c r="A149" s="209"/>
      <c r="B149" s="209"/>
      <c r="C149" s="209"/>
    </row>
    <row r="150" spans="1:5" ht="18" customHeight="1">
      <c r="A150" s="209"/>
      <c r="B150" s="209"/>
      <c r="C150" s="209"/>
    </row>
    <row r="151" spans="1:5" ht="18" customHeight="1">
      <c r="A151" s="209"/>
      <c r="B151" s="209"/>
      <c r="C151" s="209"/>
    </row>
    <row r="152" spans="1:5" ht="18" customHeight="1">
      <c r="A152" s="209"/>
      <c r="B152" s="209"/>
      <c r="C152" s="209"/>
      <c r="D152" s="180"/>
    </row>
    <row r="153" spans="1:5" ht="18" customHeight="1">
      <c r="A153" s="209"/>
      <c r="B153" s="209"/>
      <c r="C153" s="209"/>
      <c r="D153" s="180"/>
    </row>
    <row r="154" spans="1:5" ht="18" customHeight="1">
      <c r="A154" s="209"/>
      <c r="B154" s="209"/>
      <c r="C154" s="209"/>
      <c r="D154" s="180"/>
    </row>
    <row r="155" spans="1:5" ht="18" customHeight="1">
      <c r="A155" s="209"/>
      <c r="B155" s="209"/>
      <c r="C155" s="209"/>
      <c r="D155" s="180"/>
    </row>
    <row r="156" spans="1:5" ht="18" customHeight="1">
      <c r="A156" s="209"/>
      <c r="B156" s="209"/>
      <c r="C156" s="209"/>
      <c r="D156" s="180"/>
    </row>
    <row r="157" spans="1:5" ht="18" customHeight="1">
      <c r="A157" s="209"/>
      <c r="B157" s="209"/>
      <c r="C157" s="209"/>
      <c r="D157" s="180"/>
    </row>
    <row r="158" spans="1:5" ht="18" customHeight="1">
      <c r="A158" s="209"/>
      <c r="B158" s="209"/>
      <c r="C158" s="209"/>
      <c r="D158" s="180"/>
    </row>
    <row r="159" spans="1:5" ht="18" customHeight="1">
      <c r="A159" s="209"/>
      <c r="B159" s="209"/>
      <c r="C159" s="209"/>
      <c r="D159" s="180"/>
    </row>
    <row r="160" spans="1:5" ht="18" customHeight="1">
      <c r="A160" s="209"/>
      <c r="B160" s="209"/>
      <c r="C160" s="209"/>
      <c r="D160" s="180"/>
    </row>
    <row r="161" spans="1:4" ht="18" customHeight="1">
      <c r="A161" s="209"/>
      <c r="B161" s="209"/>
      <c r="C161" s="209"/>
      <c r="D161" s="180"/>
    </row>
    <row r="162" spans="1:4" ht="18" customHeight="1">
      <c r="A162" s="209"/>
      <c r="B162" s="209"/>
      <c r="C162" s="209"/>
      <c r="D162" s="180"/>
    </row>
    <row r="163" spans="1:4" ht="18" customHeight="1">
      <c r="A163" s="209"/>
      <c r="B163" s="209"/>
      <c r="C163" s="209"/>
      <c r="D163" s="180"/>
    </row>
    <row r="164" spans="1:4" ht="18" customHeight="1">
      <c r="A164" s="209"/>
      <c r="B164" s="209"/>
      <c r="C164" s="209"/>
      <c r="D164" s="180"/>
    </row>
    <row r="165" spans="1:4" ht="18" customHeight="1">
      <c r="A165" s="209"/>
      <c r="B165" s="209"/>
      <c r="C165" s="209"/>
      <c r="D165" s="180"/>
    </row>
    <row r="166" spans="1:4" ht="18" customHeight="1">
      <c r="A166" s="209"/>
      <c r="B166" s="209"/>
      <c r="C166" s="209"/>
      <c r="D166" s="180"/>
    </row>
    <row r="167" spans="1:4" ht="18" customHeight="1">
      <c r="A167" s="209"/>
      <c r="B167" s="209"/>
      <c r="C167" s="209"/>
      <c r="D167" s="180"/>
    </row>
    <row r="168" spans="1:4" ht="18" customHeight="1">
      <c r="A168" s="209"/>
      <c r="B168" s="209"/>
      <c r="C168" s="209"/>
      <c r="D168" s="180"/>
    </row>
    <row r="169" spans="1:4" ht="18" customHeight="1">
      <c r="A169" s="209"/>
      <c r="B169" s="209"/>
      <c r="C169" s="209"/>
      <c r="D169" s="180"/>
    </row>
    <row r="170" spans="1:4" ht="18" customHeight="1">
      <c r="A170" s="209"/>
      <c r="B170" s="209"/>
      <c r="C170" s="209"/>
      <c r="D170" s="180"/>
    </row>
    <row r="171" spans="1:4" ht="18" customHeight="1">
      <c r="A171" s="209"/>
      <c r="B171" s="209"/>
      <c r="C171" s="209"/>
      <c r="D171" s="180"/>
    </row>
    <row r="172" spans="1:4" ht="18" customHeight="1">
      <c r="A172" s="209"/>
      <c r="B172" s="209"/>
      <c r="C172" s="209"/>
      <c r="D172" s="180"/>
    </row>
    <row r="173" spans="1:4" ht="18" customHeight="1">
      <c r="A173" s="209"/>
      <c r="B173" s="209"/>
      <c r="C173" s="209"/>
      <c r="D173" s="180"/>
    </row>
    <row r="174" spans="1:4" ht="18" customHeight="1">
      <c r="A174" s="209"/>
      <c r="B174" s="209"/>
      <c r="C174" s="209"/>
      <c r="D174" s="180"/>
    </row>
    <row r="175" spans="1:4" ht="18" customHeight="1">
      <c r="A175" s="209"/>
      <c r="B175" s="209"/>
      <c r="C175" s="209"/>
      <c r="D175" s="180"/>
    </row>
    <row r="176" spans="1:4" ht="18" customHeight="1">
      <c r="A176" s="209"/>
      <c r="B176" s="209"/>
      <c r="C176" s="209"/>
      <c r="D176" s="180"/>
    </row>
    <row r="177" spans="1:4" ht="18" customHeight="1">
      <c r="A177" s="209"/>
      <c r="B177" s="209"/>
      <c r="C177" s="209"/>
      <c r="D177" s="180"/>
    </row>
    <row r="178" spans="1:4" ht="18" customHeight="1">
      <c r="A178" s="209"/>
      <c r="B178" s="209"/>
      <c r="C178" s="209"/>
      <c r="D178" s="180"/>
    </row>
    <row r="179" spans="1:4" ht="18" customHeight="1">
      <c r="A179" s="209"/>
      <c r="B179" s="209"/>
      <c r="C179" s="209"/>
      <c r="D179" s="180"/>
    </row>
    <row r="180" spans="1:4" ht="18" customHeight="1">
      <c r="A180" s="209"/>
      <c r="B180" s="209"/>
      <c r="C180" s="209"/>
      <c r="D180" s="180"/>
    </row>
    <row r="181" spans="1:4" ht="18" customHeight="1">
      <c r="A181" s="209"/>
      <c r="B181" s="209"/>
      <c r="C181" s="209"/>
      <c r="D181" s="180"/>
    </row>
    <row r="182" spans="1:4" ht="18" customHeight="1">
      <c r="A182" s="209"/>
      <c r="B182" s="209"/>
      <c r="C182" s="209"/>
      <c r="D182" s="180"/>
    </row>
    <row r="183" spans="1:4" ht="18" customHeight="1">
      <c r="A183" s="209"/>
      <c r="B183" s="209"/>
      <c r="C183" s="209"/>
      <c r="D183" s="180"/>
    </row>
    <row r="184" spans="1:4" ht="18" customHeight="1">
      <c r="A184" s="209"/>
      <c r="B184" s="209"/>
      <c r="C184" s="209"/>
      <c r="D184" s="180"/>
    </row>
    <row r="185" spans="1:4" ht="18" customHeight="1">
      <c r="A185" s="209"/>
      <c r="B185" s="209"/>
      <c r="C185" s="209"/>
      <c r="D185" s="180"/>
    </row>
    <row r="186" spans="1:4" ht="18" customHeight="1">
      <c r="A186" s="209"/>
      <c r="B186" s="209"/>
      <c r="C186" s="209"/>
      <c r="D186" s="180"/>
    </row>
    <row r="187" spans="1:4" ht="18" customHeight="1">
      <c r="A187" s="209"/>
      <c r="B187" s="209"/>
      <c r="C187" s="209"/>
      <c r="D187" s="180"/>
    </row>
    <row r="188" spans="1:4" ht="18" customHeight="1">
      <c r="A188" s="209"/>
      <c r="B188" s="209"/>
      <c r="C188" s="209"/>
      <c r="D188" s="180"/>
    </row>
    <row r="189" spans="1:4" ht="18" customHeight="1">
      <c r="A189" s="209"/>
      <c r="B189" s="209"/>
      <c r="C189" s="209"/>
      <c r="D189" s="180"/>
    </row>
    <row r="190" spans="1:4" ht="18" customHeight="1">
      <c r="A190" s="209"/>
      <c r="B190" s="209"/>
      <c r="C190" s="209"/>
      <c r="D190" s="180"/>
    </row>
    <row r="191" spans="1:4" ht="18" customHeight="1">
      <c r="A191" s="209"/>
      <c r="B191" s="209"/>
      <c r="C191" s="209"/>
      <c r="D191" s="180"/>
    </row>
    <row r="192" spans="1:4" ht="18" customHeight="1">
      <c r="A192" s="209"/>
      <c r="B192" s="209"/>
      <c r="C192" s="209"/>
      <c r="D192" s="180"/>
    </row>
    <row r="193" spans="1:4" ht="18" customHeight="1">
      <c r="A193" s="209"/>
      <c r="B193" s="209"/>
      <c r="C193" s="209"/>
      <c r="D193" s="180"/>
    </row>
    <row r="194" spans="1:4" ht="18" customHeight="1">
      <c r="A194" s="209"/>
      <c r="B194" s="209"/>
      <c r="C194" s="209"/>
      <c r="D194" s="180"/>
    </row>
    <row r="195" spans="1:4" ht="18" customHeight="1">
      <c r="A195" s="209"/>
      <c r="B195" s="209"/>
      <c r="C195" s="209"/>
      <c r="D195" s="180"/>
    </row>
    <row r="196" spans="1:4" ht="18" customHeight="1">
      <c r="A196" s="209"/>
      <c r="B196" s="209"/>
      <c r="C196" s="209"/>
      <c r="D196" s="180"/>
    </row>
    <row r="197" spans="1:4" ht="18" customHeight="1">
      <c r="A197" s="209"/>
      <c r="B197" s="209"/>
      <c r="C197" s="209"/>
      <c r="D197" s="180"/>
    </row>
    <row r="198" spans="1:4" ht="18" customHeight="1">
      <c r="A198" s="209"/>
      <c r="B198" s="209"/>
      <c r="C198" s="209"/>
      <c r="D198" s="180"/>
    </row>
    <row r="199" spans="1:4" ht="18" customHeight="1">
      <c r="A199" s="209"/>
      <c r="B199" s="209"/>
      <c r="C199" s="209"/>
      <c r="D199" s="180"/>
    </row>
    <row r="200" spans="1:4" ht="18" customHeight="1">
      <c r="A200" s="209"/>
      <c r="B200" s="209"/>
      <c r="C200" s="209"/>
      <c r="D200" s="180"/>
    </row>
    <row r="201" spans="1:4" ht="18" customHeight="1">
      <c r="A201" s="209"/>
      <c r="B201" s="209"/>
      <c r="C201" s="209"/>
      <c r="D201" s="180"/>
    </row>
    <row r="202" spans="1:4" ht="18" customHeight="1">
      <c r="A202" s="209"/>
      <c r="B202" s="209"/>
      <c r="C202" s="209"/>
      <c r="D202" s="180"/>
    </row>
    <row r="203" spans="1:4" ht="18" customHeight="1">
      <c r="A203" s="209"/>
      <c r="B203" s="209"/>
      <c r="C203" s="209"/>
      <c r="D203" s="180"/>
    </row>
    <row r="204" spans="1:4" ht="18" customHeight="1">
      <c r="A204" s="209"/>
      <c r="B204" s="209"/>
      <c r="C204" s="209"/>
      <c r="D204" s="180"/>
    </row>
    <row r="205" spans="1:4" ht="18" customHeight="1">
      <c r="A205" s="209"/>
      <c r="B205" s="209"/>
      <c r="C205" s="209"/>
      <c r="D205" s="180"/>
    </row>
    <row r="206" spans="1:4" ht="18" customHeight="1">
      <c r="A206" s="209"/>
      <c r="B206" s="209"/>
      <c r="C206" s="209"/>
      <c r="D206" s="180"/>
    </row>
    <row r="207" spans="1:4" ht="18" customHeight="1">
      <c r="A207" s="209"/>
      <c r="B207" s="209"/>
      <c r="C207" s="209"/>
      <c r="D207" s="180"/>
    </row>
    <row r="208" spans="1:4" ht="18" customHeight="1">
      <c r="A208" s="209"/>
      <c r="B208" s="209"/>
      <c r="C208" s="209"/>
      <c r="D208" s="180"/>
    </row>
    <row r="209" spans="1:4" ht="18" customHeight="1">
      <c r="A209" s="209"/>
      <c r="B209" s="209"/>
      <c r="C209" s="209"/>
      <c r="D209" s="180"/>
    </row>
    <row r="210" spans="1:4" ht="18" customHeight="1">
      <c r="A210" s="209"/>
      <c r="B210" s="209"/>
      <c r="C210" s="209"/>
      <c r="D210" s="180"/>
    </row>
    <row r="211" spans="1:4" ht="18" customHeight="1">
      <c r="A211" s="209"/>
      <c r="B211" s="209"/>
      <c r="C211" s="209"/>
      <c r="D211" s="180"/>
    </row>
    <row r="212" spans="1:4" ht="18" customHeight="1">
      <c r="A212" s="209"/>
      <c r="B212" s="209"/>
      <c r="C212" s="209"/>
      <c r="D212" s="180"/>
    </row>
    <row r="213" spans="1:4" ht="18" customHeight="1">
      <c r="A213" s="209"/>
      <c r="B213" s="209"/>
      <c r="C213" s="209"/>
      <c r="D213" s="180"/>
    </row>
    <row r="214" spans="1:4" ht="18" customHeight="1">
      <c r="A214" s="209"/>
      <c r="B214" s="209"/>
      <c r="C214" s="209"/>
      <c r="D214" s="180"/>
    </row>
    <row r="215" spans="1:4" ht="18" customHeight="1">
      <c r="A215" s="209"/>
      <c r="B215" s="209"/>
      <c r="C215" s="209"/>
      <c r="D215" s="180"/>
    </row>
    <row r="216" spans="1:4" ht="18" customHeight="1">
      <c r="A216" s="209"/>
      <c r="B216" s="209"/>
      <c r="C216" s="209"/>
      <c r="D216" s="180"/>
    </row>
    <row r="217" spans="1:4" ht="18" customHeight="1">
      <c r="A217" s="209"/>
      <c r="B217" s="209"/>
      <c r="C217" s="209"/>
      <c r="D217" s="180"/>
    </row>
    <row r="218" spans="1:4" ht="18" customHeight="1">
      <c r="A218" s="209"/>
      <c r="B218" s="209"/>
      <c r="C218" s="209"/>
      <c r="D218" s="180"/>
    </row>
    <row r="219" spans="1:4" ht="18" customHeight="1">
      <c r="A219" s="209"/>
      <c r="B219" s="209"/>
      <c r="C219" s="209"/>
      <c r="D219" s="180"/>
    </row>
    <row r="220" spans="1:4" ht="18" customHeight="1">
      <c r="A220" s="209"/>
      <c r="B220" s="209"/>
      <c r="C220" s="209"/>
      <c r="D220" s="180"/>
    </row>
    <row r="221" spans="1:4" ht="18" customHeight="1">
      <c r="A221" s="209"/>
      <c r="B221" s="209"/>
      <c r="C221" s="209"/>
      <c r="D221" s="180"/>
    </row>
    <row r="222" spans="1:4" ht="18" customHeight="1">
      <c r="A222" s="209"/>
      <c r="B222" s="209"/>
      <c r="C222" s="209"/>
      <c r="D222" s="180"/>
    </row>
    <row r="223" spans="1:4" ht="18" customHeight="1">
      <c r="A223" s="209"/>
      <c r="B223" s="209"/>
      <c r="C223" s="209"/>
      <c r="D223" s="180"/>
    </row>
    <row r="224" spans="1:4" ht="18" customHeight="1">
      <c r="A224" s="209"/>
      <c r="B224" s="209"/>
      <c r="C224" s="209"/>
      <c r="D224" s="180"/>
    </row>
    <row r="225" spans="1:4" ht="18" customHeight="1">
      <c r="A225" s="209"/>
      <c r="B225" s="209"/>
      <c r="C225" s="209"/>
      <c r="D225" s="180"/>
    </row>
    <row r="226" spans="1:4" ht="18" customHeight="1">
      <c r="A226" s="209"/>
      <c r="B226" s="209"/>
      <c r="C226" s="209"/>
      <c r="D226" s="180"/>
    </row>
    <row r="227" spans="1:4" ht="18" customHeight="1">
      <c r="A227" s="209"/>
      <c r="B227" s="209"/>
      <c r="C227" s="209"/>
      <c r="D227" s="180"/>
    </row>
    <row r="228" spans="1:4" ht="18" customHeight="1">
      <c r="A228" s="209"/>
      <c r="B228" s="209"/>
      <c r="C228" s="209"/>
      <c r="D228" s="180"/>
    </row>
    <row r="229" spans="1:4" ht="18" customHeight="1">
      <c r="A229" s="209"/>
      <c r="B229" s="209"/>
      <c r="C229" s="209"/>
      <c r="D229" s="180"/>
    </row>
    <row r="230" spans="1:4" ht="18" customHeight="1">
      <c r="A230" s="209"/>
      <c r="B230" s="209"/>
      <c r="C230" s="209"/>
      <c r="D230" s="180"/>
    </row>
    <row r="231" spans="1:4" ht="18" customHeight="1">
      <c r="A231" s="209"/>
      <c r="B231" s="209"/>
      <c r="C231" s="209"/>
      <c r="D231" s="180"/>
    </row>
    <row r="232" spans="1:4" ht="18" customHeight="1">
      <c r="A232" s="209"/>
      <c r="B232" s="209"/>
      <c r="C232" s="209"/>
      <c r="D232" s="180"/>
    </row>
    <row r="233" spans="1:4" ht="18" customHeight="1">
      <c r="A233" s="209"/>
      <c r="B233" s="209"/>
      <c r="C233" s="209"/>
      <c r="D233" s="180"/>
    </row>
    <row r="234" spans="1:4" ht="18" customHeight="1">
      <c r="A234" s="209"/>
      <c r="B234" s="209"/>
      <c r="C234" s="209"/>
      <c r="D234" s="180"/>
    </row>
    <row r="235" spans="1:4" ht="18" customHeight="1">
      <c r="A235" s="209"/>
      <c r="B235" s="209"/>
      <c r="C235" s="209"/>
      <c r="D235" s="180"/>
    </row>
    <row r="236" spans="1:4" ht="18" customHeight="1">
      <c r="A236" s="209"/>
      <c r="B236" s="209"/>
      <c r="C236" s="209"/>
      <c r="D236" s="180"/>
    </row>
    <row r="237" spans="1:4" ht="18" customHeight="1">
      <c r="A237" s="209"/>
      <c r="B237" s="209"/>
      <c r="C237" s="209"/>
      <c r="D237" s="180"/>
    </row>
    <row r="238" spans="1:4" ht="18" customHeight="1">
      <c r="A238" s="209"/>
      <c r="B238" s="209"/>
      <c r="C238" s="209"/>
      <c r="D238" s="180"/>
    </row>
    <row r="239" spans="1:4" ht="18" customHeight="1">
      <c r="A239" s="209"/>
      <c r="B239" s="209"/>
      <c r="C239" s="209"/>
      <c r="D239" s="180"/>
    </row>
    <row r="240" spans="1:4" ht="18" customHeight="1">
      <c r="A240" s="209"/>
      <c r="B240" s="209"/>
      <c r="C240" s="209"/>
      <c r="D240" s="180"/>
    </row>
    <row r="241" spans="1:4" ht="18" customHeight="1">
      <c r="A241" s="209"/>
      <c r="B241" s="209"/>
      <c r="C241" s="209"/>
      <c r="D241" s="180"/>
    </row>
    <row r="242" spans="1:4" ht="18" customHeight="1">
      <c r="A242" s="209"/>
      <c r="B242" s="209"/>
      <c r="C242" s="209"/>
      <c r="D242" s="180"/>
    </row>
    <row r="243" spans="1:4" ht="18" customHeight="1">
      <c r="A243" s="209"/>
      <c r="B243" s="209"/>
      <c r="C243" s="209"/>
      <c r="D243" s="180"/>
    </row>
    <row r="244" spans="1:4" ht="18" customHeight="1">
      <c r="A244" s="209"/>
      <c r="B244" s="209"/>
      <c r="C244" s="209"/>
      <c r="D244" s="180"/>
    </row>
    <row r="245" spans="1:4" ht="18" customHeight="1">
      <c r="A245" s="209"/>
      <c r="B245" s="209"/>
      <c r="C245" s="209"/>
      <c r="D245" s="180"/>
    </row>
    <row r="246" spans="1:4" ht="18" customHeight="1">
      <c r="A246" s="209"/>
      <c r="B246" s="209"/>
      <c r="C246" s="209"/>
      <c r="D246" s="180"/>
    </row>
    <row r="247" spans="1:4" ht="18" customHeight="1">
      <c r="A247" s="209"/>
      <c r="B247" s="209"/>
      <c r="C247" s="209"/>
      <c r="D247" s="180"/>
    </row>
    <row r="248" spans="1:4" ht="18" customHeight="1">
      <c r="A248" s="209"/>
      <c r="B248" s="209"/>
      <c r="C248" s="209"/>
      <c r="D248" s="180"/>
    </row>
    <row r="249" spans="1:4" ht="18" customHeight="1">
      <c r="A249" s="209"/>
      <c r="B249" s="209"/>
      <c r="C249" s="209"/>
      <c r="D249" s="180"/>
    </row>
    <row r="250" spans="1:4" ht="18" customHeight="1">
      <c r="A250" s="209"/>
      <c r="B250" s="209"/>
      <c r="C250" s="209"/>
      <c r="D250" s="180"/>
    </row>
    <row r="251" spans="1:4" ht="18" customHeight="1">
      <c r="A251" s="209"/>
      <c r="B251" s="209"/>
      <c r="C251" s="209"/>
      <c r="D251" s="180"/>
    </row>
    <row r="252" spans="1:4" ht="18" customHeight="1">
      <c r="A252" s="209"/>
      <c r="B252" s="209"/>
      <c r="C252" s="209"/>
      <c r="D252" s="180"/>
    </row>
    <row r="253" spans="1:4" ht="18" customHeight="1">
      <c r="A253" s="209"/>
      <c r="B253" s="209"/>
      <c r="C253" s="209"/>
      <c r="D253" s="180"/>
    </row>
    <row r="254" spans="1:4" ht="18" customHeight="1">
      <c r="A254" s="209"/>
      <c r="B254" s="209"/>
      <c r="C254" s="209"/>
      <c r="D254" s="180"/>
    </row>
    <row r="255" spans="1:4" ht="18" customHeight="1">
      <c r="A255" s="209"/>
      <c r="B255" s="209"/>
      <c r="C255" s="209"/>
      <c r="D255" s="180"/>
    </row>
    <row r="256" spans="1:4" ht="18" customHeight="1">
      <c r="A256" s="209"/>
      <c r="B256" s="209"/>
      <c r="C256" s="209"/>
      <c r="D256" s="180"/>
    </row>
    <row r="257" spans="1:4" ht="18" customHeight="1">
      <c r="A257" s="209"/>
      <c r="B257" s="209"/>
      <c r="C257" s="209"/>
      <c r="D257" s="180"/>
    </row>
    <row r="258" spans="1:4" ht="18" customHeight="1">
      <c r="A258" s="209"/>
      <c r="B258" s="209"/>
      <c r="C258" s="209"/>
      <c r="D258" s="180"/>
    </row>
    <row r="259" spans="1:4" ht="18" customHeight="1">
      <c r="A259" s="209"/>
      <c r="B259" s="209"/>
      <c r="C259" s="209"/>
      <c r="D259" s="180"/>
    </row>
    <row r="260" spans="1:4" ht="18" customHeight="1">
      <c r="A260" s="209"/>
      <c r="B260" s="209"/>
      <c r="C260" s="209"/>
      <c r="D260" s="180"/>
    </row>
    <row r="261" spans="1:4" ht="18" customHeight="1">
      <c r="A261" s="209"/>
      <c r="B261" s="209"/>
      <c r="C261" s="209"/>
      <c r="D261" s="180"/>
    </row>
    <row r="262" spans="1:4" ht="18" customHeight="1">
      <c r="A262" s="209"/>
      <c r="B262" s="209"/>
      <c r="C262" s="209"/>
      <c r="D262" s="180"/>
    </row>
    <row r="263" spans="1:4" ht="18" customHeight="1">
      <c r="A263" s="209"/>
      <c r="B263" s="209"/>
      <c r="C263" s="209"/>
      <c r="D263" s="180"/>
    </row>
    <row r="264" spans="1:4" ht="18" customHeight="1">
      <c r="A264" s="209"/>
      <c r="B264" s="209"/>
      <c r="C264" s="209"/>
      <c r="D264" s="180"/>
    </row>
    <row r="265" spans="1:4" ht="18" customHeight="1">
      <c r="A265" s="209"/>
      <c r="B265" s="209"/>
      <c r="C265" s="209"/>
      <c r="D265" s="180"/>
    </row>
    <row r="266" spans="1:4" ht="18" customHeight="1">
      <c r="A266" s="209"/>
      <c r="B266" s="209"/>
      <c r="C266" s="209"/>
      <c r="D266" s="180"/>
    </row>
    <row r="267" spans="1:4" ht="18" customHeight="1">
      <c r="A267" s="209"/>
      <c r="B267" s="209"/>
      <c r="C267" s="209"/>
      <c r="D267" s="180"/>
    </row>
    <row r="268" spans="1:4" ht="18" customHeight="1">
      <c r="A268" s="209"/>
      <c r="B268" s="209"/>
      <c r="C268" s="209"/>
      <c r="D268" s="180"/>
    </row>
    <row r="269" spans="1:4" ht="18" customHeight="1">
      <c r="A269" s="209"/>
      <c r="B269" s="209"/>
      <c r="C269" s="209"/>
      <c r="D269" s="180"/>
    </row>
    <row r="270" spans="1:4" ht="18" customHeight="1">
      <c r="A270" s="209"/>
      <c r="B270" s="209"/>
      <c r="C270" s="209"/>
      <c r="D270" s="180"/>
    </row>
    <row r="271" spans="1:4" ht="18" customHeight="1">
      <c r="A271" s="209"/>
      <c r="B271" s="209"/>
      <c r="C271" s="209"/>
      <c r="D271" s="180"/>
    </row>
    <row r="272" spans="1:4" ht="18" customHeight="1">
      <c r="A272" s="209"/>
      <c r="B272" s="209"/>
      <c r="C272" s="209"/>
      <c r="D272" s="180"/>
    </row>
    <row r="273" spans="1:4" ht="18" customHeight="1">
      <c r="A273" s="209"/>
      <c r="B273" s="209"/>
      <c r="C273" s="209"/>
      <c r="D273" s="180"/>
    </row>
    <row r="274" spans="1:4" ht="18" customHeight="1">
      <c r="A274" s="209"/>
      <c r="B274" s="209"/>
      <c r="C274" s="209"/>
      <c r="D274" s="180"/>
    </row>
    <row r="275" spans="1:4" ht="18" customHeight="1">
      <c r="A275" s="209"/>
      <c r="B275" s="209"/>
      <c r="C275" s="209"/>
      <c r="D275" s="180"/>
    </row>
    <row r="276" spans="1:4" ht="18" customHeight="1">
      <c r="A276" s="209"/>
      <c r="B276" s="209"/>
      <c r="C276" s="209"/>
      <c r="D276" s="180"/>
    </row>
    <row r="277" spans="1:4" ht="18" customHeight="1">
      <c r="A277" s="209"/>
      <c r="B277" s="209"/>
      <c r="C277" s="209"/>
      <c r="D277" s="180"/>
    </row>
    <row r="278" spans="1:4" ht="18" customHeight="1">
      <c r="A278" s="209"/>
      <c r="B278" s="209"/>
      <c r="C278" s="209"/>
      <c r="D278" s="180"/>
    </row>
    <row r="279" spans="1:4" ht="18" customHeight="1">
      <c r="A279" s="209"/>
      <c r="B279" s="209"/>
      <c r="C279" s="209"/>
      <c r="D279" s="180"/>
    </row>
    <row r="280" spans="1:4" ht="18" customHeight="1">
      <c r="A280" s="209"/>
      <c r="B280" s="209"/>
      <c r="C280" s="209"/>
      <c r="D280" s="180"/>
    </row>
    <row r="281" spans="1:4" ht="18" customHeight="1">
      <c r="A281" s="209"/>
      <c r="B281" s="209"/>
      <c r="C281" s="209"/>
      <c r="D281" s="180"/>
    </row>
    <row r="282" spans="1:4" ht="18" customHeight="1">
      <c r="A282" s="209"/>
      <c r="B282" s="209"/>
      <c r="C282" s="209"/>
      <c r="D282" s="180"/>
    </row>
    <row r="283" spans="1:4" ht="18" customHeight="1">
      <c r="A283" s="209"/>
      <c r="B283" s="209"/>
      <c r="C283" s="209"/>
      <c r="D283" s="180"/>
    </row>
    <row r="284" spans="1:4" ht="18" customHeight="1">
      <c r="A284" s="209"/>
      <c r="B284" s="209"/>
      <c r="C284" s="209"/>
      <c r="D284" s="180"/>
    </row>
    <row r="285" spans="1:4" ht="18" customHeight="1">
      <c r="A285" s="209"/>
      <c r="B285" s="209"/>
      <c r="C285" s="209"/>
      <c r="D285" s="180"/>
    </row>
    <row r="286" spans="1:4" ht="18" customHeight="1">
      <c r="A286" s="209"/>
      <c r="B286" s="209"/>
      <c r="C286" s="209"/>
      <c r="D286" s="180"/>
    </row>
    <row r="287" spans="1:4" ht="18" customHeight="1">
      <c r="A287" s="209"/>
      <c r="B287" s="209"/>
      <c r="C287" s="209"/>
      <c r="D287" s="180"/>
    </row>
    <row r="288" spans="1:4" ht="18" customHeight="1">
      <c r="A288" s="209"/>
      <c r="B288" s="209"/>
      <c r="C288" s="209"/>
      <c r="D288" s="180"/>
    </row>
    <row r="289" spans="1:4" ht="18" customHeight="1">
      <c r="A289" s="209"/>
      <c r="B289" s="209"/>
      <c r="C289" s="209"/>
      <c r="D289" s="180"/>
    </row>
    <row r="290" spans="1:4" ht="18" customHeight="1">
      <c r="A290" s="209"/>
      <c r="B290" s="209"/>
      <c r="C290" s="209"/>
      <c r="D290" s="180"/>
    </row>
    <row r="291" spans="1:4" ht="18" customHeight="1">
      <c r="A291" s="209"/>
      <c r="B291" s="209"/>
      <c r="C291" s="209"/>
      <c r="D291" s="180"/>
    </row>
    <row r="292" spans="1:4" ht="18" customHeight="1">
      <c r="A292" s="209"/>
      <c r="B292" s="209"/>
      <c r="C292" s="209"/>
      <c r="D292" s="180"/>
    </row>
    <row r="293" spans="1:4" ht="18" customHeight="1">
      <c r="A293" s="209"/>
      <c r="B293" s="209"/>
      <c r="C293" s="209"/>
      <c r="D293" s="180"/>
    </row>
    <row r="294" spans="1:4" ht="18" customHeight="1">
      <c r="A294" s="209"/>
      <c r="B294" s="209"/>
      <c r="C294" s="209"/>
      <c r="D294" s="180"/>
    </row>
    <row r="295" spans="1:4" ht="18" customHeight="1">
      <c r="A295" s="209"/>
      <c r="B295" s="209"/>
      <c r="C295" s="209"/>
      <c r="D295" s="180"/>
    </row>
    <row r="296" spans="1:4" ht="18" customHeight="1">
      <c r="A296" s="209"/>
      <c r="B296" s="209"/>
      <c r="C296" s="209"/>
      <c r="D296" s="180"/>
    </row>
    <row r="297" spans="1:4" ht="18" customHeight="1">
      <c r="A297" s="209"/>
      <c r="B297" s="209"/>
      <c r="C297" s="209"/>
      <c r="D297" s="180"/>
    </row>
    <row r="298" spans="1:4" ht="18" customHeight="1">
      <c r="A298" s="209"/>
      <c r="B298" s="209"/>
      <c r="C298" s="209"/>
      <c r="D298" s="180"/>
    </row>
    <row r="299" spans="1:4" ht="18" customHeight="1">
      <c r="A299" s="209"/>
      <c r="B299" s="209"/>
      <c r="C299" s="209"/>
      <c r="D299" s="180"/>
    </row>
    <row r="300" spans="1:4" ht="18" customHeight="1">
      <c r="A300" s="209"/>
      <c r="B300" s="209"/>
      <c r="C300" s="209"/>
      <c r="D300" s="180"/>
    </row>
    <row r="301" spans="1:4" ht="18" customHeight="1">
      <c r="A301" s="209"/>
      <c r="B301" s="209"/>
      <c r="C301" s="209"/>
      <c r="D301" s="180"/>
    </row>
    <row r="302" spans="1:4" ht="18" customHeight="1">
      <c r="A302" s="209"/>
      <c r="B302" s="209"/>
      <c r="C302" s="209"/>
      <c r="D302" s="180"/>
    </row>
    <row r="303" spans="1:4" ht="18" customHeight="1">
      <c r="A303" s="209"/>
      <c r="B303" s="209"/>
      <c r="C303" s="209"/>
      <c r="D303" s="180"/>
    </row>
    <row r="304" spans="1:4" ht="18" customHeight="1">
      <c r="A304" s="209"/>
      <c r="B304" s="209"/>
      <c r="C304" s="209"/>
      <c r="D304" s="180"/>
    </row>
    <row r="305" spans="1:4" ht="18" customHeight="1">
      <c r="A305" s="209"/>
      <c r="B305" s="209"/>
      <c r="C305" s="209"/>
      <c r="D305" s="180"/>
    </row>
    <row r="306" spans="1:4" ht="18" customHeight="1">
      <c r="A306" s="209"/>
      <c r="B306" s="209"/>
      <c r="C306" s="209"/>
      <c r="D306" s="180"/>
    </row>
    <row r="307" spans="1:4" ht="18" customHeight="1">
      <c r="A307" s="209"/>
      <c r="B307" s="209"/>
      <c r="C307" s="209"/>
      <c r="D307" s="180"/>
    </row>
    <row r="308" spans="1:4" ht="18" customHeight="1">
      <c r="A308" s="209"/>
      <c r="B308" s="209"/>
      <c r="C308" s="209"/>
      <c r="D308" s="180"/>
    </row>
    <row r="309" spans="1:4" ht="18" customHeight="1">
      <c r="A309" s="209"/>
      <c r="B309" s="209"/>
      <c r="C309" s="209"/>
      <c r="D309" s="180"/>
    </row>
    <row r="310" spans="1:4" ht="18" customHeight="1">
      <c r="A310" s="209"/>
      <c r="B310" s="209"/>
      <c r="C310" s="209"/>
      <c r="D310" s="180"/>
    </row>
    <row r="311" spans="1:4" ht="18" customHeight="1">
      <c r="A311" s="209"/>
      <c r="B311" s="209"/>
      <c r="C311" s="209"/>
      <c r="D311" s="180"/>
    </row>
    <row r="312" spans="1:4" ht="18" customHeight="1">
      <c r="A312" s="209"/>
      <c r="B312" s="209"/>
      <c r="C312" s="209"/>
      <c r="D312" s="180"/>
    </row>
    <row r="313" spans="1:4" ht="18" customHeight="1">
      <c r="A313" s="209"/>
      <c r="B313" s="209"/>
      <c r="C313" s="209"/>
      <c r="D313" s="180"/>
    </row>
    <row r="314" spans="1:4" ht="18" customHeight="1">
      <c r="A314" s="209"/>
      <c r="B314" s="209"/>
      <c r="C314" s="209"/>
      <c r="D314" s="180"/>
    </row>
    <row r="315" spans="1:4" ht="18" customHeight="1">
      <c r="A315" s="209"/>
      <c r="B315" s="209"/>
      <c r="C315" s="209"/>
      <c r="D315" s="180"/>
    </row>
    <row r="316" spans="1:4" ht="18" customHeight="1">
      <c r="A316" s="209"/>
      <c r="B316" s="209"/>
      <c r="C316" s="209"/>
      <c r="D316" s="180"/>
    </row>
    <row r="317" spans="1:4" ht="18" customHeight="1">
      <c r="A317" s="209"/>
      <c r="B317" s="209"/>
      <c r="C317" s="209"/>
      <c r="D317" s="180"/>
    </row>
    <row r="318" spans="1:4" ht="18" customHeight="1">
      <c r="A318" s="209"/>
      <c r="B318" s="209"/>
      <c r="C318" s="209"/>
      <c r="D318" s="180"/>
    </row>
    <row r="319" spans="1:4" ht="18" customHeight="1">
      <c r="A319" s="209"/>
      <c r="B319" s="209"/>
      <c r="C319" s="209"/>
      <c r="D319" s="180"/>
    </row>
    <row r="320" spans="1:4" ht="18" customHeight="1">
      <c r="A320" s="209"/>
      <c r="B320" s="209"/>
      <c r="C320" s="209"/>
      <c r="D320" s="180"/>
    </row>
    <row r="321" spans="1:4" ht="18" customHeight="1">
      <c r="A321" s="209"/>
      <c r="B321" s="209"/>
      <c r="C321" s="209"/>
      <c r="D321" s="180"/>
    </row>
    <row r="322" spans="1:4" ht="18" customHeight="1">
      <c r="A322" s="209"/>
      <c r="B322" s="209"/>
      <c r="C322" s="209"/>
      <c r="D322" s="180"/>
    </row>
    <row r="323" spans="1:4" ht="18" customHeight="1">
      <c r="A323" s="209"/>
      <c r="B323" s="209"/>
      <c r="C323" s="209"/>
      <c r="D323" s="180"/>
    </row>
    <row r="324" spans="1:4" ht="18" customHeight="1">
      <c r="A324" s="209"/>
      <c r="B324" s="209"/>
      <c r="C324" s="209"/>
      <c r="D324" s="180"/>
    </row>
    <row r="325" spans="1:4" ht="18" customHeight="1">
      <c r="A325" s="209"/>
      <c r="B325" s="209"/>
      <c r="C325" s="209"/>
      <c r="D325" s="180"/>
    </row>
    <row r="326" spans="1:4" ht="18" customHeight="1">
      <c r="A326" s="209"/>
      <c r="B326" s="209"/>
      <c r="C326" s="209"/>
      <c r="D326" s="180"/>
    </row>
    <row r="327" spans="1:4" ht="18" customHeight="1">
      <c r="A327" s="209"/>
      <c r="B327" s="209"/>
      <c r="C327" s="209"/>
      <c r="D327" s="180"/>
    </row>
    <row r="328" spans="1:4" ht="18" customHeight="1">
      <c r="A328" s="209"/>
      <c r="B328" s="209"/>
      <c r="C328" s="209"/>
      <c r="D328" s="180"/>
    </row>
    <row r="329" spans="1:4" ht="18" customHeight="1">
      <c r="A329" s="209"/>
      <c r="B329" s="209"/>
      <c r="C329" s="209"/>
      <c r="D329" s="180"/>
    </row>
    <row r="330" spans="1:4" ht="18" customHeight="1">
      <c r="A330" s="209"/>
      <c r="B330" s="209"/>
      <c r="C330" s="209"/>
      <c r="D330" s="180"/>
    </row>
    <row r="331" spans="1:4" ht="18" customHeight="1">
      <c r="A331" s="209"/>
      <c r="B331" s="209"/>
      <c r="C331" s="209"/>
      <c r="D331" s="180"/>
    </row>
    <row r="332" spans="1:4" ht="18" customHeight="1">
      <c r="A332" s="209"/>
      <c r="B332" s="209"/>
      <c r="C332" s="209"/>
      <c r="D332" s="180"/>
    </row>
    <row r="333" spans="1:4" ht="18" customHeight="1">
      <c r="A333" s="209"/>
      <c r="B333" s="209"/>
      <c r="C333" s="209"/>
      <c r="D333" s="180"/>
    </row>
    <row r="334" spans="1:4" ht="18" customHeight="1">
      <c r="A334" s="209"/>
      <c r="B334" s="209"/>
      <c r="C334" s="209"/>
      <c r="D334" s="180"/>
    </row>
    <row r="335" spans="1:4" ht="18" customHeight="1">
      <c r="A335" s="209"/>
      <c r="B335" s="209"/>
      <c r="C335" s="209"/>
      <c r="D335" s="180"/>
    </row>
    <row r="336" spans="1:4" ht="18" customHeight="1">
      <c r="A336" s="209"/>
      <c r="B336" s="209"/>
      <c r="C336" s="209"/>
      <c r="D336" s="180"/>
    </row>
    <row r="337" spans="1:4" ht="18" customHeight="1">
      <c r="A337" s="209"/>
      <c r="B337" s="209"/>
      <c r="C337" s="209"/>
      <c r="D337" s="180"/>
    </row>
    <row r="338" spans="1:4" ht="18" customHeight="1">
      <c r="A338" s="209"/>
      <c r="B338" s="209"/>
      <c r="C338" s="209"/>
      <c r="D338" s="180"/>
    </row>
    <row r="339" spans="1:4" ht="18" customHeight="1">
      <c r="A339" s="209"/>
      <c r="B339" s="209"/>
      <c r="C339" s="209"/>
      <c r="D339" s="180"/>
    </row>
    <row r="340" spans="1:4" ht="18" customHeight="1">
      <c r="A340" s="209"/>
      <c r="B340" s="209"/>
      <c r="C340" s="209"/>
      <c r="D340" s="180"/>
    </row>
    <row r="341" spans="1:4" ht="18" customHeight="1">
      <c r="A341" s="209"/>
      <c r="B341" s="209"/>
      <c r="C341" s="209"/>
      <c r="D341" s="180"/>
    </row>
    <row r="342" spans="1:4" ht="18" customHeight="1">
      <c r="A342" s="209"/>
      <c r="B342" s="209"/>
      <c r="C342" s="209"/>
      <c r="D342" s="180"/>
    </row>
    <row r="343" spans="1:4" ht="18" customHeight="1">
      <c r="A343" s="209"/>
      <c r="B343" s="209"/>
      <c r="C343" s="209"/>
      <c r="D343" s="180"/>
    </row>
    <row r="344" spans="1:4" ht="18" customHeight="1">
      <c r="A344" s="209"/>
      <c r="B344" s="209"/>
      <c r="C344" s="209"/>
      <c r="D344" s="180"/>
    </row>
    <row r="345" spans="1:4" ht="18" customHeight="1">
      <c r="A345" s="209"/>
      <c r="B345" s="209"/>
      <c r="C345" s="209"/>
      <c r="D345" s="180"/>
    </row>
    <row r="346" spans="1:4" ht="18" customHeight="1">
      <c r="A346" s="209"/>
      <c r="B346" s="209"/>
      <c r="C346" s="209"/>
      <c r="D346" s="180"/>
    </row>
    <row r="347" spans="1:4" ht="18" customHeight="1">
      <c r="A347" s="209"/>
      <c r="B347" s="209"/>
      <c r="C347" s="209"/>
      <c r="D347" s="180"/>
    </row>
    <row r="348" spans="1:4" ht="18" customHeight="1">
      <c r="A348" s="209"/>
      <c r="B348" s="209"/>
      <c r="C348" s="209"/>
      <c r="D348" s="180"/>
    </row>
    <row r="349" spans="1:4" ht="18" customHeight="1">
      <c r="A349" s="209"/>
      <c r="B349" s="209"/>
      <c r="C349" s="209"/>
      <c r="D349" s="180"/>
    </row>
    <row r="350" spans="1:4" ht="18" customHeight="1">
      <c r="A350" s="209"/>
      <c r="B350" s="209"/>
      <c r="C350" s="209"/>
      <c r="D350" s="180"/>
    </row>
    <row r="351" spans="1:4" ht="18" customHeight="1">
      <c r="A351" s="209"/>
      <c r="B351" s="209"/>
      <c r="C351" s="209"/>
      <c r="D351" s="180"/>
    </row>
    <row r="352" spans="1:4" ht="18" customHeight="1">
      <c r="A352" s="209"/>
      <c r="B352" s="209"/>
      <c r="C352" s="209"/>
      <c r="D352" s="180"/>
    </row>
    <row r="353" spans="1:4" ht="18" customHeight="1">
      <c r="A353" s="209"/>
      <c r="B353" s="209"/>
      <c r="C353" s="209"/>
      <c r="D353" s="180"/>
    </row>
    <row r="354" spans="1:4" ht="18" customHeight="1">
      <c r="A354" s="209"/>
      <c r="B354" s="209"/>
      <c r="C354" s="209"/>
      <c r="D354" s="180"/>
    </row>
    <row r="355" spans="1:4" ht="18" customHeight="1">
      <c r="A355" s="209"/>
      <c r="B355" s="209"/>
      <c r="C355" s="209"/>
      <c r="D355" s="180"/>
    </row>
    <row r="356" spans="1:4" ht="18" customHeight="1">
      <c r="A356" s="209"/>
      <c r="B356" s="209"/>
      <c r="C356" s="209"/>
      <c r="D356" s="180"/>
    </row>
    <row r="357" spans="1:4" ht="18" customHeight="1">
      <c r="A357" s="209"/>
      <c r="B357" s="209"/>
      <c r="C357" s="209"/>
      <c r="D357" s="180"/>
    </row>
    <row r="358" spans="1:4" ht="18" customHeight="1">
      <c r="A358" s="209"/>
      <c r="B358" s="209"/>
      <c r="C358" s="209"/>
      <c r="D358" s="180"/>
    </row>
    <row r="359" spans="1:4" ht="18" customHeight="1">
      <c r="A359" s="209"/>
      <c r="B359" s="209"/>
      <c r="C359" s="209"/>
      <c r="D359" s="180"/>
    </row>
    <row r="360" spans="1:4" ht="18" customHeight="1">
      <c r="A360" s="209"/>
      <c r="B360" s="209"/>
      <c r="C360" s="209"/>
      <c r="D360" s="180"/>
    </row>
    <row r="361" spans="1:4" ht="18" customHeight="1">
      <c r="A361" s="209"/>
      <c r="B361" s="209"/>
      <c r="C361" s="209"/>
      <c r="D361" s="180"/>
    </row>
    <row r="362" spans="1:4" ht="18" customHeight="1">
      <c r="A362" s="209"/>
      <c r="B362" s="209"/>
      <c r="C362" s="209"/>
      <c r="D362" s="180"/>
    </row>
    <row r="363" spans="1:4" ht="18" customHeight="1">
      <c r="A363" s="209"/>
      <c r="B363" s="209"/>
      <c r="C363" s="209"/>
      <c r="D363" s="180"/>
    </row>
    <row r="364" spans="1:4" ht="18" customHeight="1">
      <c r="A364" s="209"/>
      <c r="B364" s="209"/>
      <c r="C364" s="209"/>
      <c r="D364" s="180"/>
    </row>
    <row r="365" spans="1:4" ht="18" customHeight="1">
      <c r="A365" s="209"/>
      <c r="B365" s="209"/>
      <c r="C365" s="209"/>
      <c r="D365" s="180"/>
    </row>
    <row r="366" spans="1:4" ht="18" customHeight="1">
      <c r="A366" s="209"/>
      <c r="B366" s="209"/>
      <c r="C366" s="209"/>
      <c r="D366" s="180"/>
    </row>
    <row r="367" spans="1:4" ht="18" customHeight="1">
      <c r="A367" s="209"/>
      <c r="B367" s="209"/>
      <c r="C367" s="209"/>
      <c r="D367" s="180"/>
    </row>
    <row r="368" spans="1:4" ht="18" customHeight="1">
      <c r="A368" s="209"/>
      <c r="B368" s="209"/>
      <c r="C368" s="209"/>
      <c r="D368" s="180"/>
    </row>
    <row r="369" spans="1:4" ht="18" customHeight="1">
      <c r="A369" s="209"/>
      <c r="B369" s="209"/>
      <c r="C369" s="209"/>
      <c r="D369" s="180"/>
    </row>
    <row r="370" spans="1:4" ht="18" customHeight="1">
      <c r="A370" s="209"/>
      <c r="B370" s="209"/>
      <c r="C370" s="209"/>
      <c r="D370" s="180"/>
    </row>
    <row r="371" spans="1:4" ht="18" customHeight="1">
      <c r="A371" s="209"/>
      <c r="B371" s="209"/>
      <c r="C371" s="209"/>
      <c r="D371" s="180"/>
    </row>
    <row r="372" spans="1:4" ht="18" customHeight="1">
      <c r="A372" s="209"/>
      <c r="B372" s="209"/>
      <c r="C372" s="209"/>
      <c r="D372" s="180"/>
    </row>
    <row r="373" spans="1:4" ht="18" customHeight="1">
      <c r="A373" s="209"/>
      <c r="B373" s="209"/>
      <c r="C373" s="209"/>
      <c r="D373" s="180"/>
    </row>
    <row r="374" spans="1:4" ht="18" customHeight="1">
      <c r="A374" s="209"/>
      <c r="B374" s="209"/>
      <c r="C374" s="209"/>
      <c r="D374" s="180"/>
    </row>
    <row r="375" spans="1:4" ht="18" customHeight="1">
      <c r="A375" s="209"/>
      <c r="B375" s="209"/>
      <c r="C375" s="209"/>
      <c r="D375" s="180"/>
    </row>
    <row r="376" spans="1:4" ht="18" customHeight="1">
      <c r="A376" s="209"/>
      <c r="B376" s="209"/>
      <c r="C376" s="209"/>
      <c r="D376" s="180"/>
    </row>
    <row r="377" spans="1:4" ht="18" customHeight="1">
      <c r="A377" s="209"/>
      <c r="B377" s="209"/>
      <c r="C377" s="209"/>
      <c r="D377" s="180"/>
    </row>
    <row r="378" spans="1:4" ht="18" customHeight="1">
      <c r="A378" s="209"/>
      <c r="B378" s="209"/>
      <c r="C378" s="209"/>
      <c r="D378" s="180"/>
    </row>
    <row r="379" spans="1:4" ht="18" customHeight="1">
      <c r="A379" s="209"/>
      <c r="B379" s="209"/>
      <c r="C379" s="209"/>
      <c r="D379" s="180"/>
    </row>
    <row r="380" spans="1:4" ht="18" customHeight="1">
      <c r="A380" s="209"/>
      <c r="B380" s="209"/>
      <c r="C380" s="209"/>
      <c r="D380" s="180"/>
    </row>
    <row r="381" spans="1:4" ht="18" customHeight="1">
      <c r="A381" s="209"/>
      <c r="B381" s="209"/>
      <c r="C381" s="209"/>
      <c r="D381" s="180"/>
    </row>
    <row r="382" spans="1:4" ht="18" customHeight="1">
      <c r="A382" s="209"/>
      <c r="B382" s="209"/>
      <c r="C382" s="209"/>
      <c r="D382" s="180"/>
    </row>
    <row r="383" spans="1:4" ht="18" customHeight="1">
      <c r="A383" s="209"/>
      <c r="B383" s="209"/>
      <c r="C383" s="209"/>
      <c r="D383" s="180"/>
    </row>
    <row r="384" spans="1:4" ht="18" customHeight="1">
      <c r="A384" s="209"/>
      <c r="B384" s="209"/>
      <c r="C384" s="209"/>
      <c r="D384" s="180"/>
    </row>
    <row r="385" spans="1:4" ht="18" customHeight="1">
      <c r="A385" s="209"/>
      <c r="B385" s="209"/>
      <c r="C385" s="209"/>
      <c r="D385" s="180"/>
    </row>
    <row r="386" spans="1:4" ht="18" customHeight="1">
      <c r="A386" s="209"/>
      <c r="B386" s="209"/>
      <c r="C386" s="209"/>
      <c r="D386" s="180"/>
    </row>
    <row r="387" spans="1:4" ht="18" customHeight="1">
      <c r="A387" s="209"/>
      <c r="B387" s="209"/>
      <c r="C387" s="209"/>
      <c r="D387" s="180"/>
    </row>
    <row r="388" spans="1:4" ht="18" customHeight="1">
      <c r="A388" s="209"/>
      <c r="B388" s="209"/>
      <c r="C388" s="209"/>
      <c r="D388" s="180"/>
    </row>
    <row r="389" spans="1:4" ht="18" customHeight="1">
      <c r="A389" s="209"/>
      <c r="B389" s="209"/>
      <c r="C389" s="209"/>
      <c r="D389" s="180"/>
    </row>
    <row r="390" spans="1:4" ht="18" customHeight="1">
      <c r="A390" s="209"/>
      <c r="B390" s="209"/>
      <c r="C390" s="209"/>
      <c r="D390" s="180"/>
    </row>
    <row r="391" spans="1:4" ht="18" customHeight="1">
      <c r="A391" s="209"/>
      <c r="B391" s="209"/>
      <c r="C391" s="209"/>
      <c r="D391" s="180"/>
    </row>
    <row r="392" spans="1:4" ht="18" customHeight="1">
      <c r="A392" s="209"/>
      <c r="B392" s="209"/>
      <c r="C392" s="209"/>
      <c r="D392" s="180"/>
    </row>
    <row r="393" spans="1:4" ht="18" customHeight="1">
      <c r="A393" s="209"/>
      <c r="B393" s="209"/>
      <c r="C393" s="209"/>
      <c r="D393" s="180"/>
    </row>
    <row r="394" spans="1:4" ht="18" customHeight="1">
      <c r="A394" s="209"/>
      <c r="B394" s="209"/>
      <c r="C394" s="209"/>
      <c r="D394" s="180"/>
    </row>
    <row r="395" spans="1:4" ht="18" customHeight="1">
      <c r="A395" s="209"/>
      <c r="B395" s="209"/>
      <c r="C395" s="209"/>
      <c r="D395" s="180"/>
    </row>
    <row r="396" spans="1:4" ht="18" customHeight="1">
      <c r="A396" s="209"/>
      <c r="B396" s="209"/>
      <c r="C396" s="209"/>
      <c r="D396" s="180"/>
    </row>
    <row r="397" spans="1:4" ht="18" customHeight="1">
      <c r="A397" s="209"/>
      <c r="B397" s="209"/>
      <c r="C397" s="209"/>
      <c r="D397" s="180"/>
    </row>
    <row r="398" spans="1:4" ht="18" customHeight="1">
      <c r="A398" s="209"/>
      <c r="B398" s="209"/>
      <c r="C398" s="209"/>
      <c r="D398" s="180"/>
    </row>
    <row r="399" spans="1:4" ht="18" customHeight="1">
      <c r="A399" s="209"/>
      <c r="B399" s="209"/>
      <c r="C399" s="209"/>
      <c r="D399" s="180"/>
    </row>
    <row r="400" spans="1:4" ht="18" customHeight="1">
      <c r="A400" s="209"/>
      <c r="B400" s="209"/>
      <c r="C400" s="209"/>
      <c r="D400" s="180"/>
    </row>
    <row r="401" spans="1:4" ht="18" customHeight="1">
      <c r="A401" s="209"/>
      <c r="B401" s="209"/>
      <c r="C401" s="209"/>
      <c r="D401" s="180"/>
    </row>
    <row r="402" spans="1:4" ht="18" customHeight="1">
      <c r="A402" s="209"/>
      <c r="B402" s="209"/>
      <c r="C402" s="209"/>
      <c r="D402" s="180"/>
    </row>
    <row r="403" spans="1:4" ht="18" customHeight="1">
      <c r="A403" s="209"/>
      <c r="B403" s="209"/>
      <c r="C403" s="209"/>
      <c r="D403" s="180"/>
    </row>
    <row r="404" spans="1:4" ht="18" customHeight="1">
      <c r="A404" s="209"/>
      <c r="B404" s="209"/>
      <c r="C404" s="209"/>
      <c r="D404" s="180"/>
    </row>
    <row r="405" spans="1:4" ht="18" customHeight="1">
      <c r="A405" s="209"/>
      <c r="B405" s="209"/>
      <c r="C405" s="209"/>
      <c r="D405" s="180"/>
    </row>
    <row r="406" spans="1:4" ht="18" customHeight="1">
      <c r="A406" s="209"/>
      <c r="B406" s="209"/>
      <c r="C406" s="209"/>
      <c r="D406" s="180"/>
    </row>
    <row r="407" spans="1:4" ht="18" customHeight="1">
      <c r="A407" s="209"/>
      <c r="B407" s="209"/>
      <c r="C407" s="209"/>
      <c r="D407" s="180"/>
    </row>
    <row r="408" spans="1:4" ht="18" customHeight="1">
      <c r="A408" s="209"/>
      <c r="B408" s="209"/>
      <c r="C408" s="209"/>
      <c r="D408" s="180"/>
    </row>
    <row r="409" spans="1:4" ht="18" customHeight="1">
      <c r="A409" s="209"/>
      <c r="B409" s="209"/>
      <c r="C409" s="209"/>
      <c r="D409" s="180"/>
    </row>
    <row r="410" spans="1:4" ht="18" customHeight="1">
      <c r="A410" s="209"/>
      <c r="B410" s="209"/>
      <c r="C410" s="209"/>
      <c r="D410" s="180"/>
    </row>
    <row r="411" spans="1:4" ht="18" customHeight="1">
      <c r="A411" s="209"/>
      <c r="B411" s="209"/>
      <c r="C411" s="209"/>
      <c r="D411" s="180"/>
    </row>
    <row r="412" spans="1:4" ht="18" customHeight="1">
      <c r="A412" s="209"/>
      <c r="B412" s="209"/>
      <c r="C412" s="209"/>
      <c r="D412" s="180"/>
    </row>
    <row r="413" spans="1:4" ht="18" customHeight="1">
      <c r="A413" s="209"/>
      <c r="B413" s="209"/>
      <c r="C413" s="209"/>
      <c r="D413" s="180"/>
    </row>
    <row r="414" spans="1:4" ht="18" customHeight="1">
      <c r="A414" s="209"/>
      <c r="B414" s="209"/>
      <c r="C414" s="209"/>
      <c r="D414" s="180"/>
    </row>
    <row r="415" spans="1:4" ht="18" customHeight="1">
      <c r="A415" s="209"/>
      <c r="B415" s="209"/>
      <c r="C415" s="209"/>
      <c r="D415" s="180"/>
    </row>
    <row r="416" spans="1:4" ht="18" customHeight="1">
      <c r="A416" s="209"/>
      <c r="B416" s="209"/>
      <c r="C416" s="209"/>
      <c r="D416" s="180"/>
    </row>
    <row r="417" spans="1:4" ht="18" customHeight="1">
      <c r="A417" s="209"/>
      <c r="B417" s="209"/>
      <c r="C417" s="209"/>
      <c r="D417" s="180"/>
    </row>
    <row r="418" spans="1:4" ht="18" customHeight="1">
      <c r="A418" s="209"/>
      <c r="B418" s="209"/>
      <c r="C418" s="209"/>
      <c r="D418" s="180"/>
    </row>
    <row r="419" spans="1:4" ht="18" customHeight="1">
      <c r="A419" s="209"/>
      <c r="B419" s="209"/>
      <c r="C419" s="209"/>
      <c r="D419" s="180"/>
    </row>
    <row r="420" spans="1:4" ht="18" customHeight="1">
      <c r="A420" s="209"/>
      <c r="B420" s="209"/>
      <c r="C420" s="209"/>
      <c r="D420" s="180"/>
    </row>
    <row r="421" spans="1:4" ht="18" customHeight="1">
      <c r="A421" s="209"/>
      <c r="B421" s="209"/>
      <c r="C421" s="209"/>
      <c r="D421" s="180"/>
    </row>
    <row r="422" spans="1:4" ht="18" customHeight="1">
      <c r="A422" s="209"/>
      <c r="B422" s="209"/>
      <c r="C422" s="209"/>
      <c r="D422" s="180"/>
    </row>
    <row r="423" spans="1:4" ht="18" customHeight="1">
      <c r="A423" s="209"/>
      <c r="B423" s="209"/>
      <c r="C423" s="209"/>
      <c r="D423" s="180"/>
    </row>
    <row r="424" spans="1:4" ht="18" customHeight="1">
      <c r="A424" s="209"/>
      <c r="B424" s="209"/>
      <c r="C424" s="209"/>
      <c r="D424" s="180"/>
    </row>
    <row r="425" spans="1:4" ht="18" customHeight="1">
      <c r="A425" s="209"/>
      <c r="B425" s="209"/>
      <c r="C425" s="209"/>
      <c r="D425" s="180"/>
    </row>
    <row r="426" spans="1:4" ht="18" customHeight="1">
      <c r="A426" s="209"/>
      <c r="B426" s="209"/>
      <c r="C426" s="209"/>
      <c r="D426" s="180"/>
    </row>
    <row r="427" spans="1:4" ht="18" customHeight="1">
      <c r="A427" s="209"/>
      <c r="B427" s="209"/>
      <c r="C427" s="209"/>
      <c r="D427" s="180"/>
    </row>
    <row r="428" spans="1:4" ht="18" customHeight="1">
      <c r="A428" s="209"/>
      <c r="B428" s="209"/>
      <c r="C428" s="209"/>
      <c r="D428" s="180"/>
    </row>
    <row r="429" spans="1:4" ht="18" customHeight="1">
      <c r="A429" s="209"/>
      <c r="B429" s="209"/>
      <c r="C429" s="209"/>
      <c r="D429" s="180"/>
    </row>
    <row r="430" spans="1:4" ht="18" customHeight="1">
      <c r="A430" s="209"/>
      <c r="B430" s="209"/>
      <c r="C430" s="209"/>
      <c r="D430" s="180"/>
    </row>
    <row r="431" spans="1:4" ht="18" customHeight="1">
      <c r="A431" s="209"/>
      <c r="B431" s="209"/>
      <c r="C431" s="209"/>
      <c r="D431" s="180"/>
    </row>
    <row r="432" spans="1:4" ht="18" customHeight="1">
      <c r="A432" s="209"/>
      <c r="B432" s="209"/>
      <c r="C432" s="209"/>
      <c r="D432" s="180"/>
    </row>
    <row r="433" spans="1:4" ht="18" customHeight="1">
      <c r="A433" s="209"/>
      <c r="B433" s="209"/>
      <c r="C433" s="209"/>
      <c r="D433" s="180"/>
    </row>
    <row r="434" spans="1:4" ht="18" customHeight="1">
      <c r="A434" s="209"/>
      <c r="B434" s="209"/>
      <c r="C434" s="209"/>
      <c r="D434" s="180"/>
    </row>
    <row r="435" spans="1:4" ht="18" customHeight="1">
      <c r="A435" s="209"/>
      <c r="B435" s="209"/>
      <c r="C435" s="209"/>
      <c r="D435" s="180"/>
    </row>
    <row r="436" spans="1:4" ht="18" customHeight="1">
      <c r="A436" s="209"/>
      <c r="B436" s="209"/>
      <c r="C436" s="209"/>
      <c r="D436" s="180"/>
    </row>
    <row r="437" spans="1:4" ht="18" customHeight="1">
      <c r="A437" s="209"/>
      <c r="B437" s="209"/>
      <c r="C437" s="209"/>
      <c r="D437" s="180"/>
    </row>
    <row r="438" spans="1:4" ht="18" customHeight="1">
      <c r="A438" s="209"/>
      <c r="B438" s="209"/>
      <c r="C438" s="209"/>
      <c r="D438" s="180"/>
    </row>
    <row r="439" spans="1:4" ht="18" customHeight="1">
      <c r="A439" s="209"/>
      <c r="B439" s="209"/>
      <c r="C439" s="209"/>
      <c r="D439" s="180"/>
    </row>
    <row r="440" spans="1:4" ht="18" customHeight="1">
      <c r="A440" s="209"/>
      <c r="B440" s="209"/>
      <c r="C440" s="209"/>
      <c r="D440" s="180"/>
    </row>
    <row r="441" spans="1:4" ht="18" customHeight="1">
      <c r="A441" s="209"/>
      <c r="B441" s="209"/>
      <c r="C441" s="209"/>
      <c r="D441" s="180"/>
    </row>
    <row r="442" spans="1:4" ht="18" customHeight="1">
      <c r="A442" s="209"/>
      <c r="B442" s="209"/>
      <c r="C442" s="209"/>
      <c r="D442" s="180"/>
    </row>
    <row r="443" spans="1:4" ht="18" customHeight="1">
      <c r="A443" s="209"/>
      <c r="B443" s="209"/>
      <c r="C443" s="209"/>
      <c r="D443" s="180"/>
    </row>
    <row r="444" spans="1:4" ht="18" customHeight="1">
      <c r="A444" s="209"/>
      <c r="B444" s="209"/>
      <c r="C444" s="209"/>
      <c r="D444" s="180"/>
    </row>
    <row r="445" spans="1:4" ht="18" customHeight="1">
      <c r="A445" s="209"/>
      <c r="B445" s="209"/>
      <c r="C445" s="209"/>
      <c r="D445" s="180"/>
    </row>
    <row r="446" spans="1:4" ht="18" customHeight="1">
      <c r="A446" s="209"/>
      <c r="B446" s="209"/>
      <c r="C446" s="209"/>
      <c r="D446" s="180"/>
    </row>
    <row r="447" spans="1:4" ht="18" customHeight="1">
      <c r="A447" s="209"/>
      <c r="B447" s="209"/>
      <c r="C447" s="209"/>
      <c r="D447" s="180"/>
    </row>
    <row r="448" spans="1:4" ht="18" customHeight="1">
      <c r="A448" s="209"/>
      <c r="B448" s="209"/>
      <c r="C448" s="209"/>
      <c r="D448" s="180"/>
    </row>
    <row r="449" spans="1:4" ht="18" customHeight="1">
      <c r="A449" s="209"/>
      <c r="B449" s="209"/>
      <c r="C449" s="209"/>
      <c r="D449" s="180"/>
    </row>
    <row r="450" spans="1:4" ht="18" customHeight="1">
      <c r="A450" s="209"/>
      <c r="B450" s="209"/>
      <c r="C450" s="209"/>
      <c r="D450" s="180"/>
    </row>
    <row r="451" spans="1:4" ht="18" customHeight="1">
      <c r="A451" s="209"/>
      <c r="B451" s="209"/>
      <c r="C451" s="209"/>
      <c r="D451" s="180"/>
    </row>
    <row r="452" spans="1:4" ht="18" customHeight="1">
      <c r="A452" s="209"/>
      <c r="B452" s="209"/>
      <c r="C452" s="209"/>
      <c r="D452" s="180"/>
    </row>
    <row r="453" spans="1:4" ht="18" customHeight="1">
      <c r="A453" s="209"/>
      <c r="B453" s="209"/>
      <c r="C453" s="209"/>
      <c r="D453" s="180"/>
    </row>
    <row r="454" spans="1:4" ht="18" customHeight="1">
      <c r="A454" s="209"/>
      <c r="B454" s="209"/>
      <c r="C454" s="209"/>
      <c r="D454" s="180"/>
    </row>
    <row r="455" spans="1:4" ht="18" customHeight="1">
      <c r="A455" s="209"/>
      <c r="B455" s="209"/>
      <c r="C455" s="209"/>
      <c r="D455" s="180"/>
    </row>
    <row r="456" spans="1:4" ht="18" customHeight="1">
      <c r="A456" s="209"/>
      <c r="B456" s="209"/>
      <c r="C456" s="209"/>
      <c r="D456" s="180"/>
    </row>
    <row r="457" spans="1:4" ht="18" customHeight="1">
      <c r="A457" s="209"/>
      <c r="B457" s="209"/>
      <c r="C457" s="209"/>
      <c r="D457" s="180"/>
    </row>
    <row r="458" spans="1:4" ht="18" customHeight="1">
      <c r="A458" s="209"/>
      <c r="B458" s="209"/>
      <c r="C458" s="209"/>
      <c r="D458" s="180"/>
    </row>
    <row r="459" spans="1:4" ht="18" customHeight="1">
      <c r="A459" s="209"/>
      <c r="B459" s="209"/>
      <c r="C459" s="209"/>
      <c r="D459" s="180"/>
    </row>
    <row r="460" spans="1:4" ht="18" customHeight="1">
      <c r="A460" s="209"/>
      <c r="B460" s="209"/>
      <c r="C460" s="209"/>
      <c r="D460" s="180"/>
    </row>
    <row r="461" spans="1:4" ht="18" customHeight="1">
      <c r="A461" s="209"/>
      <c r="B461" s="209"/>
      <c r="C461" s="209"/>
      <c r="D461" s="180"/>
    </row>
    <row r="462" spans="1:4" ht="18" customHeight="1">
      <c r="A462" s="209"/>
      <c r="B462" s="209"/>
      <c r="C462" s="209"/>
      <c r="D462" s="180"/>
    </row>
    <row r="463" spans="1:4" ht="18" customHeight="1">
      <c r="A463" s="209"/>
      <c r="B463" s="209"/>
      <c r="C463" s="209"/>
      <c r="D463" s="180"/>
    </row>
    <row r="464" spans="1:4" ht="18" customHeight="1">
      <c r="A464" s="209"/>
      <c r="B464" s="209"/>
      <c r="C464" s="209"/>
      <c r="D464" s="180"/>
    </row>
    <row r="465" spans="1:4" ht="18" customHeight="1">
      <c r="A465" s="209"/>
      <c r="B465" s="209"/>
      <c r="C465" s="209"/>
      <c r="D465" s="180"/>
    </row>
    <row r="466" spans="1:4" ht="18" customHeight="1">
      <c r="A466" s="209"/>
      <c r="B466" s="209"/>
      <c r="C466" s="209"/>
      <c r="D466" s="180"/>
    </row>
    <row r="467" spans="1:4" ht="18" customHeight="1">
      <c r="A467" s="209"/>
      <c r="B467" s="209"/>
      <c r="C467" s="209"/>
      <c r="D467" s="180"/>
    </row>
    <row r="468" spans="1:4" ht="18" customHeight="1">
      <c r="A468" s="209"/>
      <c r="B468" s="209"/>
      <c r="C468" s="209"/>
      <c r="D468" s="180"/>
    </row>
    <row r="469" spans="1:4" ht="18" customHeight="1">
      <c r="A469" s="209"/>
      <c r="B469" s="209"/>
      <c r="C469" s="209"/>
      <c r="D469" s="180"/>
    </row>
    <row r="470" spans="1:4" ht="18" customHeight="1">
      <c r="A470" s="209"/>
      <c r="B470" s="209"/>
      <c r="C470" s="209"/>
      <c r="D470" s="180"/>
    </row>
    <row r="471" spans="1:4" ht="18" customHeight="1">
      <c r="A471" s="209"/>
      <c r="B471" s="209"/>
      <c r="C471" s="209"/>
      <c r="D471" s="180"/>
    </row>
    <row r="472" spans="1:4" ht="18" customHeight="1">
      <c r="A472" s="209"/>
      <c r="B472" s="209"/>
      <c r="C472" s="209"/>
      <c r="D472" s="180"/>
    </row>
    <row r="473" spans="1:4" ht="18" customHeight="1">
      <c r="A473" s="209"/>
      <c r="B473" s="209"/>
      <c r="C473" s="209"/>
      <c r="D473" s="180"/>
    </row>
    <row r="474" spans="1:4" ht="18" customHeight="1">
      <c r="A474" s="209"/>
      <c r="B474" s="209"/>
      <c r="C474" s="209"/>
      <c r="D474" s="180"/>
    </row>
    <row r="475" spans="1:4" ht="18" customHeight="1">
      <c r="A475" s="209"/>
      <c r="B475" s="209"/>
      <c r="C475" s="209"/>
      <c r="D475" s="180"/>
    </row>
    <row r="476" spans="1:4" ht="18" customHeight="1">
      <c r="A476" s="209"/>
      <c r="B476" s="209"/>
      <c r="C476" s="209"/>
      <c r="D476" s="180"/>
    </row>
    <row r="477" spans="1:4" ht="18" customHeight="1">
      <c r="A477" s="209"/>
      <c r="B477" s="209"/>
      <c r="C477" s="209"/>
      <c r="D477" s="180"/>
    </row>
    <row r="478" spans="1:4" ht="18" customHeight="1">
      <c r="A478" s="209"/>
      <c r="B478" s="209"/>
      <c r="C478" s="209"/>
      <c r="D478" s="180"/>
    </row>
    <row r="479" spans="1:4" ht="18" customHeight="1">
      <c r="A479" s="209"/>
      <c r="B479" s="209"/>
      <c r="C479" s="209"/>
      <c r="D479" s="180"/>
    </row>
    <row r="480" spans="1:4" ht="18" customHeight="1">
      <c r="A480" s="209"/>
      <c r="B480" s="209"/>
      <c r="C480" s="209"/>
      <c r="D480" s="180"/>
    </row>
    <row r="481" spans="1:4" ht="18" customHeight="1">
      <c r="A481" s="209"/>
      <c r="B481" s="209"/>
      <c r="C481" s="209"/>
      <c r="D481" s="180"/>
    </row>
    <row r="482" spans="1:4" ht="18" customHeight="1">
      <c r="A482" s="209"/>
      <c r="B482" s="209"/>
      <c r="C482" s="209"/>
      <c r="D482" s="180"/>
    </row>
    <row r="483" spans="1:4" ht="18" customHeight="1">
      <c r="A483" s="209"/>
      <c r="B483" s="209"/>
      <c r="C483" s="209"/>
      <c r="D483" s="180"/>
    </row>
    <row r="484" spans="1:4" ht="18" customHeight="1">
      <c r="A484" s="209"/>
      <c r="B484" s="209"/>
      <c r="C484" s="209"/>
      <c r="D484" s="180"/>
    </row>
    <row r="485" spans="1:4" ht="18" customHeight="1">
      <c r="A485" s="209"/>
      <c r="B485" s="209"/>
      <c r="C485" s="209"/>
      <c r="D485" s="180"/>
    </row>
    <row r="486" spans="1:4" ht="18" customHeight="1">
      <c r="A486" s="209"/>
      <c r="B486" s="209"/>
      <c r="C486" s="209"/>
      <c r="D486" s="180"/>
    </row>
    <row r="487" spans="1:4" ht="18" customHeight="1">
      <c r="A487" s="209"/>
      <c r="B487" s="209"/>
      <c r="C487" s="209"/>
      <c r="D487" s="180"/>
    </row>
    <row r="488" spans="1:4" ht="18" customHeight="1">
      <c r="A488" s="209"/>
      <c r="B488" s="209"/>
      <c r="C488" s="209"/>
      <c r="D488" s="180"/>
    </row>
    <row r="489" spans="1:4" ht="18" customHeight="1">
      <c r="A489" s="209"/>
      <c r="B489" s="209"/>
      <c r="C489" s="209"/>
      <c r="D489" s="180"/>
    </row>
    <row r="490" spans="1:4" ht="18" customHeight="1">
      <c r="A490" s="209"/>
      <c r="B490" s="209"/>
      <c r="C490" s="209"/>
      <c r="D490" s="180"/>
    </row>
    <row r="491" spans="1:4" ht="18" customHeight="1">
      <c r="A491" s="209"/>
      <c r="B491" s="209"/>
      <c r="C491" s="209"/>
      <c r="D491" s="180"/>
    </row>
    <row r="492" spans="1:4" ht="18" customHeight="1">
      <c r="A492" s="209"/>
      <c r="B492" s="209"/>
      <c r="C492" s="209"/>
      <c r="D492" s="180"/>
    </row>
    <row r="493" spans="1:4" ht="18" customHeight="1">
      <c r="A493" s="209"/>
      <c r="B493" s="209"/>
      <c r="C493" s="209"/>
      <c r="D493" s="180"/>
    </row>
    <row r="494" spans="1:4" ht="18" customHeight="1">
      <c r="A494" s="209"/>
      <c r="B494" s="209"/>
      <c r="C494" s="209"/>
      <c r="D494" s="180"/>
    </row>
    <row r="495" spans="1:4" ht="18" customHeight="1">
      <c r="A495" s="209"/>
      <c r="B495" s="209"/>
      <c r="C495" s="209"/>
      <c r="D495" s="180"/>
    </row>
    <row r="496" spans="1:4" ht="18" customHeight="1">
      <c r="A496" s="209"/>
      <c r="B496" s="209"/>
      <c r="C496" s="209"/>
      <c r="D496" s="180"/>
    </row>
    <row r="497" spans="1:4" ht="18" customHeight="1">
      <c r="A497" s="209"/>
      <c r="B497" s="209"/>
      <c r="C497" s="209"/>
      <c r="D497" s="180"/>
    </row>
    <row r="498" spans="1:4" ht="18" customHeight="1">
      <c r="A498" s="209"/>
      <c r="B498" s="209"/>
      <c r="C498" s="209"/>
      <c r="D498" s="180"/>
    </row>
    <row r="499" spans="1:4" ht="18" customHeight="1">
      <c r="A499" s="209"/>
      <c r="B499" s="209"/>
      <c r="C499" s="209"/>
      <c r="D499" s="180"/>
    </row>
    <row r="500" spans="1:4" ht="18" customHeight="1">
      <c r="A500" s="209"/>
      <c r="B500" s="209"/>
      <c r="C500" s="209"/>
      <c r="D500" s="180"/>
    </row>
    <row r="501" spans="1:4" ht="18" customHeight="1">
      <c r="A501" s="209"/>
      <c r="B501" s="209"/>
      <c r="C501" s="209"/>
      <c r="D501" s="180"/>
    </row>
    <row r="502" spans="1:4" ht="18" customHeight="1">
      <c r="A502" s="209"/>
      <c r="B502" s="209"/>
      <c r="C502" s="209"/>
      <c r="D502" s="180"/>
    </row>
    <row r="503" spans="1:4" ht="18" customHeight="1">
      <c r="A503" s="209"/>
      <c r="B503" s="209"/>
      <c r="C503" s="209"/>
      <c r="D503" s="180"/>
    </row>
    <row r="504" spans="1:4" ht="18" customHeight="1">
      <c r="A504" s="209"/>
      <c r="B504" s="209"/>
      <c r="C504" s="209"/>
      <c r="D504" s="180"/>
    </row>
    <row r="505" spans="1:4" ht="18" customHeight="1">
      <c r="A505" s="209"/>
      <c r="B505" s="209"/>
      <c r="C505" s="209"/>
      <c r="D505" s="180"/>
    </row>
    <row r="506" spans="1:4" ht="18" customHeight="1">
      <c r="A506" s="209"/>
      <c r="B506" s="209"/>
      <c r="C506" s="209"/>
      <c r="D506" s="180"/>
    </row>
    <row r="507" spans="1:4" ht="18" customHeight="1">
      <c r="A507" s="209"/>
      <c r="B507" s="209"/>
      <c r="C507" s="209"/>
      <c r="D507" s="180"/>
    </row>
    <row r="508" spans="1:4" ht="18" customHeight="1">
      <c r="A508" s="209"/>
      <c r="B508" s="209"/>
      <c r="C508" s="209"/>
      <c r="D508" s="180"/>
    </row>
    <row r="509" spans="1:4" ht="18" customHeight="1">
      <c r="A509" s="209"/>
      <c r="B509" s="209"/>
      <c r="C509" s="209"/>
      <c r="D509" s="180"/>
    </row>
    <row r="510" spans="1:4" ht="18" customHeight="1">
      <c r="A510" s="209"/>
      <c r="B510" s="209"/>
      <c r="C510" s="209"/>
      <c r="D510" s="180"/>
    </row>
    <row r="511" spans="1:4" ht="18" customHeight="1">
      <c r="A511" s="209"/>
      <c r="B511" s="209"/>
      <c r="C511" s="209"/>
      <c r="D511" s="180"/>
    </row>
    <row r="512" spans="1:4" ht="18" customHeight="1">
      <c r="A512" s="209"/>
      <c r="B512" s="209"/>
      <c r="C512" s="209"/>
      <c r="D512" s="180"/>
    </row>
    <row r="513" spans="1:4" ht="18" customHeight="1">
      <c r="A513" s="209"/>
      <c r="B513" s="209"/>
      <c r="C513" s="209"/>
      <c r="D513" s="180"/>
    </row>
    <row r="514" spans="1:4" ht="18" customHeight="1">
      <c r="A514" s="209"/>
      <c r="B514" s="209"/>
      <c r="C514" s="209"/>
      <c r="D514" s="180"/>
    </row>
    <row r="515" spans="1:4" ht="18" customHeight="1">
      <c r="A515" s="209"/>
      <c r="B515" s="209"/>
      <c r="C515" s="209"/>
      <c r="D515" s="180"/>
    </row>
    <row r="516" spans="1:4" ht="18" customHeight="1">
      <c r="A516" s="209"/>
      <c r="B516" s="209"/>
      <c r="C516" s="209"/>
      <c r="D516" s="180"/>
    </row>
    <row r="517" spans="1:4" ht="18" customHeight="1">
      <c r="A517" s="209"/>
      <c r="B517" s="209"/>
      <c r="C517" s="209"/>
      <c r="D517" s="180"/>
    </row>
    <row r="518" spans="1:4" ht="18" customHeight="1">
      <c r="A518" s="209"/>
      <c r="B518" s="209"/>
      <c r="C518" s="209"/>
      <c r="D518" s="180"/>
    </row>
    <row r="519" spans="1:4" ht="18" customHeight="1">
      <c r="A519" s="209"/>
      <c r="B519" s="209"/>
      <c r="C519" s="209"/>
      <c r="D519" s="180"/>
    </row>
    <row r="520" spans="1:4" ht="18" customHeight="1">
      <c r="A520" s="209"/>
      <c r="B520" s="209"/>
      <c r="C520" s="209"/>
      <c r="D520" s="180"/>
    </row>
    <row r="521" spans="1:4" ht="18" customHeight="1">
      <c r="A521" s="209"/>
      <c r="B521" s="209"/>
      <c r="C521" s="209"/>
      <c r="D521" s="180"/>
    </row>
    <row r="522" spans="1:4" ht="18" customHeight="1">
      <c r="A522" s="209"/>
      <c r="B522" s="209"/>
      <c r="C522" s="209"/>
      <c r="D522" s="180"/>
    </row>
    <row r="523" spans="1:4" ht="18" customHeight="1">
      <c r="A523" s="209"/>
      <c r="B523" s="209"/>
      <c r="C523" s="209"/>
      <c r="D523" s="180"/>
    </row>
    <row r="524" spans="1:4" ht="18" customHeight="1">
      <c r="A524" s="209"/>
      <c r="B524" s="209"/>
      <c r="C524" s="209"/>
      <c r="D524" s="180"/>
    </row>
    <row r="525" spans="1:4" ht="18" customHeight="1">
      <c r="A525" s="209"/>
      <c r="B525" s="209"/>
      <c r="C525" s="209"/>
      <c r="D525" s="180"/>
    </row>
    <row r="526" spans="1:4" ht="18" customHeight="1">
      <c r="A526" s="209"/>
      <c r="B526" s="209"/>
      <c r="C526" s="209"/>
      <c r="D526" s="180"/>
    </row>
    <row r="527" spans="1:4" ht="18" customHeight="1">
      <c r="A527" s="209"/>
      <c r="B527" s="209"/>
      <c r="C527" s="209"/>
      <c r="D527" s="180"/>
    </row>
    <row r="528" spans="1:4" ht="18" customHeight="1">
      <c r="A528" s="209"/>
      <c r="B528" s="209"/>
      <c r="C528" s="209"/>
      <c r="D528" s="180"/>
    </row>
    <row r="529" spans="1:4" ht="18" customHeight="1">
      <c r="A529" s="209"/>
      <c r="B529" s="209"/>
      <c r="C529" s="209"/>
      <c r="D529" s="180"/>
    </row>
    <row r="530" spans="1:4" ht="18" customHeight="1">
      <c r="A530" s="209"/>
      <c r="B530" s="209"/>
      <c r="C530" s="209"/>
      <c r="D530" s="180"/>
    </row>
    <row r="531" spans="1:4" ht="18" customHeight="1">
      <c r="A531" s="209"/>
      <c r="B531" s="209"/>
      <c r="C531" s="209"/>
      <c r="D531" s="180"/>
    </row>
    <row r="532" spans="1:4" ht="18" customHeight="1">
      <c r="A532" s="209"/>
      <c r="B532" s="209"/>
      <c r="C532" s="209"/>
      <c r="D532" s="180"/>
    </row>
    <row r="533" spans="1:4" ht="18" customHeight="1">
      <c r="A533" s="209"/>
      <c r="B533" s="209"/>
      <c r="C533" s="209"/>
      <c r="D533" s="180"/>
    </row>
    <row r="534" spans="1:4" ht="18" customHeight="1">
      <c r="A534" s="209"/>
      <c r="B534" s="209"/>
      <c r="C534" s="209"/>
      <c r="D534" s="180"/>
    </row>
    <row r="535" spans="1:4" ht="18" customHeight="1">
      <c r="A535" s="209"/>
      <c r="B535" s="209"/>
      <c r="C535" s="209"/>
      <c r="D535" s="180"/>
    </row>
    <row r="536" spans="1:4" ht="18" customHeight="1">
      <c r="A536" s="209"/>
      <c r="B536" s="209"/>
      <c r="C536" s="209"/>
      <c r="D536" s="180"/>
    </row>
    <row r="537" spans="1:4" ht="18" customHeight="1">
      <c r="A537" s="209"/>
      <c r="B537" s="209"/>
      <c r="C537" s="209"/>
      <c r="D537" s="180"/>
    </row>
    <row r="538" spans="1:4" ht="18" customHeight="1">
      <c r="A538" s="209"/>
      <c r="B538" s="209"/>
      <c r="C538" s="209"/>
      <c r="D538" s="180"/>
    </row>
    <row r="539" spans="1:4" ht="18" customHeight="1">
      <c r="A539" s="209"/>
      <c r="B539" s="209"/>
      <c r="C539" s="209"/>
      <c r="D539" s="180"/>
    </row>
    <row r="540" spans="1:4" ht="18" customHeight="1">
      <c r="A540" s="209"/>
      <c r="B540" s="209"/>
      <c r="C540" s="209"/>
      <c r="D540" s="180"/>
    </row>
    <row r="541" spans="1:4" ht="18" customHeight="1">
      <c r="A541" s="209"/>
      <c r="B541" s="209"/>
      <c r="C541" s="209"/>
      <c r="D541" s="180"/>
    </row>
    <row r="542" spans="1:4" ht="18" customHeight="1">
      <c r="A542" s="209"/>
      <c r="B542" s="209"/>
      <c r="C542" s="209"/>
      <c r="D542" s="180"/>
    </row>
    <row r="543" spans="1:4" ht="18" customHeight="1">
      <c r="A543" s="209"/>
      <c r="B543" s="209"/>
      <c r="C543" s="209"/>
      <c r="D543" s="180"/>
    </row>
    <row r="544" spans="1:4" ht="18" customHeight="1">
      <c r="A544" s="209"/>
      <c r="B544" s="209"/>
      <c r="C544" s="209"/>
      <c r="D544" s="180"/>
    </row>
    <row r="545" spans="1:4" ht="18" customHeight="1">
      <c r="A545" s="209"/>
      <c r="B545" s="209"/>
      <c r="C545" s="209"/>
      <c r="D545" s="180"/>
    </row>
    <row r="546" spans="1:4" ht="18" customHeight="1">
      <c r="A546" s="209"/>
      <c r="B546" s="209"/>
      <c r="C546" s="209"/>
      <c r="D546" s="180"/>
    </row>
    <row r="547" spans="1:4" ht="18" customHeight="1">
      <c r="A547" s="209"/>
      <c r="B547" s="209"/>
      <c r="C547" s="209"/>
      <c r="D547" s="180"/>
    </row>
    <row r="548" spans="1:4" ht="18" customHeight="1">
      <c r="A548" s="209"/>
      <c r="B548" s="209"/>
      <c r="C548" s="209"/>
      <c r="D548" s="180"/>
    </row>
    <row r="549" spans="1:4" ht="18" customHeight="1">
      <c r="A549" s="209"/>
      <c r="B549" s="209"/>
      <c r="C549" s="209"/>
      <c r="D549" s="180"/>
    </row>
    <row r="550" spans="1:4" ht="18" customHeight="1">
      <c r="A550" s="209"/>
      <c r="B550" s="209"/>
      <c r="C550" s="209"/>
      <c r="D550" s="180"/>
    </row>
    <row r="551" spans="1:4" ht="18" customHeight="1">
      <c r="A551" s="209"/>
      <c r="B551" s="209"/>
      <c r="C551" s="209"/>
      <c r="D551" s="180"/>
    </row>
    <row r="552" spans="1:4" ht="18" customHeight="1">
      <c r="A552" s="209"/>
      <c r="B552" s="209"/>
      <c r="C552" s="209"/>
      <c r="D552" s="180"/>
    </row>
    <row r="553" spans="1:4" ht="18" customHeight="1">
      <c r="A553" s="209"/>
      <c r="B553" s="209"/>
      <c r="C553" s="209"/>
      <c r="D553" s="180"/>
    </row>
    <row r="554" spans="1:4" ht="18" customHeight="1">
      <c r="A554" s="209"/>
      <c r="B554" s="209"/>
      <c r="C554" s="209"/>
      <c r="D554" s="180"/>
    </row>
    <row r="555" spans="1:4" ht="18" customHeight="1">
      <c r="A555" s="209"/>
      <c r="B555" s="209"/>
      <c r="C555" s="209"/>
      <c r="D555" s="180"/>
    </row>
    <row r="556" spans="1:4" ht="18" customHeight="1">
      <c r="A556" s="209"/>
      <c r="B556" s="209"/>
      <c r="C556" s="209"/>
      <c r="D556" s="180"/>
    </row>
    <row r="557" spans="1:4" ht="18" customHeight="1">
      <c r="A557" s="209"/>
      <c r="B557" s="209"/>
      <c r="C557" s="209"/>
      <c r="D557" s="180"/>
    </row>
    <row r="558" spans="1:4" ht="18" customHeight="1">
      <c r="A558" s="209"/>
      <c r="B558" s="209"/>
      <c r="C558" s="209"/>
      <c r="D558" s="180"/>
    </row>
    <row r="559" spans="1:4" ht="18" customHeight="1">
      <c r="A559" s="209"/>
      <c r="B559" s="209"/>
      <c r="C559" s="209"/>
      <c r="D559" s="180"/>
    </row>
    <row r="560" spans="1:4" ht="18" customHeight="1">
      <c r="A560" s="209"/>
      <c r="B560" s="209"/>
      <c r="C560" s="209"/>
      <c r="D560" s="180"/>
    </row>
    <row r="561" spans="1:4" ht="18" customHeight="1">
      <c r="A561" s="209"/>
      <c r="B561" s="209"/>
      <c r="C561" s="209"/>
      <c r="D561" s="180"/>
    </row>
    <row r="562" spans="1:4" ht="18" customHeight="1">
      <c r="A562" s="209"/>
      <c r="B562" s="209"/>
      <c r="C562" s="209"/>
      <c r="D562" s="180"/>
    </row>
    <row r="563" spans="1:4" ht="18" customHeight="1">
      <c r="A563" s="209"/>
      <c r="B563" s="209"/>
      <c r="C563" s="209"/>
      <c r="D563" s="180"/>
    </row>
    <row r="564" spans="1:4" ht="18" customHeight="1">
      <c r="A564" s="209"/>
      <c r="B564" s="209"/>
      <c r="C564" s="209"/>
      <c r="D564" s="180"/>
    </row>
    <row r="565" spans="1:4" ht="18" customHeight="1">
      <c r="A565" s="209"/>
      <c r="B565" s="209"/>
      <c r="C565" s="209"/>
      <c r="D565" s="180"/>
    </row>
    <row r="566" spans="1:4" ht="18" customHeight="1">
      <c r="A566" s="209"/>
      <c r="B566" s="209"/>
      <c r="C566" s="209"/>
      <c r="D566" s="180"/>
    </row>
    <row r="567" spans="1:4" ht="18" customHeight="1">
      <c r="A567" s="209"/>
      <c r="B567" s="209"/>
      <c r="C567" s="209"/>
      <c r="D567" s="180"/>
    </row>
    <row r="568" spans="1:4" ht="18" customHeight="1">
      <c r="A568" s="209"/>
      <c r="B568" s="209"/>
      <c r="C568" s="209"/>
      <c r="D568" s="180"/>
    </row>
    <row r="569" spans="1:4" ht="18" customHeight="1">
      <c r="A569" s="209"/>
      <c r="B569" s="209"/>
      <c r="C569" s="209"/>
      <c r="D569" s="180"/>
    </row>
    <row r="570" spans="1:4" ht="18" customHeight="1">
      <c r="A570" s="209"/>
      <c r="B570" s="209"/>
      <c r="C570" s="209"/>
      <c r="D570" s="180"/>
    </row>
    <row r="571" spans="1:4" ht="18" customHeight="1">
      <c r="A571" s="209"/>
      <c r="B571" s="209"/>
      <c r="C571" s="209"/>
      <c r="D571" s="180"/>
    </row>
    <row r="572" spans="1:4" ht="18" customHeight="1">
      <c r="A572" s="209"/>
      <c r="B572" s="209"/>
      <c r="C572" s="209"/>
      <c r="D572" s="180"/>
    </row>
    <row r="573" spans="1:4" ht="18" customHeight="1">
      <c r="A573" s="209"/>
      <c r="B573" s="209"/>
      <c r="C573" s="209"/>
      <c r="D573" s="180"/>
    </row>
    <row r="574" spans="1:4" ht="18" customHeight="1">
      <c r="A574" s="209"/>
      <c r="B574" s="209"/>
      <c r="C574" s="209"/>
      <c r="D574" s="180"/>
    </row>
    <row r="575" spans="1:4" ht="18" customHeight="1">
      <c r="A575" s="209"/>
      <c r="B575" s="209"/>
      <c r="C575" s="209"/>
      <c r="D575" s="180"/>
    </row>
    <row r="576" spans="1:4" ht="18" customHeight="1">
      <c r="A576" s="209"/>
      <c r="B576" s="209"/>
      <c r="C576" s="209"/>
      <c r="D576" s="180"/>
    </row>
    <row r="577" spans="1:4" ht="18" customHeight="1">
      <c r="A577" s="209"/>
      <c r="B577" s="209"/>
      <c r="C577" s="209"/>
      <c r="D577" s="180"/>
    </row>
    <row r="578" spans="1:4" ht="18" customHeight="1">
      <c r="A578" s="209"/>
      <c r="B578" s="209"/>
      <c r="C578" s="209"/>
      <c r="D578" s="180"/>
    </row>
    <row r="579" spans="1:4" ht="18" customHeight="1">
      <c r="A579" s="209"/>
      <c r="B579" s="209"/>
      <c r="C579" s="209"/>
      <c r="D579" s="180"/>
    </row>
    <row r="580" spans="1:4" ht="18" customHeight="1">
      <c r="A580" s="209"/>
      <c r="B580" s="209"/>
      <c r="C580" s="209"/>
      <c r="D580" s="180"/>
    </row>
    <row r="581" spans="1:4" ht="18" customHeight="1">
      <c r="A581" s="209"/>
      <c r="B581" s="209"/>
      <c r="C581" s="209"/>
      <c r="D581" s="180"/>
    </row>
    <row r="582" spans="1:4" ht="18" customHeight="1">
      <c r="A582" s="209"/>
      <c r="B582" s="209"/>
      <c r="C582" s="209"/>
      <c r="D582" s="180"/>
    </row>
    <row r="583" spans="1:4" ht="18" customHeight="1">
      <c r="A583" s="209"/>
      <c r="B583" s="209"/>
      <c r="C583" s="209"/>
      <c r="D583" s="180"/>
    </row>
    <row r="584" spans="1:4" ht="18" customHeight="1">
      <c r="A584" s="209"/>
      <c r="B584" s="209"/>
      <c r="C584" s="209"/>
      <c r="D584" s="180"/>
    </row>
    <row r="585" spans="1:4" ht="18" customHeight="1">
      <c r="A585" s="209"/>
      <c r="B585" s="209"/>
      <c r="C585" s="209"/>
      <c r="D585" s="180"/>
    </row>
    <row r="586" spans="1:4" ht="18" customHeight="1">
      <c r="A586" s="209"/>
      <c r="B586" s="209"/>
      <c r="C586" s="209"/>
      <c r="D586" s="180"/>
    </row>
    <row r="587" spans="1:4" ht="18" customHeight="1">
      <c r="A587" s="209"/>
      <c r="B587" s="209"/>
      <c r="C587" s="209"/>
      <c r="D587" s="180"/>
    </row>
    <row r="588" spans="1:4" ht="18" customHeight="1">
      <c r="A588" s="209"/>
      <c r="B588" s="209"/>
      <c r="C588" s="209"/>
      <c r="D588" s="180"/>
    </row>
    <row r="589" spans="1:4" ht="18" customHeight="1">
      <c r="A589" s="209"/>
      <c r="B589" s="209"/>
      <c r="C589" s="209"/>
      <c r="D589" s="180"/>
    </row>
    <row r="590" spans="1:4" ht="18" customHeight="1">
      <c r="A590" s="209"/>
      <c r="B590" s="209"/>
      <c r="C590" s="209"/>
      <c r="D590" s="180"/>
    </row>
    <row r="591" spans="1:4" ht="18" customHeight="1">
      <c r="A591" s="209"/>
      <c r="B591" s="209"/>
      <c r="C591" s="209"/>
      <c r="D591" s="180"/>
    </row>
    <row r="592" spans="1:4" ht="18" customHeight="1">
      <c r="A592" s="209"/>
      <c r="B592" s="209"/>
      <c r="C592" s="209"/>
      <c r="D592" s="180"/>
    </row>
    <row r="593" spans="1:4" ht="18" customHeight="1">
      <c r="A593" s="209"/>
      <c r="B593" s="209"/>
      <c r="C593" s="209"/>
      <c r="D593" s="180"/>
    </row>
    <row r="594" spans="1:4" ht="18" customHeight="1">
      <c r="A594" s="209"/>
      <c r="B594" s="209"/>
      <c r="C594" s="209"/>
      <c r="D594" s="180"/>
    </row>
    <row r="595" spans="1:4" ht="18" customHeight="1">
      <c r="A595" s="209"/>
      <c r="B595" s="209"/>
      <c r="C595" s="209"/>
      <c r="D595" s="180"/>
    </row>
    <row r="596" spans="1:4" ht="18" customHeight="1">
      <c r="A596" s="209"/>
      <c r="B596" s="209"/>
      <c r="C596" s="209"/>
      <c r="D596" s="180"/>
    </row>
    <row r="597" spans="1:4" ht="18" customHeight="1">
      <c r="A597" s="209"/>
      <c r="B597" s="209"/>
      <c r="C597" s="209"/>
      <c r="D597" s="180"/>
    </row>
    <row r="598" spans="1:4" ht="18" customHeight="1">
      <c r="A598" s="209"/>
      <c r="B598" s="209"/>
      <c r="C598" s="209"/>
      <c r="D598" s="180"/>
    </row>
    <row r="599" spans="1:4" ht="18" customHeight="1">
      <c r="A599" s="209"/>
      <c r="B599" s="209"/>
      <c r="C599" s="209"/>
      <c r="D599" s="180"/>
    </row>
    <row r="600" spans="1:4" ht="18" customHeight="1">
      <c r="A600" s="209"/>
      <c r="B600" s="209"/>
      <c r="C600" s="209"/>
      <c r="D600" s="180"/>
    </row>
    <row r="601" spans="1:4" ht="18" customHeight="1">
      <c r="A601" s="209"/>
      <c r="B601" s="209"/>
      <c r="C601" s="209"/>
      <c r="D601" s="180"/>
    </row>
    <row r="602" spans="1:4" ht="18" customHeight="1">
      <c r="A602" s="209"/>
      <c r="B602" s="209"/>
      <c r="C602" s="209"/>
      <c r="D602" s="180"/>
    </row>
    <row r="603" spans="1:4" ht="18" customHeight="1">
      <c r="A603" s="209"/>
      <c r="B603" s="209"/>
      <c r="C603" s="209"/>
      <c r="D603" s="180"/>
    </row>
    <row r="604" spans="1:4" ht="18" customHeight="1">
      <c r="A604" s="209"/>
      <c r="B604" s="209"/>
      <c r="C604" s="209"/>
      <c r="D604" s="180"/>
    </row>
    <row r="605" spans="1:4" ht="18" customHeight="1">
      <c r="A605" s="209"/>
      <c r="B605" s="209"/>
      <c r="C605" s="209"/>
      <c r="D605" s="180"/>
    </row>
    <row r="606" spans="1:4" ht="18" customHeight="1">
      <c r="A606" s="209"/>
      <c r="B606" s="209"/>
      <c r="C606" s="209"/>
      <c r="D606" s="180"/>
    </row>
    <row r="607" spans="1:4" ht="18" customHeight="1">
      <c r="A607" s="209"/>
      <c r="B607" s="209"/>
      <c r="C607" s="209"/>
      <c r="D607" s="180"/>
    </row>
    <row r="608" spans="1:4" ht="18" customHeight="1">
      <c r="A608" s="209"/>
      <c r="B608" s="209"/>
      <c r="C608" s="209"/>
      <c r="D608" s="180"/>
    </row>
    <row r="609" spans="1:4" ht="18" customHeight="1">
      <c r="A609" s="209"/>
      <c r="B609" s="209"/>
      <c r="C609" s="209"/>
      <c r="D609" s="180"/>
    </row>
    <row r="610" spans="1:4" ht="18" customHeight="1">
      <c r="A610" s="209"/>
      <c r="B610" s="209"/>
      <c r="C610" s="209"/>
      <c r="D610" s="180"/>
    </row>
    <row r="611" spans="1:4" ht="18" customHeight="1">
      <c r="A611" s="209"/>
      <c r="B611" s="209"/>
      <c r="C611" s="209"/>
      <c r="D611" s="180"/>
    </row>
    <row r="612" spans="1:4" ht="18" customHeight="1">
      <c r="A612" s="209"/>
      <c r="B612" s="209"/>
      <c r="C612" s="209"/>
      <c r="D612" s="180"/>
    </row>
    <row r="613" spans="1:4" ht="18" customHeight="1">
      <c r="A613" s="209"/>
      <c r="B613" s="209"/>
      <c r="C613" s="209"/>
      <c r="D613" s="180"/>
    </row>
    <row r="614" spans="1:4" ht="18" customHeight="1">
      <c r="A614" s="209"/>
      <c r="B614" s="209"/>
      <c r="C614" s="209"/>
      <c r="D614" s="180"/>
    </row>
    <row r="615" spans="1:4" ht="18" customHeight="1">
      <c r="A615" s="209"/>
      <c r="B615" s="209"/>
      <c r="C615" s="209"/>
      <c r="D615" s="180"/>
    </row>
    <row r="616" spans="1:4" ht="18" customHeight="1">
      <c r="A616" s="209"/>
      <c r="B616" s="209"/>
      <c r="C616" s="209"/>
      <c r="D616" s="180"/>
    </row>
    <row r="617" spans="1:4" ht="18" customHeight="1">
      <c r="A617" s="209"/>
      <c r="B617" s="209"/>
      <c r="C617" s="209"/>
      <c r="D617" s="180"/>
    </row>
    <row r="618" spans="1:4" ht="18" customHeight="1">
      <c r="A618" s="209"/>
      <c r="B618" s="209"/>
      <c r="C618" s="209"/>
      <c r="D618" s="180"/>
    </row>
    <row r="619" spans="1:4" ht="18" customHeight="1">
      <c r="A619" s="209"/>
      <c r="B619" s="209"/>
      <c r="C619" s="209"/>
      <c r="D619" s="180"/>
    </row>
    <row r="620" spans="1:4" ht="18" customHeight="1">
      <c r="A620" s="209"/>
      <c r="B620" s="209"/>
      <c r="C620" s="209"/>
      <c r="D620" s="180"/>
    </row>
    <row r="621" spans="1:4" ht="18" customHeight="1">
      <c r="A621" s="209"/>
      <c r="B621" s="209"/>
      <c r="C621" s="209"/>
      <c r="D621" s="180"/>
    </row>
    <row r="622" spans="1:4" ht="18" customHeight="1">
      <c r="A622" s="209"/>
      <c r="B622" s="209"/>
      <c r="C622" s="209"/>
      <c r="D622" s="180"/>
    </row>
    <row r="623" spans="1:4" ht="18" customHeight="1">
      <c r="A623" s="209"/>
      <c r="B623" s="209"/>
      <c r="C623" s="209"/>
      <c r="D623" s="180"/>
    </row>
    <row r="624" spans="1:4" ht="18" customHeight="1">
      <c r="A624" s="209"/>
      <c r="B624" s="209"/>
      <c r="C624" s="209"/>
      <c r="D624" s="180"/>
    </row>
    <row r="625" spans="1:4" ht="18" customHeight="1">
      <c r="A625" s="209"/>
      <c r="B625" s="209"/>
      <c r="C625" s="209"/>
      <c r="D625" s="180"/>
    </row>
    <row r="626" spans="1:4" ht="18" customHeight="1">
      <c r="A626" s="209"/>
      <c r="B626" s="209"/>
      <c r="C626" s="209"/>
      <c r="D626" s="180"/>
    </row>
    <row r="627" spans="1:4" ht="18" customHeight="1">
      <c r="A627" s="209"/>
      <c r="B627" s="209"/>
      <c r="C627" s="209"/>
      <c r="D627" s="180"/>
    </row>
    <row r="628" spans="1:4" ht="18" customHeight="1">
      <c r="A628" s="209"/>
      <c r="B628" s="209"/>
      <c r="C628" s="209"/>
      <c r="D628" s="180"/>
    </row>
    <row r="629" spans="1:4" ht="18" customHeight="1">
      <c r="A629" s="209"/>
      <c r="B629" s="209"/>
      <c r="C629" s="209"/>
      <c r="D629" s="180"/>
    </row>
    <row r="630" spans="1:4" ht="18" customHeight="1">
      <c r="A630" s="209"/>
      <c r="B630" s="209"/>
      <c r="C630" s="209"/>
      <c r="D630" s="180"/>
    </row>
    <row r="631" spans="1:4" ht="18" customHeight="1">
      <c r="A631" s="209"/>
      <c r="B631" s="209"/>
      <c r="C631" s="209"/>
      <c r="D631" s="180"/>
    </row>
    <row r="632" spans="1:4" ht="18" customHeight="1">
      <c r="A632" s="209"/>
      <c r="B632" s="209"/>
      <c r="C632" s="209"/>
      <c r="D632" s="180"/>
    </row>
    <row r="633" spans="1:4" ht="18" customHeight="1">
      <c r="A633" s="209"/>
      <c r="B633" s="209"/>
      <c r="C633" s="209"/>
      <c r="D633" s="180"/>
    </row>
    <row r="634" spans="1:4" ht="18" customHeight="1">
      <c r="A634" s="209"/>
      <c r="B634" s="209"/>
      <c r="C634" s="209"/>
      <c r="D634" s="180"/>
    </row>
    <row r="635" spans="1:4" ht="18" customHeight="1">
      <c r="A635" s="209"/>
      <c r="B635" s="209"/>
      <c r="C635" s="209"/>
      <c r="D635" s="180"/>
    </row>
    <row r="636" spans="1:4" ht="18" customHeight="1">
      <c r="A636" s="209"/>
      <c r="B636" s="209"/>
      <c r="C636" s="209"/>
      <c r="D636" s="180"/>
    </row>
    <row r="637" spans="1:4" ht="18" customHeight="1">
      <c r="A637" s="209"/>
      <c r="B637" s="209"/>
      <c r="C637" s="209"/>
      <c r="D637" s="180"/>
    </row>
    <row r="638" spans="1:4" ht="18" customHeight="1">
      <c r="A638" s="209"/>
      <c r="B638" s="209"/>
      <c r="C638" s="209"/>
      <c r="D638" s="180"/>
    </row>
    <row r="639" spans="1:4" ht="18" customHeight="1">
      <c r="A639" s="209"/>
      <c r="B639" s="209"/>
      <c r="C639" s="209"/>
      <c r="D639" s="180"/>
    </row>
    <row r="640" spans="1:4" ht="18" customHeight="1">
      <c r="A640" s="209"/>
      <c r="B640" s="209"/>
      <c r="C640" s="209"/>
      <c r="D640" s="180"/>
    </row>
    <row r="641" spans="1:4" ht="18" customHeight="1">
      <c r="A641" s="209"/>
      <c r="B641" s="209"/>
      <c r="C641" s="209"/>
      <c r="D641" s="180"/>
    </row>
    <row r="642" spans="1:4" ht="18" customHeight="1">
      <c r="A642" s="209"/>
      <c r="B642" s="209"/>
      <c r="C642" s="209"/>
      <c r="D642" s="180"/>
    </row>
    <row r="643" spans="1:4" ht="18" customHeight="1">
      <c r="A643" s="209"/>
      <c r="B643" s="209"/>
      <c r="C643" s="209"/>
      <c r="D643" s="180"/>
    </row>
    <row r="644" spans="1:4" ht="18" customHeight="1">
      <c r="A644" s="209"/>
      <c r="B644" s="209"/>
      <c r="C644" s="209"/>
      <c r="D644" s="180"/>
    </row>
    <row r="645" spans="1:4" ht="18" customHeight="1">
      <c r="A645" s="209"/>
      <c r="B645" s="209"/>
      <c r="C645" s="209"/>
      <c r="D645" s="180"/>
    </row>
    <row r="646" spans="1:4" ht="18" customHeight="1">
      <c r="A646" s="209"/>
      <c r="B646" s="209"/>
      <c r="C646" s="209"/>
      <c r="D646" s="180"/>
    </row>
    <row r="647" spans="1:4" ht="18" customHeight="1">
      <c r="A647" s="209"/>
      <c r="B647" s="209"/>
      <c r="C647" s="209"/>
      <c r="D647" s="180"/>
    </row>
    <row r="648" spans="1:4" ht="18" customHeight="1">
      <c r="A648" s="209"/>
      <c r="B648" s="209"/>
      <c r="C648" s="209"/>
      <c r="D648" s="180"/>
    </row>
    <row r="649" spans="1:4" ht="18" customHeight="1">
      <c r="A649" s="209"/>
      <c r="B649" s="209"/>
      <c r="D649" s="180"/>
    </row>
    <row r="659" spans="4:4" ht="12.75">
      <c r="D659" s="180"/>
    </row>
    <row r="660" spans="4:4" ht="12.75">
      <c r="D660" s="180"/>
    </row>
    <row r="661" spans="4:4" ht="12.75">
      <c r="D661" s="180"/>
    </row>
    <row r="662" spans="4:4" ht="12.75">
      <c r="D662" s="180"/>
    </row>
    <row r="663" spans="4:4" ht="12.75">
      <c r="D663" s="180"/>
    </row>
    <row r="664" spans="4:4" ht="12.75">
      <c r="D664" s="180"/>
    </row>
    <row r="665" spans="4:4" ht="12.75">
      <c r="D665" s="180"/>
    </row>
    <row r="666" spans="4:4" ht="12.75">
      <c r="D666" s="180"/>
    </row>
    <row r="667" spans="4:4" ht="12.75">
      <c r="D667" s="180"/>
    </row>
    <row r="668" spans="4:4" ht="12.75">
      <c r="D668" s="180"/>
    </row>
    <row r="669" spans="4:4" ht="12.75">
      <c r="D669" s="180"/>
    </row>
    <row r="670" spans="4:4" ht="12.75">
      <c r="D670" s="180"/>
    </row>
    <row r="671" spans="4:4" ht="12.75">
      <c r="D671" s="180"/>
    </row>
    <row r="672" spans="4:4" ht="12.75">
      <c r="D672" s="180"/>
    </row>
    <row r="673" spans="4:4" ht="12.75">
      <c r="D673" s="180"/>
    </row>
    <row r="674" spans="4:4" ht="12.75">
      <c r="D674" s="180"/>
    </row>
    <row r="675" spans="4:4" ht="12.75">
      <c r="D675" s="180"/>
    </row>
    <row r="676" spans="4:4" ht="12.75">
      <c r="D676" s="180"/>
    </row>
    <row r="677" spans="4:4" ht="12.75">
      <c r="D677" s="180"/>
    </row>
    <row r="678" spans="4:4" ht="12.75">
      <c r="D678" s="180"/>
    </row>
    <row r="679" spans="4:4" ht="12.75">
      <c r="D679" s="180"/>
    </row>
    <row r="680" spans="4:4" ht="12.75">
      <c r="D680" s="180"/>
    </row>
    <row r="681" spans="4:4" ht="12.75">
      <c r="D681" s="180"/>
    </row>
    <row r="682" spans="4:4" ht="12.75">
      <c r="D682" s="180"/>
    </row>
    <row r="683" spans="4:4" ht="12.75">
      <c r="D683" s="180"/>
    </row>
    <row r="684" spans="4:4" ht="12.75">
      <c r="D684" s="180"/>
    </row>
    <row r="685" spans="4:4" ht="12.75">
      <c r="D685" s="180"/>
    </row>
    <row r="686" spans="4:4" ht="12.75">
      <c r="D686" s="180"/>
    </row>
    <row r="687" spans="4:4" ht="12.75">
      <c r="D687" s="180"/>
    </row>
    <row r="688" spans="4:4" ht="12.75">
      <c r="D688" s="180"/>
    </row>
    <row r="689" spans="4:4" ht="12.75">
      <c r="D689" s="180"/>
    </row>
    <row r="690" spans="4:4" ht="12.75">
      <c r="D690" s="180"/>
    </row>
    <row r="691" spans="4:4" ht="12.75">
      <c r="D691" s="180"/>
    </row>
    <row r="692" spans="4:4" ht="12.75">
      <c r="D692" s="180"/>
    </row>
    <row r="693" spans="4:4" ht="12.75">
      <c r="D693" s="180"/>
    </row>
    <row r="694" spans="4:4" ht="12.75">
      <c r="D694" s="180"/>
    </row>
    <row r="695" spans="4:4" ht="12.75">
      <c r="D695" s="180"/>
    </row>
    <row r="696" spans="4:4" ht="12.75">
      <c r="D696" s="180"/>
    </row>
    <row r="697" spans="4:4" ht="12.75">
      <c r="D697" s="180"/>
    </row>
    <row r="698" spans="4:4" ht="12.75">
      <c r="D698" s="180"/>
    </row>
    <row r="699" spans="4:4" ht="12.75">
      <c r="D699" s="180"/>
    </row>
    <row r="700" spans="4:4" ht="12.75">
      <c r="D700" s="180"/>
    </row>
    <row r="701" spans="4:4" ht="12.75">
      <c r="D701" s="180"/>
    </row>
    <row r="702" spans="4:4" ht="12.75">
      <c r="D702" s="180"/>
    </row>
    <row r="703" spans="4:4" ht="12.75">
      <c r="D703" s="180"/>
    </row>
    <row r="704" spans="4:4" ht="12.75">
      <c r="D704" s="180"/>
    </row>
    <row r="705" spans="4:4" ht="12.75">
      <c r="D705" s="180"/>
    </row>
    <row r="706" spans="4:4" ht="12.75">
      <c r="D706" s="180"/>
    </row>
    <row r="707" spans="4:4" ht="12.75">
      <c r="D707" s="180"/>
    </row>
    <row r="708" spans="4:4" ht="12.75">
      <c r="D708" s="180"/>
    </row>
    <row r="709" spans="4:4" ht="12.75">
      <c r="D709" s="180"/>
    </row>
    <row r="710" spans="4:4" ht="12.75">
      <c r="D710" s="180"/>
    </row>
    <row r="711" spans="4:4" ht="12.75">
      <c r="D711" s="180"/>
    </row>
    <row r="712" spans="4:4" ht="12.75">
      <c r="D712" s="180"/>
    </row>
    <row r="713" spans="4:4" ht="12.75">
      <c r="D713" s="180"/>
    </row>
    <row r="714" spans="4:4" ht="12.75">
      <c r="D714" s="180"/>
    </row>
    <row r="715" spans="4:4" ht="12.75">
      <c r="D715" s="180"/>
    </row>
    <row r="716" spans="4:4" ht="12.75">
      <c r="D716" s="180"/>
    </row>
    <row r="717" spans="4:4" ht="12.75">
      <c r="D717" s="180"/>
    </row>
    <row r="718" spans="4:4" ht="12.75">
      <c r="D718" s="180"/>
    </row>
    <row r="719" spans="4:4" ht="12.75">
      <c r="D719" s="180"/>
    </row>
    <row r="720" spans="4:4" ht="12.75">
      <c r="D720" s="180"/>
    </row>
    <row r="721" spans="4:4" ht="12.75">
      <c r="D721" s="180"/>
    </row>
    <row r="722" spans="4:4" ht="12.75">
      <c r="D722" s="180"/>
    </row>
    <row r="723" spans="4:4" ht="12.75">
      <c r="D723" s="180"/>
    </row>
    <row r="724" spans="4:4" ht="12.75">
      <c r="D724" s="180"/>
    </row>
    <row r="725" spans="4:4" ht="12.75">
      <c r="D725" s="180"/>
    </row>
    <row r="726" spans="4:4" ht="12.75">
      <c r="D726" s="180"/>
    </row>
    <row r="727" spans="4:4" ht="12.75">
      <c r="D727" s="180"/>
    </row>
    <row r="728" spans="4:4" ht="12.75">
      <c r="D728" s="180"/>
    </row>
    <row r="729" spans="4:4" ht="12.75">
      <c r="D729" s="180"/>
    </row>
    <row r="730" spans="4:4" ht="12.75">
      <c r="D730" s="180"/>
    </row>
    <row r="731" spans="4:4" ht="12.75">
      <c r="D731" s="180"/>
    </row>
    <row r="732" spans="4:4" ht="12.75">
      <c r="D732" s="180"/>
    </row>
    <row r="733" spans="4:4" ht="12.75">
      <c r="D733" s="180"/>
    </row>
    <row r="734" spans="4:4" ht="12.75">
      <c r="D734" s="180"/>
    </row>
    <row r="735" spans="4:4" ht="12.75">
      <c r="D735" s="180"/>
    </row>
    <row r="736" spans="4:4" ht="12.75">
      <c r="D736" s="180"/>
    </row>
    <row r="737" spans="4:4" ht="12.75">
      <c r="D737" s="180"/>
    </row>
    <row r="738" spans="4:4" ht="12.75">
      <c r="D738" s="180"/>
    </row>
    <row r="739" spans="4:4" ht="12.75">
      <c r="D739" s="180"/>
    </row>
    <row r="740" spans="4:4" ht="12.75">
      <c r="D740" s="180"/>
    </row>
    <row r="741" spans="4:4" ht="12.75">
      <c r="D741" s="180"/>
    </row>
    <row r="742" spans="4:4" ht="12.75">
      <c r="D742" s="180"/>
    </row>
    <row r="743" spans="4:4" ht="12.75">
      <c r="D743" s="180"/>
    </row>
    <row r="744" spans="4:4" ht="12.75">
      <c r="D744" s="180"/>
    </row>
    <row r="745" spans="4:4" ht="12.75">
      <c r="D745" s="180"/>
    </row>
    <row r="746" spans="4:4" ht="12.75">
      <c r="D746" s="180"/>
    </row>
    <row r="747" spans="4:4" ht="12.75">
      <c r="D747" s="180"/>
    </row>
    <row r="748" spans="4:4" ht="12.75">
      <c r="D748" s="180"/>
    </row>
    <row r="749" spans="4:4" ht="12.75">
      <c r="D749" s="180"/>
    </row>
    <row r="750" spans="4:4" ht="12.75">
      <c r="D750" s="180"/>
    </row>
    <row r="751" spans="4:4" ht="12.75">
      <c r="D751" s="180"/>
    </row>
    <row r="752" spans="4:4" ht="12.75">
      <c r="D752" s="180"/>
    </row>
    <row r="753" spans="4:4" ht="12.75">
      <c r="D753" s="180"/>
    </row>
    <row r="754" spans="4:4" ht="12.75">
      <c r="D754" s="180"/>
    </row>
  </sheetData>
  <printOptions gridLinesSet="0"/>
  <pageMargins left="0.78740157480314965" right="0.78740157480314965" top="0.67291666666666672" bottom="1.1758333333333333" header="0.51181102362204722" footer="0.51181102362204722"/>
  <pageSetup paperSize="9" scale="68" orientation="portrait" r:id="rId1"/>
  <headerFooter alignWithMargins="0"/>
  <rowBreaks count="1" manualBreakCount="1">
    <brk id="6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139"/>
  <sheetViews>
    <sheetView showGridLines="0" view="pageBreakPreview" zoomScaleSheetLayoutView="100" workbookViewId="0">
      <selection activeCell="E138" sqref="E138"/>
    </sheetView>
  </sheetViews>
  <sheetFormatPr baseColWidth="10" defaultColWidth="11.42578125" defaultRowHeight="12.75"/>
  <cols>
    <col min="1" max="1" width="37.7109375" style="244" customWidth="1"/>
    <col min="2" max="4" width="15.85546875" style="235" customWidth="1"/>
    <col min="5" max="5" width="38.7109375" style="237" customWidth="1"/>
    <col min="6" max="6" width="9.85546875" style="237" customWidth="1"/>
    <col min="7" max="255" width="11.42578125" style="237"/>
    <col min="256" max="256" width="36.140625" style="237" customWidth="1"/>
    <col min="257" max="257" width="10.85546875" style="237" customWidth="1"/>
    <col min="258" max="260" width="15.85546875" style="237" customWidth="1"/>
    <col min="261" max="261" width="36.140625" style="237" customWidth="1"/>
    <col min="262" max="262" width="9.85546875" style="237" customWidth="1"/>
    <col min="263" max="511" width="11.42578125" style="237"/>
    <col min="512" max="512" width="36.140625" style="237" customWidth="1"/>
    <col min="513" max="513" width="10.85546875" style="237" customWidth="1"/>
    <col min="514" max="516" width="15.85546875" style="237" customWidth="1"/>
    <col min="517" max="517" width="36.140625" style="237" customWidth="1"/>
    <col min="518" max="518" width="9.85546875" style="237" customWidth="1"/>
    <col min="519" max="767" width="11.42578125" style="237"/>
    <col min="768" max="768" width="36.140625" style="237" customWidth="1"/>
    <col min="769" max="769" width="10.85546875" style="237" customWidth="1"/>
    <col min="770" max="772" width="15.85546875" style="237" customWidth="1"/>
    <col min="773" max="773" width="36.140625" style="237" customWidth="1"/>
    <col min="774" max="774" width="9.85546875" style="237" customWidth="1"/>
    <col min="775" max="1023" width="11.42578125" style="237"/>
    <col min="1024" max="1024" width="36.140625" style="237" customWidth="1"/>
    <col min="1025" max="1025" width="10.85546875" style="237" customWidth="1"/>
    <col min="1026" max="1028" width="15.85546875" style="237" customWidth="1"/>
    <col min="1029" max="1029" width="36.140625" style="237" customWidth="1"/>
    <col min="1030" max="1030" width="9.85546875" style="237" customWidth="1"/>
    <col min="1031" max="1279" width="11.42578125" style="237"/>
    <col min="1280" max="1280" width="36.140625" style="237" customWidth="1"/>
    <col min="1281" max="1281" width="10.85546875" style="237" customWidth="1"/>
    <col min="1282" max="1284" width="15.85546875" style="237" customWidth="1"/>
    <col min="1285" max="1285" width="36.140625" style="237" customWidth="1"/>
    <col min="1286" max="1286" width="9.85546875" style="237" customWidth="1"/>
    <col min="1287" max="1535" width="11.42578125" style="237"/>
    <col min="1536" max="1536" width="36.140625" style="237" customWidth="1"/>
    <col min="1537" max="1537" width="10.85546875" style="237" customWidth="1"/>
    <col min="1538" max="1540" width="15.85546875" style="237" customWidth="1"/>
    <col min="1541" max="1541" width="36.140625" style="237" customWidth="1"/>
    <col min="1542" max="1542" width="9.85546875" style="237" customWidth="1"/>
    <col min="1543" max="1791" width="11.42578125" style="237"/>
    <col min="1792" max="1792" width="36.140625" style="237" customWidth="1"/>
    <col min="1793" max="1793" width="10.85546875" style="237" customWidth="1"/>
    <col min="1794" max="1796" width="15.85546875" style="237" customWidth="1"/>
    <col min="1797" max="1797" width="36.140625" style="237" customWidth="1"/>
    <col min="1798" max="1798" width="9.85546875" style="237" customWidth="1"/>
    <col min="1799" max="2047" width="11.42578125" style="237"/>
    <col min="2048" max="2048" width="36.140625" style="237" customWidth="1"/>
    <col min="2049" max="2049" width="10.85546875" style="237" customWidth="1"/>
    <col min="2050" max="2052" width="15.85546875" style="237" customWidth="1"/>
    <col min="2053" max="2053" width="36.140625" style="237" customWidth="1"/>
    <col min="2054" max="2054" width="9.85546875" style="237" customWidth="1"/>
    <col min="2055" max="2303" width="11.42578125" style="237"/>
    <col min="2304" max="2304" width="36.140625" style="237" customWidth="1"/>
    <col min="2305" max="2305" width="10.85546875" style="237" customWidth="1"/>
    <col min="2306" max="2308" width="15.85546875" style="237" customWidth="1"/>
    <col min="2309" max="2309" width="36.140625" style="237" customWidth="1"/>
    <col min="2310" max="2310" width="9.85546875" style="237" customWidth="1"/>
    <col min="2311" max="2559" width="11.42578125" style="237"/>
    <col min="2560" max="2560" width="36.140625" style="237" customWidth="1"/>
    <col min="2561" max="2561" width="10.85546875" style="237" customWidth="1"/>
    <col min="2562" max="2564" width="15.85546875" style="237" customWidth="1"/>
    <col min="2565" max="2565" width="36.140625" style="237" customWidth="1"/>
    <col min="2566" max="2566" width="9.85546875" style="237" customWidth="1"/>
    <col min="2567" max="2815" width="11.42578125" style="237"/>
    <col min="2816" max="2816" width="36.140625" style="237" customWidth="1"/>
    <col min="2817" max="2817" width="10.85546875" style="237" customWidth="1"/>
    <col min="2818" max="2820" width="15.85546875" style="237" customWidth="1"/>
    <col min="2821" max="2821" width="36.140625" style="237" customWidth="1"/>
    <col min="2822" max="2822" width="9.85546875" style="237" customWidth="1"/>
    <col min="2823" max="3071" width="11.42578125" style="237"/>
    <col min="3072" max="3072" width="36.140625" style="237" customWidth="1"/>
    <col min="3073" max="3073" width="10.85546875" style="237" customWidth="1"/>
    <col min="3074" max="3076" width="15.85546875" style="237" customWidth="1"/>
    <col min="3077" max="3077" width="36.140625" style="237" customWidth="1"/>
    <col min="3078" max="3078" width="9.85546875" style="237" customWidth="1"/>
    <col min="3079" max="3327" width="11.42578125" style="237"/>
    <col min="3328" max="3328" width="36.140625" style="237" customWidth="1"/>
    <col min="3329" max="3329" width="10.85546875" style="237" customWidth="1"/>
    <col min="3330" max="3332" width="15.85546875" style="237" customWidth="1"/>
    <col min="3333" max="3333" width="36.140625" style="237" customWidth="1"/>
    <col min="3334" max="3334" width="9.85546875" style="237" customWidth="1"/>
    <col min="3335" max="3583" width="11.42578125" style="237"/>
    <col min="3584" max="3584" width="36.140625" style="237" customWidth="1"/>
    <col min="3585" max="3585" width="10.85546875" style="237" customWidth="1"/>
    <col min="3586" max="3588" width="15.85546875" style="237" customWidth="1"/>
    <col min="3589" max="3589" width="36.140625" style="237" customWidth="1"/>
    <col min="3590" max="3590" width="9.85546875" style="237" customWidth="1"/>
    <col min="3591" max="3839" width="11.42578125" style="237"/>
    <col min="3840" max="3840" width="36.140625" style="237" customWidth="1"/>
    <col min="3841" max="3841" width="10.85546875" style="237" customWidth="1"/>
    <col min="3842" max="3844" width="15.85546875" style="237" customWidth="1"/>
    <col min="3845" max="3845" width="36.140625" style="237" customWidth="1"/>
    <col min="3846" max="3846" width="9.85546875" style="237" customWidth="1"/>
    <col min="3847" max="4095" width="11.42578125" style="237"/>
    <col min="4096" max="4096" width="36.140625" style="237" customWidth="1"/>
    <col min="4097" max="4097" width="10.85546875" style="237" customWidth="1"/>
    <col min="4098" max="4100" width="15.85546875" style="237" customWidth="1"/>
    <col min="4101" max="4101" width="36.140625" style="237" customWidth="1"/>
    <col min="4102" max="4102" width="9.85546875" style="237" customWidth="1"/>
    <col min="4103" max="4351" width="11.42578125" style="237"/>
    <col min="4352" max="4352" width="36.140625" style="237" customWidth="1"/>
    <col min="4353" max="4353" width="10.85546875" style="237" customWidth="1"/>
    <col min="4354" max="4356" width="15.85546875" style="237" customWidth="1"/>
    <col min="4357" max="4357" width="36.140625" style="237" customWidth="1"/>
    <col min="4358" max="4358" width="9.85546875" style="237" customWidth="1"/>
    <col min="4359" max="4607" width="11.42578125" style="237"/>
    <col min="4608" max="4608" width="36.140625" style="237" customWidth="1"/>
    <col min="4609" max="4609" width="10.85546875" style="237" customWidth="1"/>
    <col min="4610" max="4612" width="15.85546875" style="237" customWidth="1"/>
    <col min="4613" max="4613" width="36.140625" style="237" customWidth="1"/>
    <col min="4614" max="4614" width="9.85546875" style="237" customWidth="1"/>
    <col min="4615" max="4863" width="11.42578125" style="237"/>
    <col min="4864" max="4864" width="36.140625" style="237" customWidth="1"/>
    <col min="4865" max="4865" width="10.85546875" style="237" customWidth="1"/>
    <col min="4866" max="4868" width="15.85546875" style="237" customWidth="1"/>
    <col min="4869" max="4869" width="36.140625" style="237" customWidth="1"/>
    <col min="4870" max="4870" width="9.85546875" style="237" customWidth="1"/>
    <col min="4871" max="5119" width="11.42578125" style="237"/>
    <col min="5120" max="5120" width="36.140625" style="237" customWidth="1"/>
    <col min="5121" max="5121" width="10.85546875" style="237" customWidth="1"/>
    <col min="5122" max="5124" width="15.85546875" style="237" customWidth="1"/>
    <col min="5125" max="5125" width="36.140625" style="237" customWidth="1"/>
    <col min="5126" max="5126" width="9.85546875" style="237" customWidth="1"/>
    <col min="5127" max="5375" width="11.42578125" style="237"/>
    <col min="5376" max="5376" width="36.140625" style="237" customWidth="1"/>
    <col min="5377" max="5377" width="10.85546875" style="237" customWidth="1"/>
    <col min="5378" max="5380" width="15.85546875" style="237" customWidth="1"/>
    <col min="5381" max="5381" width="36.140625" style="237" customWidth="1"/>
    <col min="5382" max="5382" width="9.85546875" style="237" customWidth="1"/>
    <col min="5383" max="5631" width="11.42578125" style="237"/>
    <col min="5632" max="5632" width="36.140625" style="237" customWidth="1"/>
    <col min="5633" max="5633" width="10.85546875" style="237" customWidth="1"/>
    <col min="5634" max="5636" width="15.85546875" style="237" customWidth="1"/>
    <col min="5637" max="5637" width="36.140625" style="237" customWidth="1"/>
    <col min="5638" max="5638" width="9.85546875" style="237" customWidth="1"/>
    <col min="5639" max="5887" width="11.42578125" style="237"/>
    <col min="5888" max="5888" width="36.140625" style="237" customWidth="1"/>
    <col min="5889" max="5889" width="10.85546875" style="237" customWidth="1"/>
    <col min="5890" max="5892" width="15.85546875" style="237" customWidth="1"/>
    <col min="5893" max="5893" width="36.140625" style="237" customWidth="1"/>
    <col min="5894" max="5894" width="9.85546875" style="237" customWidth="1"/>
    <col min="5895" max="6143" width="11.42578125" style="237"/>
    <col min="6144" max="6144" width="36.140625" style="237" customWidth="1"/>
    <col min="6145" max="6145" width="10.85546875" style="237" customWidth="1"/>
    <col min="6146" max="6148" width="15.85546875" style="237" customWidth="1"/>
    <col min="6149" max="6149" width="36.140625" style="237" customWidth="1"/>
    <col min="6150" max="6150" width="9.85546875" style="237" customWidth="1"/>
    <col min="6151" max="6399" width="11.42578125" style="237"/>
    <col min="6400" max="6400" width="36.140625" style="237" customWidth="1"/>
    <col min="6401" max="6401" width="10.85546875" style="237" customWidth="1"/>
    <col min="6402" max="6404" width="15.85546875" style="237" customWidth="1"/>
    <col min="6405" max="6405" width="36.140625" style="237" customWidth="1"/>
    <col min="6406" max="6406" width="9.85546875" style="237" customWidth="1"/>
    <col min="6407" max="6655" width="11.42578125" style="237"/>
    <col min="6656" max="6656" width="36.140625" style="237" customWidth="1"/>
    <col min="6657" max="6657" width="10.85546875" style="237" customWidth="1"/>
    <col min="6658" max="6660" width="15.85546875" style="237" customWidth="1"/>
    <col min="6661" max="6661" width="36.140625" style="237" customWidth="1"/>
    <col min="6662" max="6662" width="9.85546875" style="237" customWidth="1"/>
    <col min="6663" max="6911" width="11.42578125" style="237"/>
    <col min="6912" max="6912" width="36.140625" style="237" customWidth="1"/>
    <col min="6913" max="6913" width="10.85546875" style="237" customWidth="1"/>
    <col min="6914" max="6916" width="15.85546875" style="237" customWidth="1"/>
    <col min="6917" max="6917" width="36.140625" style="237" customWidth="1"/>
    <col min="6918" max="6918" width="9.85546875" style="237" customWidth="1"/>
    <col min="6919" max="7167" width="11.42578125" style="237"/>
    <col min="7168" max="7168" width="36.140625" style="237" customWidth="1"/>
    <col min="7169" max="7169" width="10.85546875" style="237" customWidth="1"/>
    <col min="7170" max="7172" width="15.85546875" style="237" customWidth="1"/>
    <col min="7173" max="7173" width="36.140625" style="237" customWidth="1"/>
    <col min="7174" max="7174" width="9.85546875" style="237" customWidth="1"/>
    <col min="7175" max="7423" width="11.42578125" style="237"/>
    <col min="7424" max="7424" width="36.140625" style="237" customWidth="1"/>
    <col min="7425" max="7425" width="10.85546875" style="237" customWidth="1"/>
    <col min="7426" max="7428" width="15.85546875" style="237" customWidth="1"/>
    <col min="7429" max="7429" width="36.140625" style="237" customWidth="1"/>
    <col min="7430" max="7430" width="9.85546875" style="237" customWidth="1"/>
    <col min="7431" max="7679" width="11.42578125" style="237"/>
    <col min="7680" max="7680" width="36.140625" style="237" customWidth="1"/>
    <col min="7681" max="7681" width="10.85546875" style="237" customWidth="1"/>
    <col min="7682" max="7684" width="15.85546875" style="237" customWidth="1"/>
    <col min="7685" max="7685" width="36.140625" style="237" customWidth="1"/>
    <col min="7686" max="7686" width="9.85546875" style="237" customWidth="1"/>
    <col min="7687" max="7935" width="11.42578125" style="237"/>
    <col min="7936" max="7936" width="36.140625" style="237" customWidth="1"/>
    <col min="7937" max="7937" width="10.85546875" style="237" customWidth="1"/>
    <col min="7938" max="7940" width="15.85546875" style="237" customWidth="1"/>
    <col min="7941" max="7941" width="36.140625" style="237" customWidth="1"/>
    <col min="7942" max="7942" width="9.85546875" style="237" customWidth="1"/>
    <col min="7943" max="8191" width="11.42578125" style="237"/>
    <col min="8192" max="8192" width="36.140625" style="237" customWidth="1"/>
    <col min="8193" max="8193" width="10.85546875" style="237" customWidth="1"/>
    <col min="8194" max="8196" width="15.85546875" style="237" customWidth="1"/>
    <col min="8197" max="8197" width="36.140625" style="237" customWidth="1"/>
    <col min="8198" max="8198" width="9.85546875" style="237" customWidth="1"/>
    <col min="8199" max="8447" width="11.42578125" style="237"/>
    <col min="8448" max="8448" width="36.140625" style="237" customWidth="1"/>
    <col min="8449" max="8449" width="10.85546875" style="237" customWidth="1"/>
    <col min="8450" max="8452" width="15.85546875" style="237" customWidth="1"/>
    <col min="8453" max="8453" width="36.140625" style="237" customWidth="1"/>
    <col min="8454" max="8454" width="9.85546875" style="237" customWidth="1"/>
    <col min="8455" max="8703" width="11.42578125" style="237"/>
    <col min="8704" max="8704" width="36.140625" style="237" customWidth="1"/>
    <col min="8705" max="8705" width="10.85546875" style="237" customWidth="1"/>
    <col min="8706" max="8708" width="15.85546875" style="237" customWidth="1"/>
    <col min="8709" max="8709" width="36.140625" style="237" customWidth="1"/>
    <col min="8710" max="8710" width="9.85546875" style="237" customWidth="1"/>
    <col min="8711" max="8959" width="11.42578125" style="237"/>
    <col min="8960" max="8960" width="36.140625" style="237" customWidth="1"/>
    <col min="8961" max="8961" width="10.85546875" style="237" customWidth="1"/>
    <col min="8962" max="8964" width="15.85546875" style="237" customWidth="1"/>
    <col min="8965" max="8965" width="36.140625" style="237" customWidth="1"/>
    <col min="8966" max="8966" width="9.85546875" style="237" customWidth="1"/>
    <col min="8967" max="9215" width="11.42578125" style="237"/>
    <col min="9216" max="9216" width="36.140625" style="237" customWidth="1"/>
    <col min="9217" max="9217" width="10.85546875" style="237" customWidth="1"/>
    <col min="9218" max="9220" width="15.85546875" style="237" customWidth="1"/>
    <col min="9221" max="9221" width="36.140625" style="237" customWidth="1"/>
    <col min="9222" max="9222" width="9.85546875" style="237" customWidth="1"/>
    <col min="9223" max="9471" width="11.42578125" style="237"/>
    <col min="9472" max="9472" width="36.140625" style="237" customWidth="1"/>
    <col min="9473" max="9473" width="10.85546875" style="237" customWidth="1"/>
    <col min="9474" max="9476" width="15.85546875" style="237" customWidth="1"/>
    <col min="9477" max="9477" width="36.140625" style="237" customWidth="1"/>
    <col min="9478" max="9478" width="9.85546875" style="237" customWidth="1"/>
    <col min="9479" max="9727" width="11.42578125" style="237"/>
    <col min="9728" max="9728" width="36.140625" style="237" customWidth="1"/>
    <col min="9729" max="9729" width="10.85546875" style="237" customWidth="1"/>
    <col min="9730" max="9732" width="15.85546875" style="237" customWidth="1"/>
    <col min="9733" max="9733" width="36.140625" style="237" customWidth="1"/>
    <col min="9734" max="9734" width="9.85546875" style="237" customWidth="1"/>
    <col min="9735" max="9983" width="11.42578125" style="237"/>
    <col min="9984" max="9984" width="36.140625" style="237" customWidth="1"/>
    <col min="9985" max="9985" width="10.85546875" style="237" customWidth="1"/>
    <col min="9986" max="9988" width="15.85546875" style="237" customWidth="1"/>
    <col min="9989" max="9989" width="36.140625" style="237" customWidth="1"/>
    <col min="9990" max="9990" width="9.85546875" style="237" customWidth="1"/>
    <col min="9991" max="10239" width="11.42578125" style="237"/>
    <col min="10240" max="10240" width="36.140625" style="237" customWidth="1"/>
    <col min="10241" max="10241" width="10.85546875" style="237" customWidth="1"/>
    <col min="10242" max="10244" width="15.85546875" style="237" customWidth="1"/>
    <col min="10245" max="10245" width="36.140625" style="237" customWidth="1"/>
    <col min="10246" max="10246" width="9.85546875" style="237" customWidth="1"/>
    <col min="10247" max="10495" width="11.42578125" style="237"/>
    <col min="10496" max="10496" width="36.140625" style="237" customWidth="1"/>
    <col min="10497" max="10497" width="10.85546875" style="237" customWidth="1"/>
    <col min="10498" max="10500" width="15.85546875" style="237" customWidth="1"/>
    <col min="10501" max="10501" width="36.140625" style="237" customWidth="1"/>
    <col min="10502" max="10502" width="9.85546875" style="237" customWidth="1"/>
    <col min="10503" max="10751" width="11.42578125" style="237"/>
    <col min="10752" max="10752" width="36.140625" style="237" customWidth="1"/>
    <col min="10753" max="10753" width="10.85546875" style="237" customWidth="1"/>
    <col min="10754" max="10756" width="15.85546875" style="237" customWidth="1"/>
    <col min="10757" max="10757" width="36.140625" style="237" customWidth="1"/>
    <col min="10758" max="10758" width="9.85546875" style="237" customWidth="1"/>
    <col min="10759" max="11007" width="11.42578125" style="237"/>
    <col min="11008" max="11008" width="36.140625" style="237" customWidth="1"/>
    <col min="11009" max="11009" width="10.85546875" style="237" customWidth="1"/>
    <col min="11010" max="11012" width="15.85546875" style="237" customWidth="1"/>
    <col min="11013" max="11013" width="36.140625" style="237" customWidth="1"/>
    <col min="11014" max="11014" width="9.85546875" style="237" customWidth="1"/>
    <col min="11015" max="11263" width="11.42578125" style="237"/>
    <col min="11264" max="11264" width="36.140625" style="237" customWidth="1"/>
    <col min="11265" max="11265" width="10.85546875" style="237" customWidth="1"/>
    <col min="11266" max="11268" width="15.85546875" style="237" customWidth="1"/>
    <col min="11269" max="11269" width="36.140625" style="237" customWidth="1"/>
    <col min="11270" max="11270" width="9.85546875" style="237" customWidth="1"/>
    <col min="11271" max="11519" width="11.42578125" style="237"/>
    <col min="11520" max="11520" width="36.140625" style="237" customWidth="1"/>
    <col min="11521" max="11521" width="10.85546875" style="237" customWidth="1"/>
    <col min="11522" max="11524" width="15.85546875" style="237" customWidth="1"/>
    <col min="11525" max="11525" width="36.140625" style="237" customWidth="1"/>
    <col min="11526" max="11526" width="9.85546875" style="237" customWidth="1"/>
    <col min="11527" max="11775" width="11.42578125" style="237"/>
    <col min="11776" max="11776" width="36.140625" style="237" customWidth="1"/>
    <col min="11777" max="11777" width="10.85546875" style="237" customWidth="1"/>
    <col min="11778" max="11780" width="15.85546875" style="237" customWidth="1"/>
    <col min="11781" max="11781" width="36.140625" style="237" customWidth="1"/>
    <col min="11782" max="11782" width="9.85546875" style="237" customWidth="1"/>
    <col min="11783" max="12031" width="11.42578125" style="237"/>
    <col min="12032" max="12032" width="36.140625" style="237" customWidth="1"/>
    <col min="12033" max="12033" width="10.85546875" style="237" customWidth="1"/>
    <col min="12034" max="12036" width="15.85546875" style="237" customWidth="1"/>
    <col min="12037" max="12037" width="36.140625" style="237" customWidth="1"/>
    <col min="12038" max="12038" width="9.85546875" style="237" customWidth="1"/>
    <col min="12039" max="12287" width="11.42578125" style="237"/>
    <col min="12288" max="12288" width="36.140625" style="237" customWidth="1"/>
    <col min="12289" max="12289" width="10.85546875" style="237" customWidth="1"/>
    <col min="12290" max="12292" width="15.85546875" style="237" customWidth="1"/>
    <col min="12293" max="12293" width="36.140625" style="237" customWidth="1"/>
    <col min="12294" max="12294" width="9.85546875" style="237" customWidth="1"/>
    <col min="12295" max="12543" width="11.42578125" style="237"/>
    <col min="12544" max="12544" width="36.140625" style="237" customWidth="1"/>
    <col min="12545" max="12545" width="10.85546875" style="237" customWidth="1"/>
    <col min="12546" max="12548" width="15.85546875" style="237" customWidth="1"/>
    <col min="12549" max="12549" width="36.140625" style="237" customWidth="1"/>
    <col min="12550" max="12550" width="9.85546875" style="237" customWidth="1"/>
    <col min="12551" max="12799" width="11.42578125" style="237"/>
    <col min="12800" max="12800" width="36.140625" style="237" customWidth="1"/>
    <col min="12801" max="12801" width="10.85546875" style="237" customWidth="1"/>
    <col min="12802" max="12804" width="15.85546875" style="237" customWidth="1"/>
    <col min="12805" max="12805" width="36.140625" style="237" customWidth="1"/>
    <col min="12806" max="12806" width="9.85546875" style="237" customWidth="1"/>
    <col min="12807" max="13055" width="11.42578125" style="237"/>
    <col min="13056" max="13056" width="36.140625" style="237" customWidth="1"/>
    <col min="13057" max="13057" width="10.85546875" style="237" customWidth="1"/>
    <col min="13058" max="13060" width="15.85546875" style="237" customWidth="1"/>
    <col min="13061" max="13061" width="36.140625" style="237" customWidth="1"/>
    <col min="13062" max="13062" width="9.85546875" style="237" customWidth="1"/>
    <col min="13063" max="13311" width="11.42578125" style="237"/>
    <col min="13312" max="13312" width="36.140625" style="237" customWidth="1"/>
    <col min="13313" max="13313" width="10.85546875" style="237" customWidth="1"/>
    <col min="13314" max="13316" width="15.85546875" style="237" customWidth="1"/>
    <col min="13317" max="13317" width="36.140625" style="237" customWidth="1"/>
    <col min="13318" max="13318" width="9.85546875" style="237" customWidth="1"/>
    <col min="13319" max="13567" width="11.42578125" style="237"/>
    <col min="13568" max="13568" width="36.140625" style="237" customWidth="1"/>
    <col min="13569" max="13569" width="10.85546875" style="237" customWidth="1"/>
    <col min="13570" max="13572" width="15.85546875" style="237" customWidth="1"/>
    <col min="13573" max="13573" width="36.140625" style="237" customWidth="1"/>
    <col min="13574" max="13574" width="9.85546875" style="237" customWidth="1"/>
    <col min="13575" max="13823" width="11.42578125" style="237"/>
    <col min="13824" max="13824" width="36.140625" style="237" customWidth="1"/>
    <col min="13825" max="13825" width="10.85546875" style="237" customWidth="1"/>
    <col min="13826" max="13828" width="15.85546875" style="237" customWidth="1"/>
    <col min="13829" max="13829" width="36.140625" style="237" customWidth="1"/>
    <col min="13830" max="13830" width="9.85546875" style="237" customWidth="1"/>
    <col min="13831" max="14079" width="11.42578125" style="237"/>
    <col min="14080" max="14080" width="36.140625" style="237" customWidth="1"/>
    <col min="14081" max="14081" width="10.85546875" style="237" customWidth="1"/>
    <col min="14082" max="14084" width="15.85546875" style="237" customWidth="1"/>
    <col min="14085" max="14085" width="36.140625" style="237" customWidth="1"/>
    <col min="14086" max="14086" width="9.85546875" style="237" customWidth="1"/>
    <col min="14087" max="14335" width="11.42578125" style="237"/>
    <col min="14336" max="14336" width="36.140625" style="237" customWidth="1"/>
    <col min="14337" max="14337" width="10.85546875" style="237" customWidth="1"/>
    <col min="14338" max="14340" width="15.85546875" style="237" customWidth="1"/>
    <col min="14341" max="14341" width="36.140625" style="237" customWidth="1"/>
    <col min="14342" max="14342" width="9.85546875" style="237" customWidth="1"/>
    <col min="14343" max="14591" width="11.42578125" style="237"/>
    <col min="14592" max="14592" width="36.140625" style="237" customWidth="1"/>
    <col min="14593" max="14593" width="10.85546875" style="237" customWidth="1"/>
    <col min="14594" max="14596" width="15.85546875" style="237" customWidth="1"/>
    <col min="14597" max="14597" width="36.140625" style="237" customWidth="1"/>
    <col min="14598" max="14598" width="9.85546875" style="237" customWidth="1"/>
    <col min="14599" max="14847" width="11.42578125" style="237"/>
    <col min="14848" max="14848" width="36.140625" style="237" customWidth="1"/>
    <col min="14849" max="14849" width="10.85546875" style="237" customWidth="1"/>
    <col min="14850" max="14852" width="15.85546875" style="237" customWidth="1"/>
    <col min="14853" max="14853" width="36.140625" style="237" customWidth="1"/>
    <col min="14854" max="14854" width="9.85546875" style="237" customWidth="1"/>
    <col min="14855" max="15103" width="11.42578125" style="237"/>
    <col min="15104" max="15104" width="36.140625" style="237" customWidth="1"/>
    <col min="15105" max="15105" width="10.85546875" style="237" customWidth="1"/>
    <col min="15106" max="15108" width="15.85546875" style="237" customWidth="1"/>
    <col min="15109" max="15109" width="36.140625" style="237" customWidth="1"/>
    <col min="15110" max="15110" width="9.85546875" style="237" customWidth="1"/>
    <col min="15111" max="15359" width="11.42578125" style="237"/>
    <col min="15360" max="15360" width="36.140625" style="237" customWidth="1"/>
    <col min="15361" max="15361" width="10.85546875" style="237" customWidth="1"/>
    <col min="15362" max="15364" width="15.85546875" style="237" customWidth="1"/>
    <col min="15365" max="15365" width="36.140625" style="237" customWidth="1"/>
    <col min="15366" max="15366" width="9.85546875" style="237" customWidth="1"/>
    <col min="15367" max="15615" width="11.42578125" style="237"/>
    <col min="15616" max="15616" width="36.140625" style="237" customWidth="1"/>
    <col min="15617" max="15617" width="10.85546875" style="237" customWidth="1"/>
    <col min="15618" max="15620" width="15.85546875" style="237" customWidth="1"/>
    <col min="15621" max="15621" width="36.140625" style="237" customWidth="1"/>
    <col min="15622" max="15622" width="9.85546875" style="237" customWidth="1"/>
    <col min="15623" max="15871" width="11.42578125" style="237"/>
    <col min="15872" max="15872" width="36.140625" style="237" customWidth="1"/>
    <col min="15873" max="15873" width="10.85546875" style="237" customWidth="1"/>
    <col min="15874" max="15876" width="15.85546875" style="237" customWidth="1"/>
    <col min="15877" max="15877" width="36.140625" style="237" customWidth="1"/>
    <col min="15878" max="15878" width="9.85546875" style="237" customWidth="1"/>
    <col min="15879" max="16127" width="11.42578125" style="237"/>
    <col min="16128" max="16128" width="36.140625" style="237" customWidth="1"/>
    <col min="16129" max="16129" width="10.85546875" style="237" customWidth="1"/>
    <col min="16130" max="16132" width="15.85546875" style="237" customWidth="1"/>
    <col min="16133" max="16133" width="36.140625" style="237" customWidth="1"/>
    <col min="16134" max="16134" width="9.85546875" style="237" customWidth="1"/>
    <col min="16135" max="16384" width="11.42578125" style="237"/>
  </cols>
  <sheetData>
    <row r="1" spans="1:7" ht="24.75" customHeight="1">
      <c r="A1" s="234" t="s">
        <v>0</v>
      </c>
      <c r="E1" s="236" t="s">
        <v>1</v>
      </c>
    </row>
    <row r="2" spans="1:7" ht="18.95" customHeight="1">
      <c r="A2" s="238"/>
      <c r="E2" s="238"/>
    </row>
    <row r="3" spans="1:7" ht="20.25">
      <c r="A3" s="239" t="s">
        <v>304</v>
      </c>
      <c r="E3" s="240" t="s">
        <v>305</v>
      </c>
    </row>
    <row r="4" spans="1:7" ht="18.95" customHeight="1">
      <c r="A4" s="239" t="s">
        <v>306</v>
      </c>
      <c r="E4" s="241" t="s">
        <v>307</v>
      </c>
    </row>
    <row r="5" spans="1:7" ht="18.95" customHeight="1">
      <c r="A5" s="242" t="s">
        <v>308</v>
      </c>
      <c r="E5" s="188" t="s">
        <v>309</v>
      </c>
      <c r="F5" s="243"/>
    </row>
    <row r="6" spans="1:7" ht="15.95" customHeight="1">
      <c r="E6" s="238"/>
    </row>
    <row r="7" spans="1:7" ht="12.95" customHeight="1">
      <c r="A7" s="14" t="s">
        <v>226</v>
      </c>
      <c r="B7" s="245" t="s">
        <v>310</v>
      </c>
      <c r="C7" s="246" t="s">
        <v>311</v>
      </c>
      <c r="D7" s="124" t="s">
        <v>312</v>
      </c>
      <c r="E7" s="15" t="s">
        <v>284</v>
      </c>
    </row>
    <row r="8" spans="1:7" ht="12.95" customHeight="1">
      <c r="A8" s="247"/>
      <c r="B8" s="248" t="s">
        <v>313</v>
      </c>
      <c r="C8" s="248" t="s">
        <v>313</v>
      </c>
      <c r="D8" s="128" t="s">
        <v>263</v>
      </c>
      <c r="E8" s="21"/>
    </row>
    <row r="9" spans="1:7" ht="12.95" customHeight="1">
      <c r="A9" s="247"/>
      <c r="B9" s="248" t="s">
        <v>314</v>
      </c>
      <c r="C9" s="248" t="s">
        <v>315</v>
      </c>
      <c r="D9" s="128" t="s">
        <v>266</v>
      </c>
      <c r="E9" s="21"/>
    </row>
    <row r="10" spans="1:7" ht="12.75" customHeight="1">
      <c r="A10" s="247"/>
      <c r="B10" s="249"/>
      <c r="C10" s="249"/>
      <c r="D10" s="249"/>
      <c r="E10" s="46"/>
    </row>
    <row r="11" spans="1:7" ht="18" customHeight="1">
      <c r="A11" s="27" t="s">
        <v>23</v>
      </c>
      <c r="B11" s="250">
        <v>266925</v>
      </c>
      <c r="C11" s="250">
        <v>299</v>
      </c>
      <c r="D11" s="250">
        <v>17</v>
      </c>
      <c r="E11" s="29" t="s">
        <v>24</v>
      </c>
      <c r="F11" s="251"/>
      <c r="G11" s="252"/>
    </row>
    <row r="12" spans="1:7" ht="18" customHeight="1">
      <c r="A12" s="35" t="s">
        <v>25</v>
      </c>
      <c r="B12" s="253">
        <v>36569</v>
      </c>
      <c r="C12" s="253">
        <v>63</v>
      </c>
      <c r="D12" s="254">
        <v>3</v>
      </c>
      <c r="E12" s="37" t="s">
        <v>26</v>
      </c>
      <c r="F12" s="255"/>
      <c r="G12" s="256"/>
    </row>
    <row r="13" spans="1:7" ht="18" customHeight="1">
      <c r="A13" s="35" t="s">
        <v>27</v>
      </c>
      <c r="B13" s="253">
        <v>28867</v>
      </c>
      <c r="C13" s="253">
        <v>35</v>
      </c>
      <c r="D13" s="254">
        <v>1</v>
      </c>
      <c r="E13" s="37" t="s">
        <v>28</v>
      </c>
      <c r="F13" s="255"/>
      <c r="G13" s="256"/>
    </row>
    <row r="14" spans="1:7" ht="18" customHeight="1">
      <c r="A14" s="21" t="s">
        <v>31</v>
      </c>
      <c r="B14" s="253">
        <v>37438</v>
      </c>
      <c r="C14" s="253">
        <v>38</v>
      </c>
      <c r="D14" s="254">
        <v>2</v>
      </c>
      <c r="E14" s="37" t="s">
        <v>32</v>
      </c>
    </row>
    <row r="15" spans="1:7" s="260" customFormat="1" ht="18" customHeight="1">
      <c r="A15" s="21" t="s">
        <v>33</v>
      </c>
      <c r="B15" s="253">
        <v>18624</v>
      </c>
      <c r="C15" s="253">
        <v>15</v>
      </c>
      <c r="D15" s="254">
        <v>1</v>
      </c>
      <c r="E15" s="257" t="s">
        <v>34</v>
      </c>
      <c r="F15" s="258"/>
      <c r="G15" s="259"/>
    </row>
    <row r="16" spans="1:7" ht="18" customHeight="1">
      <c r="A16" s="21" t="s">
        <v>35</v>
      </c>
      <c r="B16" s="253">
        <v>89726</v>
      </c>
      <c r="C16" s="253">
        <v>81</v>
      </c>
      <c r="D16" s="254">
        <v>6</v>
      </c>
      <c r="E16" s="37" t="s">
        <v>36</v>
      </c>
      <c r="F16" s="261"/>
      <c r="G16" s="256"/>
    </row>
    <row r="17" spans="1:7" ht="18" customHeight="1">
      <c r="A17" s="21" t="s">
        <v>37</v>
      </c>
      <c r="B17" s="253">
        <v>34622</v>
      </c>
      <c r="C17" s="253">
        <v>48</v>
      </c>
      <c r="D17" s="254">
        <v>2</v>
      </c>
      <c r="E17" s="37" t="s">
        <v>38</v>
      </c>
      <c r="F17" s="261"/>
      <c r="G17" s="256"/>
    </row>
    <row r="18" spans="1:7" ht="18" customHeight="1">
      <c r="A18" s="21" t="s">
        <v>39</v>
      </c>
      <c r="B18" s="253">
        <v>21079</v>
      </c>
      <c r="C18" s="253">
        <v>20</v>
      </c>
      <c r="D18" s="254">
        <v>2</v>
      </c>
      <c r="E18" s="37" t="s">
        <v>40</v>
      </c>
      <c r="F18" s="261"/>
      <c r="G18" s="256"/>
    </row>
    <row r="19" spans="1:7" ht="18" customHeight="1">
      <c r="A19" s="27" t="s">
        <v>41</v>
      </c>
      <c r="B19" s="250">
        <v>245107</v>
      </c>
      <c r="C19" s="250">
        <v>247</v>
      </c>
      <c r="D19" s="250">
        <v>10</v>
      </c>
      <c r="E19" s="42" t="s">
        <v>42</v>
      </c>
      <c r="F19" s="262"/>
      <c r="G19" s="252"/>
    </row>
    <row r="20" spans="1:7" ht="18" customHeight="1">
      <c r="A20" s="35" t="s">
        <v>43</v>
      </c>
      <c r="B20" s="253">
        <v>29744</v>
      </c>
      <c r="C20" s="253">
        <v>24</v>
      </c>
      <c r="D20" s="263">
        <v>1</v>
      </c>
      <c r="E20" s="43" t="s">
        <v>44</v>
      </c>
      <c r="F20" s="255"/>
      <c r="G20" s="256"/>
    </row>
    <row r="21" spans="1:7" ht="18" customHeight="1">
      <c r="A21" s="35" t="s">
        <v>47</v>
      </c>
      <c r="B21" s="253">
        <v>14985</v>
      </c>
      <c r="C21" s="253">
        <v>18</v>
      </c>
      <c r="D21" s="263">
        <v>1</v>
      </c>
      <c r="E21" s="43" t="s">
        <v>48</v>
      </c>
      <c r="F21" s="255"/>
      <c r="G21" s="256"/>
    </row>
    <row r="22" spans="1:7" ht="18" customHeight="1">
      <c r="A22" s="35" t="s">
        <v>49</v>
      </c>
      <c r="B22" s="253">
        <v>17115</v>
      </c>
      <c r="C22" s="253">
        <v>15</v>
      </c>
      <c r="D22" s="263">
        <v>1</v>
      </c>
      <c r="E22" s="37" t="s">
        <v>50</v>
      </c>
      <c r="F22" s="255"/>
      <c r="G22" s="256"/>
    </row>
    <row r="23" spans="1:7" ht="18" customHeight="1">
      <c r="A23" s="35" t="s">
        <v>51</v>
      </c>
      <c r="B23" s="253">
        <v>12435</v>
      </c>
      <c r="C23" s="253">
        <v>10</v>
      </c>
      <c r="D23" s="263">
        <v>1</v>
      </c>
      <c r="E23" s="43" t="s">
        <v>52</v>
      </c>
      <c r="F23" s="255"/>
      <c r="G23" s="256"/>
    </row>
    <row r="24" spans="1:7" ht="18" customHeight="1">
      <c r="A24" s="35" t="s">
        <v>53</v>
      </c>
      <c r="B24" s="253">
        <v>65022</v>
      </c>
      <c r="C24" s="253">
        <v>46</v>
      </c>
      <c r="D24" s="263">
        <v>2</v>
      </c>
      <c r="E24" s="43" t="s">
        <v>54</v>
      </c>
      <c r="F24" s="255"/>
      <c r="G24" s="256"/>
    </row>
    <row r="25" spans="1:7" ht="18" customHeight="1">
      <c r="A25" s="35" t="s">
        <v>55</v>
      </c>
      <c r="B25" s="264">
        <v>90506</v>
      </c>
      <c r="C25" s="265">
        <v>114</v>
      </c>
      <c r="D25" s="254">
        <v>3</v>
      </c>
      <c r="E25" s="43" t="s">
        <v>56</v>
      </c>
      <c r="F25" s="255"/>
      <c r="G25" s="256"/>
    </row>
    <row r="26" spans="1:7" ht="18" customHeight="1">
      <c r="A26" s="35" t="s">
        <v>57</v>
      </c>
      <c r="B26" s="253">
        <v>15300</v>
      </c>
      <c r="C26" s="253">
        <v>19</v>
      </c>
      <c r="D26" s="254">
        <v>1</v>
      </c>
      <c r="E26" s="43" t="s">
        <v>58</v>
      </c>
      <c r="F26" s="251"/>
      <c r="G26" s="252"/>
    </row>
    <row r="27" spans="1:7" ht="18" customHeight="1">
      <c r="A27" s="27" t="s">
        <v>59</v>
      </c>
      <c r="B27" s="250">
        <v>426241</v>
      </c>
      <c r="C27" s="250">
        <v>733</v>
      </c>
      <c r="D27" s="250">
        <v>21</v>
      </c>
      <c r="E27" s="29" t="s">
        <v>60</v>
      </c>
      <c r="F27" s="266"/>
      <c r="G27" s="256"/>
    </row>
    <row r="28" spans="1:7" ht="18" customHeight="1">
      <c r="A28" s="45" t="s">
        <v>61</v>
      </c>
      <c r="B28" s="253">
        <v>96186</v>
      </c>
      <c r="C28" s="253">
        <v>68</v>
      </c>
      <c r="D28" s="254">
        <v>5</v>
      </c>
      <c r="E28" s="37" t="s">
        <v>62</v>
      </c>
      <c r="F28" s="267"/>
      <c r="G28" s="256"/>
    </row>
    <row r="29" spans="1:7" ht="18" customHeight="1">
      <c r="A29" s="46" t="s">
        <v>63</v>
      </c>
      <c r="B29" s="253">
        <v>20017</v>
      </c>
      <c r="C29" s="253">
        <v>24</v>
      </c>
      <c r="D29" s="254">
        <v>2</v>
      </c>
      <c r="E29" s="37" t="s">
        <v>64</v>
      </c>
      <c r="F29" s="266"/>
      <c r="G29" s="256"/>
    </row>
    <row r="30" spans="1:7" ht="18" customHeight="1">
      <c r="A30" s="45" t="s">
        <v>65</v>
      </c>
      <c r="B30" s="253">
        <v>8176</v>
      </c>
      <c r="C30" s="253">
        <v>10</v>
      </c>
      <c r="D30" s="254">
        <v>1</v>
      </c>
      <c r="E30" s="37" t="s">
        <v>66</v>
      </c>
      <c r="F30" s="255"/>
      <c r="G30" s="256"/>
    </row>
    <row r="31" spans="1:7" ht="18" customHeight="1">
      <c r="A31" s="35" t="s">
        <v>67</v>
      </c>
      <c r="B31" s="253">
        <v>198215</v>
      </c>
      <c r="C31" s="253">
        <v>520</v>
      </c>
      <c r="D31" s="254">
        <v>7</v>
      </c>
      <c r="E31" s="37" t="s">
        <v>68</v>
      </c>
      <c r="F31" s="267"/>
      <c r="G31" s="256"/>
    </row>
    <row r="32" spans="1:7" ht="18" customHeight="1">
      <c r="A32" s="46" t="s">
        <v>69</v>
      </c>
      <c r="B32" s="253">
        <v>18007</v>
      </c>
      <c r="C32" s="253">
        <v>31</v>
      </c>
      <c r="D32" s="254">
        <v>2</v>
      </c>
      <c r="E32" s="37" t="s">
        <v>1349</v>
      </c>
      <c r="F32" s="255"/>
      <c r="G32" s="256"/>
    </row>
    <row r="33" spans="1:7" ht="18" customHeight="1">
      <c r="A33" s="35" t="s">
        <v>70</v>
      </c>
      <c r="B33" s="253">
        <v>30131</v>
      </c>
      <c r="C33" s="253">
        <v>25</v>
      </c>
      <c r="D33" s="254">
        <v>1</v>
      </c>
      <c r="E33" s="37" t="s">
        <v>71</v>
      </c>
      <c r="F33" s="255"/>
      <c r="G33" s="256"/>
    </row>
    <row r="34" spans="1:7" ht="18" customHeight="1">
      <c r="A34" s="35" t="s">
        <v>72</v>
      </c>
      <c r="B34" s="253">
        <v>23340</v>
      </c>
      <c r="C34" s="253">
        <v>23</v>
      </c>
      <c r="D34" s="254">
        <v>2</v>
      </c>
      <c r="E34" s="37" t="s">
        <v>73</v>
      </c>
      <c r="F34" s="255"/>
      <c r="G34" s="256"/>
    </row>
    <row r="35" spans="1:7" ht="18" customHeight="1">
      <c r="A35" s="35" t="s">
        <v>74</v>
      </c>
      <c r="B35" s="253">
        <v>32169</v>
      </c>
      <c r="C35" s="253">
        <v>32</v>
      </c>
      <c r="D35" s="254">
        <v>1</v>
      </c>
      <c r="E35" s="37" t="s">
        <v>75</v>
      </c>
      <c r="F35" s="268"/>
      <c r="G35" s="252"/>
    </row>
    <row r="36" spans="1:7" ht="18" customHeight="1">
      <c r="A36" s="47" t="s">
        <v>78</v>
      </c>
      <c r="B36" s="250">
        <v>567591</v>
      </c>
      <c r="C36" s="250">
        <v>799</v>
      </c>
      <c r="D36" s="250">
        <v>19</v>
      </c>
      <c r="E36" s="29" t="s">
        <v>79</v>
      </c>
    </row>
    <row r="37" spans="1:7" ht="18" customHeight="1">
      <c r="A37" s="45" t="s">
        <v>80</v>
      </c>
      <c r="B37" s="253">
        <v>51352</v>
      </c>
      <c r="C37" s="253">
        <v>77</v>
      </c>
      <c r="D37" s="254">
        <v>2</v>
      </c>
      <c r="E37" s="43" t="s">
        <v>81</v>
      </c>
      <c r="F37" s="266"/>
      <c r="G37" s="256"/>
    </row>
    <row r="38" spans="1:7" ht="18" customHeight="1">
      <c r="A38" s="45" t="s">
        <v>82</v>
      </c>
      <c r="B38" s="253">
        <v>36799</v>
      </c>
      <c r="C38" s="253">
        <v>37</v>
      </c>
      <c r="D38" s="254">
        <v>3</v>
      </c>
      <c r="E38" s="37" t="s">
        <v>83</v>
      </c>
      <c r="F38" s="266"/>
      <c r="G38" s="256"/>
    </row>
    <row r="39" spans="1:7" ht="18" customHeight="1">
      <c r="A39" s="45" t="s">
        <v>84</v>
      </c>
      <c r="B39" s="253">
        <v>339978</v>
      </c>
      <c r="C39" s="253">
        <v>570</v>
      </c>
      <c r="D39" s="254">
        <v>10</v>
      </c>
      <c r="E39" s="37" t="s">
        <v>85</v>
      </c>
      <c r="F39" s="266"/>
      <c r="G39" s="256"/>
    </row>
    <row r="40" spans="1:7" ht="18" customHeight="1">
      <c r="A40" s="45" t="s">
        <v>86</v>
      </c>
      <c r="B40" s="253">
        <v>63757</v>
      </c>
      <c r="C40" s="253">
        <v>51</v>
      </c>
      <c r="D40" s="254">
        <v>1</v>
      </c>
      <c r="E40" s="37" t="s">
        <v>87</v>
      </c>
      <c r="F40" s="266"/>
      <c r="G40" s="256"/>
    </row>
    <row r="41" spans="1:7" ht="18" customHeight="1">
      <c r="A41" s="45" t="s">
        <v>88</v>
      </c>
      <c r="B41" s="253">
        <v>30209</v>
      </c>
      <c r="C41" s="253">
        <v>25</v>
      </c>
      <c r="D41" s="254">
        <v>1</v>
      </c>
      <c r="E41" s="43" t="s">
        <v>89</v>
      </c>
      <c r="F41" s="266"/>
      <c r="G41" s="256"/>
    </row>
    <row r="42" spans="1:7" ht="18" customHeight="1">
      <c r="A42" s="45" t="s">
        <v>90</v>
      </c>
      <c r="B42" s="253">
        <v>9054</v>
      </c>
      <c r="C42" s="253">
        <v>7</v>
      </c>
      <c r="D42" s="254">
        <v>1</v>
      </c>
      <c r="E42" s="43" t="s">
        <v>91</v>
      </c>
      <c r="F42" s="266"/>
      <c r="G42" s="256"/>
    </row>
    <row r="43" spans="1:7" ht="18" customHeight="1">
      <c r="A43" s="45" t="s">
        <v>92</v>
      </c>
      <c r="B43" s="253">
        <v>36442</v>
      </c>
      <c r="C43" s="253">
        <v>32</v>
      </c>
      <c r="D43" s="254">
        <v>1</v>
      </c>
      <c r="E43" s="37" t="s">
        <v>93</v>
      </c>
      <c r="F43" s="266"/>
      <c r="G43" s="256"/>
    </row>
    <row r="44" spans="1:7" ht="18" customHeight="1">
      <c r="A44" s="48" t="s">
        <v>94</v>
      </c>
      <c r="B44" s="250">
        <v>165838</v>
      </c>
      <c r="C44" s="250">
        <v>185</v>
      </c>
      <c r="D44" s="250">
        <v>8</v>
      </c>
      <c r="E44" s="29" t="s">
        <v>95</v>
      </c>
      <c r="F44" s="269"/>
      <c r="G44" s="252"/>
    </row>
    <row r="45" spans="1:7" ht="18" customHeight="1">
      <c r="A45" s="35" t="s">
        <v>96</v>
      </c>
      <c r="B45" s="253">
        <v>17562</v>
      </c>
      <c r="C45" s="253">
        <v>28</v>
      </c>
      <c r="D45" s="254">
        <v>1</v>
      </c>
      <c r="E45" s="37" t="s">
        <v>97</v>
      </c>
      <c r="F45" s="270"/>
      <c r="G45" s="256"/>
    </row>
    <row r="46" spans="1:7" ht="18" customHeight="1">
      <c r="A46" s="45" t="s">
        <v>98</v>
      </c>
      <c r="B46" s="253">
        <v>62668</v>
      </c>
      <c r="C46" s="253">
        <v>70</v>
      </c>
      <c r="D46" s="254">
        <v>2</v>
      </c>
      <c r="E46" s="37" t="s">
        <v>99</v>
      </c>
      <c r="F46" s="266"/>
      <c r="G46" s="256"/>
    </row>
    <row r="47" spans="1:7" ht="18" customHeight="1">
      <c r="A47" s="45" t="s">
        <v>100</v>
      </c>
      <c r="B47" s="253">
        <v>11543</v>
      </c>
      <c r="C47" s="253">
        <v>10</v>
      </c>
      <c r="D47" s="254">
        <v>1</v>
      </c>
      <c r="E47" s="37" t="s">
        <v>101</v>
      </c>
      <c r="F47" s="266"/>
      <c r="G47" s="256"/>
    </row>
    <row r="48" spans="1:7" ht="18" customHeight="1">
      <c r="A48" s="45" t="s">
        <v>102</v>
      </c>
      <c r="B48" s="253">
        <v>21101</v>
      </c>
      <c r="C48" s="253">
        <v>23</v>
      </c>
      <c r="D48" s="254">
        <v>1</v>
      </c>
      <c r="E48" s="37" t="s">
        <v>103</v>
      </c>
      <c r="F48" s="266"/>
      <c r="G48" s="256"/>
    </row>
    <row r="49" spans="1:7" ht="18" customHeight="1">
      <c r="A49" s="45" t="s">
        <v>104</v>
      </c>
      <c r="B49" s="264">
        <v>52964</v>
      </c>
      <c r="C49" s="265">
        <v>54</v>
      </c>
      <c r="D49" s="254">
        <v>3</v>
      </c>
      <c r="E49" s="43" t="s">
        <v>105</v>
      </c>
      <c r="F49" s="266"/>
      <c r="G49" s="256"/>
    </row>
    <row r="50" spans="1:7" ht="12.75" customHeight="1">
      <c r="B50" s="271"/>
      <c r="C50" s="271"/>
      <c r="D50" s="271"/>
    </row>
    <row r="51" spans="1:7" ht="12.75" customHeight="1">
      <c r="B51" s="272"/>
      <c r="C51" s="272"/>
      <c r="D51" s="273"/>
    </row>
    <row r="52" spans="1:7" ht="13.5" customHeight="1">
      <c r="B52" s="274"/>
      <c r="C52" s="274"/>
    </row>
    <row r="53" spans="1:7" ht="12.75" customHeight="1">
      <c r="A53" s="275"/>
      <c r="B53" s="276"/>
      <c r="C53" s="277"/>
      <c r="D53" s="278"/>
      <c r="E53" s="275"/>
    </row>
    <row r="54" spans="1:7" ht="12.75" customHeight="1">
      <c r="B54" s="279"/>
      <c r="C54" s="279"/>
      <c r="D54" s="280"/>
    </row>
    <row r="55" spans="1:7" ht="12.75" customHeight="1">
      <c r="B55" s="276"/>
      <c r="C55" s="281"/>
      <c r="D55" s="278"/>
    </row>
    <row r="56" spans="1:7" ht="12.75" customHeight="1">
      <c r="B56" s="281"/>
      <c r="C56" s="281"/>
      <c r="D56" s="282"/>
    </row>
    <row r="57" spans="1:7" ht="12.75" customHeight="1">
      <c r="B57" s="283"/>
      <c r="C57" s="281"/>
      <c r="D57" s="282"/>
    </row>
    <row r="58" spans="1:7" ht="15" customHeight="1">
      <c r="B58" s="284"/>
      <c r="C58" s="284"/>
      <c r="D58" s="282"/>
    </row>
    <row r="59" spans="1:7" ht="15" customHeight="1">
      <c r="B59" s="282"/>
      <c r="C59" s="282"/>
      <c r="D59" s="282"/>
    </row>
    <row r="60" spans="1:7" ht="15" customHeight="1">
      <c r="A60" s="285"/>
      <c r="B60" s="278"/>
      <c r="C60" s="278"/>
      <c r="D60" s="278"/>
    </row>
    <row r="61" spans="1:7" ht="15" customHeight="1">
      <c r="B61" s="278"/>
      <c r="C61" s="278"/>
      <c r="D61" s="278"/>
    </row>
    <row r="62" spans="1:7" ht="15" customHeight="1">
      <c r="B62" s="278"/>
      <c r="C62" s="278"/>
      <c r="D62" s="278"/>
    </row>
    <row r="63" spans="1:7" ht="15" customHeight="1">
      <c r="B63" s="278"/>
      <c r="C63" s="278"/>
      <c r="D63" s="278"/>
    </row>
    <row r="64" spans="1:7" ht="15" customHeight="1">
      <c r="B64" s="278"/>
      <c r="C64" s="278"/>
      <c r="D64" s="278"/>
    </row>
    <row r="65" spans="1:5" ht="15" customHeight="1">
      <c r="A65" s="285"/>
      <c r="B65" s="278"/>
      <c r="C65" s="278"/>
      <c r="D65" s="278"/>
    </row>
    <row r="66" spans="1:5" ht="15" customHeight="1">
      <c r="A66" s="285"/>
      <c r="B66" s="278"/>
      <c r="C66" s="278"/>
      <c r="D66" s="278"/>
    </row>
    <row r="67" spans="1:5" ht="15" customHeight="1">
      <c r="A67" s="285"/>
      <c r="B67" s="278"/>
      <c r="C67" s="278"/>
      <c r="D67" s="278"/>
    </row>
    <row r="68" spans="1:5" ht="15" customHeight="1">
      <c r="A68" s="285"/>
      <c r="B68" s="278"/>
      <c r="C68" s="278"/>
      <c r="D68" s="278"/>
    </row>
    <row r="69" spans="1:5" ht="15" customHeight="1">
      <c r="B69" s="278"/>
      <c r="C69" s="278"/>
      <c r="D69" s="278"/>
    </row>
    <row r="70" spans="1:5" ht="15" customHeight="1">
      <c r="A70" s="285"/>
      <c r="B70" s="278"/>
      <c r="C70" s="278"/>
      <c r="D70" s="278"/>
    </row>
    <row r="71" spans="1:5" ht="15" customHeight="1">
      <c r="A71" s="286" t="s">
        <v>0</v>
      </c>
      <c r="E71" s="287" t="s">
        <v>1</v>
      </c>
    </row>
    <row r="72" spans="1:5" ht="15" customHeight="1">
      <c r="A72" s="238"/>
      <c r="E72" s="288"/>
    </row>
    <row r="73" spans="1:5" ht="20.25">
      <c r="A73" s="239" t="s">
        <v>304</v>
      </c>
      <c r="D73" s="237"/>
      <c r="E73" s="289" t="s">
        <v>317</v>
      </c>
    </row>
    <row r="74" spans="1:5" ht="20.25">
      <c r="A74" s="290" t="s">
        <v>318</v>
      </c>
      <c r="E74" s="241" t="s">
        <v>319</v>
      </c>
    </row>
    <row r="75" spans="1:5" ht="20.25">
      <c r="A75" s="242" t="s">
        <v>320</v>
      </c>
      <c r="D75" s="1029" t="s">
        <v>321</v>
      </c>
      <c r="E75" s="1029"/>
    </row>
    <row r="76" spans="1:5" ht="15" customHeight="1">
      <c r="E76" s="291"/>
    </row>
    <row r="77" spans="1:5" ht="15" customHeight="1">
      <c r="A77" s="14" t="s">
        <v>226</v>
      </c>
      <c r="B77" s="245" t="s">
        <v>310</v>
      </c>
      <c r="C77" s="246" t="s">
        <v>311</v>
      </c>
      <c r="D77" s="124" t="s">
        <v>312</v>
      </c>
      <c r="E77" s="15" t="s">
        <v>284</v>
      </c>
    </row>
    <row r="78" spans="1:5" ht="15" customHeight="1">
      <c r="A78" s="247"/>
      <c r="B78" s="248" t="s">
        <v>313</v>
      </c>
      <c r="C78" s="248" t="s">
        <v>313</v>
      </c>
      <c r="D78" s="128" t="s">
        <v>263</v>
      </c>
      <c r="E78" s="21"/>
    </row>
    <row r="79" spans="1:5" ht="15" customHeight="1">
      <c r="A79" s="247"/>
      <c r="B79" s="248" t="s">
        <v>314</v>
      </c>
      <c r="C79" s="248" t="s">
        <v>315</v>
      </c>
      <c r="D79" s="128" t="s">
        <v>266</v>
      </c>
      <c r="E79" s="21"/>
    </row>
    <row r="80" spans="1:5" ht="15" customHeight="1">
      <c r="A80" s="247"/>
      <c r="B80" s="249"/>
      <c r="C80" s="249"/>
      <c r="D80" s="249"/>
      <c r="E80" s="21"/>
    </row>
    <row r="81" spans="1:5" ht="15" customHeight="1">
      <c r="A81" s="47" t="s">
        <v>108</v>
      </c>
      <c r="B81" s="250" t="s">
        <v>322</v>
      </c>
      <c r="C81" s="250" t="s">
        <v>323</v>
      </c>
      <c r="D81" s="250">
        <v>25</v>
      </c>
      <c r="E81" s="73" t="s">
        <v>109</v>
      </c>
    </row>
    <row r="82" spans="1:5" ht="15" customHeight="1">
      <c r="A82" s="218" t="s">
        <v>110</v>
      </c>
      <c r="B82" s="292">
        <v>20877</v>
      </c>
      <c r="C82" s="136">
        <v>17</v>
      </c>
      <c r="D82" s="254">
        <v>1</v>
      </c>
      <c r="E82" s="75" t="s">
        <v>111</v>
      </c>
    </row>
    <row r="83" spans="1:5" ht="15" customHeight="1">
      <c r="A83" s="218" t="s">
        <v>112</v>
      </c>
      <c r="B83" s="292">
        <v>28351</v>
      </c>
      <c r="C83" s="136">
        <v>27</v>
      </c>
      <c r="D83" s="254">
        <v>2</v>
      </c>
      <c r="E83" s="75" t="s">
        <v>113</v>
      </c>
    </row>
    <row r="84" spans="1:5" ht="15" customHeight="1">
      <c r="A84" s="218" t="s">
        <v>114</v>
      </c>
      <c r="B84" s="292">
        <v>332372</v>
      </c>
      <c r="C84" s="136">
        <v>700</v>
      </c>
      <c r="D84" s="254">
        <v>4</v>
      </c>
      <c r="E84" s="75" t="s">
        <v>324</v>
      </c>
    </row>
    <row r="85" spans="1:5" ht="15" customHeight="1">
      <c r="A85" s="218" t="s">
        <v>242</v>
      </c>
      <c r="B85" s="292">
        <v>58359</v>
      </c>
      <c r="C85" s="136">
        <v>71</v>
      </c>
      <c r="D85" s="254">
        <v>1</v>
      </c>
      <c r="E85" s="75" t="s">
        <v>243</v>
      </c>
    </row>
    <row r="86" spans="1:5" ht="15" customHeight="1">
      <c r="A86" s="218" t="s">
        <v>118</v>
      </c>
      <c r="B86" s="293">
        <v>40115</v>
      </c>
      <c r="C86" s="294">
        <v>45</v>
      </c>
      <c r="D86" s="254">
        <v>1</v>
      </c>
      <c r="E86" s="75" t="s">
        <v>119</v>
      </c>
    </row>
    <row r="87" spans="1:5" ht="15" customHeight="1">
      <c r="A87" s="218" t="s">
        <v>122</v>
      </c>
      <c r="B87" s="292">
        <v>28223</v>
      </c>
      <c r="C87" s="136">
        <v>29</v>
      </c>
      <c r="D87" s="254">
        <v>2</v>
      </c>
      <c r="E87" s="75" t="s">
        <v>123</v>
      </c>
    </row>
    <row r="88" spans="1:5" ht="15" customHeight="1">
      <c r="A88" s="218" t="s">
        <v>120</v>
      </c>
      <c r="B88" s="292">
        <v>33914</v>
      </c>
      <c r="C88" s="136">
        <v>30</v>
      </c>
      <c r="D88" s="254">
        <v>1</v>
      </c>
      <c r="E88" s="75" t="s">
        <v>121</v>
      </c>
    </row>
    <row r="89" spans="1:5" ht="15" customHeight="1">
      <c r="A89" s="218" t="s">
        <v>126</v>
      </c>
      <c r="B89" s="292">
        <v>27954</v>
      </c>
      <c r="C89" s="136">
        <v>25</v>
      </c>
      <c r="D89" s="254">
        <v>1</v>
      </c>
      <c r="E89" s="75" t="s">
        <v>127</v>
      </c>
    </row>
    <row r="90" spans="1:5" ht="15" customHeight="1">
      <c r="A90" s="218" t="s">
        <v>128</v>
      </c>
      <c r="B90" s="292">
        <v>40778</v>
      </c>
      <c r="C90" s="136">
        <v>39</v>
      </c>
      <c r="D90" s="254">
        <v>1</v>
      </c>
      <c r="E90" s="75" t="s">
        <v>129</v>
      </c>
    </row>
    <row r="91" spans="1:5" ht="15" customHeight="1">
      <c r="A91" s="218" t="s">
        <v>124</v>
      </c>
      <c r="B91" s="292">
        <v>40868</v>
      </c>
      <c r="C91" s="136">
        <v>24</v>
      </c>
      <c r="D91" s="254">
        <v>1</v>
      </c>
      <c r="E91" s="75" t="s">
        <v>125</v>
      </c>
    </row>
    <row r="92" spans="1:5" ht="15" customHeight="1">
      <c r="A92" s="218" t="s">
        <v>130</v>
      </c>
      <c r="B92" s="292">
        <v>49583</v>
      </c>
      <c r="C92" s="136">
        <v>70</v>
      </c>
      <c r="D92" s="254">
        <v>3</v>
      </c>
      <c r="E92" s="75" t="s">
        <v>131</v>
      </c>
    </row>
    <row r="93" spans="1:5" ht="15" customHeight="1">
      <c r="A93" s="218" t="s">
        <v>132</v>
      </c>
      <c r="B93" s="292">
        <v>5120</v>
      </c>
      <c r="C93" s="136">
        <v>4</v>
      </c>
      <c r="D93" s="254">
        <v>1</v>
      </c>
      <c r="E93" s="75" t="s">
        <v>133</v>
      </c>
    </row>
    <row r="94" spans="1:5" ht="15" customHeight="1">
      <c r="A94" s="218" t="s">
        <v>134</v>
      </c>
      <c r="B94" s="292">
        <v>46096</v>
      </c>
      <c r="C94" s="136">
        <v>40</v>
      </c>
      <c r="D94" s="254">
        <v>1</v>
      </c>
      <c r="E94" s="75" t="s">
        <v>135</v>
      </c>
    </row>
    <row r="95" spans="1:5" ht="15" customHeight="1">
      <c r="A95" s="218" t="s">
        <v>136</v>
      </c>
      <c r="B95" s="292">
        <v>21777</v>
      </c>
      <c r="C95" s="136">
        <v>20</v>
      </c>
      <c r="D95" s="254">
        <v>1</v>
      </c>
      <c r="E95" s="75" t="s">
        <v>137</v>
      </c>
    </row>
    <row r="96" spans="1:5" ht="15" customHeight="1">
      <c r="A96" s="218" t="s">
        <v>138</v>
      </c>
      <c r="B96" s="292">
        <v>56549</v>
      </c>
      <c r="C96" s="136">
        <v>65</v>
      </c>
      <c r="D96" s="254">
        <v>2</v>
      </c>
      <c r="E96" s="75" t="s">
        <v>139</v>
      </c>
    </row>
    <row r="97" spans="1:5" ht="15" customHeight="1">
      <c r="A97" s="218" t="s">
        <v>140</v>
      </c>
      <c r="B97" s="292">
        <v>16060</v>
      </c>
      <c r="C97" s="136">
        <v>18</v>
      </c>
      <c r="D97" s="254">
        <v>2</v>
      </c>
      <c r="E97" s="75" t="s">
        <v>141</v>
      </c>
    </row>
    <row r="98" spans="1:5" ht="15" customHeight="1">
      <c r="A98" s="48" t="s">
        <v>142</v>
      </c>
      <c r="B98" s="250" t="s">
        <v>325</v>
      </c>
      <c r="C98" s="250">
        <v>401</v>
      </c>
      <c r="D98" s="250">
        <v>15</v>
      </c>
      <c r="E98" s="77" t="s">
        <v>143</v>
      </c>
    </row>
    <row r="99" spans="1:5" ht="15" customHeight="1">
      <c r="A99" s="218" t="s">
        <v>144</v>
      </c>
      <c r="B99" s="292">
        <v>16505</v>
      </c>
      <c r="C99" s="136">
        <v>21</v>
      </c>
      <c r="D99" s="254">
        <v>1</v>
      </c>
      <c r="E99" s="75" t="s">
        <v>145</v>
      </c>
    </row>
    <row r="100" spans="1:5" ht="15" customHeight="1">
      <c r="A100" s="218" t="s">
        <v>146</v>
      </c>
      <c r="B100" s="292">
        <v>8811</v>
      </c>
      <c r="C100" s="136">
        <v>15</v>
      </c>
      <c r="D100" s="254">
        <v>1</v>
      </c>
      <c r="E100" s="75" t="s">
        <v>147</v>
      </c>
    </row>
    <row r="101" spans="1:5" ht="15" customHeight="1">
      <c r="A101" s="218" t="s">
        <v>148</v>
      </c>
      <c r="B101" s="292">
        <v>20118</v>
      </c>
      <c r="C101" s="136">
        <v>31</v>
      </c>
      <c r="D101" s="254">
        <v>2</v>
      </c>
      <c r="E101" s="75" t="s">
        <v>149</v>
      </c>
    </row>
    <row r="102" spans="1:5">
      <c r="A102" s="218" t="s">
        <v>150</v>
      </c>
      <c r="B102" s="292">
        <v>39401</v>
      </c>
      <c r="C102" s="136">
        <v>39</v>
      </c>
      <c r="D102" s="254">
        <v>1</v>
      </c>
      <c r="E102" s="75" t="s">
        <v>151</v>
      </c>
    </row>
    <row r="103" spans="1:5">
      <c r="A103" s="218" t="s">
        <v>152</v>
      </c>
      <c r="B103" s="292">
        <v>215140</v>
      </c>
      <c r="C103" s="136">
        <v>222</v>
      </c>
      <c r="D103" s="254">
        <v>7</v>
      </c>
      <c r="E103" s="75" t="s">
        <v>153</v>
      </c>
    </row>
    <row r="104" spans="1:5">
      <c r="A104" s="218" t="s">
        <v>154</v>
      </c>
      <c r="B104" s="292">
        <v>15600</v>
      </c>
      <c r="C104" s="136">
        <v>13</v>
      </c>
      <c r="D104" s="254">
        <v>1</v>
      </c>
      <c r="E104" s="75" t="s">
        <v>155</v>
      </c>
    </row>
    <row r="105" spans="1:5">
      <c r="A105" s="218" t="s">
        <v>156</v>
      </c>
      <c r="B105" s="292">
        <v>32949</v>
      </c>
      <c r="C105" s="136">
        <v>56</v>
      </c>
      <c r="D105" s="254">
        <v>1</v>
      </c>
      <c r="E105" s="75" t="s">
        <v>1350</v>
      </c>
    </row>
    <row r="106" spans="1:5">
      <c r="A106" s="218" t="s">
        <v>157</v>
      </c>
      <c r="B106" s="292">
        <v>7013</v>
      </c>
      <c r="C106" s="136">
        <v>6</v>
      </c>
      <c r="D106" s="254">
        <v>1</v>
      </c>
      <c r="E106" s="75" t="s">
        <v>158</v>
      </c>
    </row>
    <row r="107" spans="1:5" ht="15.75">
      <c r="A107" s="48" t="s">
        <v>159</v>
      </c>
      <c r="B107" s="250" t="s">
        <v>326</v>
      </c>
      <c r="C107" s="250">
        <v>128</v>
      </c>
      <c r="D107" s="250">
        <v>9</v>
      </c>
      <c r="E107" s="73" t="s">
        <v>160</v>
      </c>
    </row>
    <row r="108" spans="1:5">
      <c r="A108" s="218" t="s">
        <v>161</v>
      </c>
      <c r="B108" s="292">
        <v>40537</v>
      </c>
      <c r="C108" s="136">
        <v>49</v>
      </c>
      <c r="D108" s="254">
        <v>4</v>
      </c>
      <c r="E108" s="75" t="s">
        <v>162</v>
      </c>
    </row>
    <row r="109" spans="1:5">
      <c r="A109" s="218" t="s">
        <v>163</v>
      </c>
      <c r="B109" s="292">
        <v>12036</v>
      </c>
      <c r="C109" s="136">
        <v>17</v>
      </c>
      <c r="D109" s="254">
        <v>1</v>
      </c>
      <c r="E109" s="75" t="s">
        <v>164</v>
      </c>
    </row>
    <row r="110" spans="1:5">
      <c r="A110" s="218" t="s">
        <v>165</v>
      </c>
      <c r="B110" s="292">
        <v>36443</v>
      </c>
      <c r="C110" s="136">
        <v>43</v>
      </c>
      <c r="D110" s="254">
        <v>2</v>
      </c>
      <c r="E110" s="75" t="s">
        <v>166</v>
      </c>
    </row>
    <row r="111" spans="1:5">
      <c r="A111" s="218" t="s">
        <v>167</v>
      </c>
      <c r="B111" s="292">
        <v>4617</v>
      </c>
      <c r="C111" s="136">
        <v>3</v>
      </c>
      <c r="D111" s="254">
        <v>1</v>
      </c>
      <c r="E111" s="75" t="s">
        <v>168</v>
      </c>
    </row>
    <row r="112" spans="1:5">
      <c r="A112" s="218" t="s">
        <v>169</v>
      </c>
      <c r="B112" s="292">
        <v>10939</v>
      </c>
      <c r="C112" s="136">
        <v>15</v>
      </c>
      <c r="D112" s="254">
        <v>1</v>
      </c>
      <c r="E112" s="75" t="s">
        <v>170</v>
      </c>
    </row>
    <row r="113" spans="1:5" ht="14.25">
      <c r="A113" s="48" t="s">
        <v>171</v>
      </c>
      <c r="B113" s="250" t="s">
        <v>327</v>
      </c>
      <c r="C113" s="250">
        <v>362</v>
      </c>
      <c r="D113" s="250">
        <v>9</v>
      </c>
      <c r="E113" s="77" t="s">
        <v>172</v>
      </c>
    </row>
    <row r="114" spans="1:5">
      <c r="A114" s="218" t="s">
        <v>173</v>
      </c>
      <c r="B114" s="292">
        <v>65198</v>
      </c>
      <c r="C114" s="136">
        <v>242</v>
      </c>
      <c r="D114" s="254">
        <v>2</v>
      </c>
      <c r="E114" s="75" t="s">
        <v>174</v>
      </c>
    </row>
    <row r="115" spans="1:5">
      <c r="A115" s="218" t="s">
        <v>175</v>
      </c>
      <c r="B115" s="292">
        <v>8008</v>
      </c>
      <c r="C115" s="136">
        <v>10</v>
      </c>
      <c r="D115" s="254">
        <v>1</v>
      </c>
      <c r="E115" s="75" t="s">
        <v>176</v>
      </c>
    </row>
    <row r="116" spans="1:5">
      <c r="A116" s="218" t="s">
        <v>177</v>
      </c>
      <c r="B116" s="292">
        <v>14383</v>
      </c>
      <c r="C116" s="136">
        <v>25</v>
      </c>
      <c r="D116" s="254">
        <v>1</v>
      </c>
      <c r="E116" s="75" t="s">
        <v>178</v>
      </c>
    </row>
    <row r="117" spans="1:5">
      <c r="A117" s="218" t="s">
        <v>179</v>
      </c>
      <c r="B117" s="292">
        <v>36115</v>
      </c>
      <c r="C117" s="136">
        <v>39</v>
      </c>
      <c r="D117" s="254">
        <v>2</v>
      </c>
      <c r="E117" s="75" t="s">
        <v>180</v>
      </c>
    </row>
    <row r="118" spans="1:5">
      <c r="A118" s="218" t="s">
        <v>181</v>
      </c>
      <c r="B118" s="292">
        <v>9566</v>
      </c>
      <c r="C118" s="136">
        <v>17</v>
      </c>
      <c r="D118" s="254">
        <v>1</v>
      </c>
      <c r="E118" s="75" t="s">
        <v>182</v>
      </c>
    </row>
    <row r="119" spans="1:5">
      <c r="A119" s="218" t="s">
        <v>183</v>
      </c>
      <c r="B119" s="292">
        <v>29194</v>
      </c>
      <c r="C119" s="136">
        <v>29</v>
      </c>
      <c r="D119" s="254">
        <v>2</v>
      </c>
      <c r="E119" s="75" t="s">
        <v>184</v>
      </c>
    </row>
    <row r="120" spans="1:5" ht="14.25">
      <c r="A120" s="27" t="s">
        <v>185</v>
      </c>
      <c r="B120" s="250" t="s">
        <v>328</v>
      </c>
      <c r="C120" s="250">
        <v>80</v>
      </c>
      <c r="D120" s="250">
        <v>4</v>
      </c>
      <c r="E120" s="77" t="s">
        <v>186</v>
      </c>
    </row>
    <row r="121" spans="1:5">
      <c r="A121" s="218" t="s">
        <v>187</v>
      </c>
      <c r="B121" s="292">
        <v>3016</v>
      </c>
      <c r="C121" s="136">
        <v>9</v>
      </c>
      <c r="D121" s="254">
        <v>1</v>
      </c>
      <c r="E121" s="75" t="s">
        <v>188</v>
      </c>
    </row>
    <row r="122" spans="1:5">
      <c r="A122" s="218" t="s">
        <v>189</v>
      </c>
      <c r="B122" s="292">
        <v>24585</v>
      </c>
      <c r="C122" s="136">
        <v>38</v>
      </c>
      <c r="D122" s="254">
        <v>1</v>
      </c>
      <c r="E122" s="75" t="s">
        <v>190</v>
      </c>
    </row>
    <row r="123" spans="1:5">
      <c r="A123" s="218" t="s">
        <v>191</v>
      </c>
      <c r="B123" s="292">
        <v>3187</v>
      </c>
      <c r="C123" s="136">
        <v>11</v>
      </c>
      <c r="D123" s="254">
        <v>1</v>
      </c>
      <c r="E123" s="75" t="s">
        <v>192</v>
      </c>
    </row>
    <row r="124" spans="1:5">
      <c r="A124" s="218" t="s">
        <v>193</v>
      </c>
      <c r="B124" s="292">
        <v>13401</v>
      </c>
      <c r="C124" s="136">
        <v>22</v>
      </c>
      <c r="D124" s="254">
        <v>1</v>
      </c>
      <c r="E124" s="75" t="s">
        <v>194</v>
      </c>
    </row>
    <row r="125" spans="1:5" ht="14.25">
      <c r="A125" s="47" t="s">
        <v>195</v>
      </c>
      <c r="B125" s="250" t="s">
        <v>329</v>
      </c>
      <c r="C125" s="250">
        <v>73</v>
      </c>
      <c r="D125" s="250">
        <v>4</v>
      </c>
      <c r="E125" s="77" t="s">
        <v>196</v>
      </c>
    </row>
    <row r="126" spans="1:5">
      <c r="A126" s="218" t="s">
        <v>197</v>
      </c>
      <c r="B126" s="292">
        <v>6847</v>
      </c>
      <c r="C126" s="136">
        <v>11</v>
      </c>
      <c r="D126" s="254">
        <v>1</v>
      </c>
      <c r="E126" s="75" t="s">
        <v>198</v>
      </c>
    </row>
    <row r="127" spans="1:5">
      <c r="A127" s="218" t="s">
        <v>199</v>
      </c>
      <c r="B127" s="292">
        <v>4458</v>
      </c>
      <c r="C127" s="136">
        <v>8</v>
      </c>
      <c r="D127" s="254">
        <v>1</v>
      </c>
      <c r="E127" s="75" t="s">
        <v>200</v>
      </c>
    </row>
    <row r="128" spans="1:5">
      <c r="A128" s="218" t="s">
        <v>201</v>
      </c>
      <c r="B128" s="292">
        <v>41809</v>
      </c>
      <c r="C128" s="136">
        <v>55</v>
      </c>
      <c r="D128" s="254">
        <v>2</v>
      </c>
      <c r="E128" s="75" t="s">
        <v>202</v>
      </c>
    </row>
    <row r="129" spans="1:5" ht="14.25">
      <c r="A129" s="27" t="s">
        <v>205</v>
      </c>
      <c r="B129" s="295">
        <v>13627</v>
      </c>
      <c r="C129" s="295">
        <v>36</v>
      </c>
      <c r="D129" s="250">
        <v>1</v>
      </c>
      <c r="E129" s="77" t="s">
        <v>206</v>
      </c>
    </row>
    <row r="130" spans="1:5">
      <c r="A130" s="35" t="s">
        <v>209</v>
      </c>
      <c r="B130" s="292">
        <v>13627</v>
      </c>
      <c r="C130" s="136">
        <v>36</v>
      </c>
      <c r="D130" s="296">
        <v>1</v>
      </c>
      <c r="E130" s="75" t="s">
        <v>330</v>
      </c>
    </row>
    <row r="131" spans="1:5" ht="15.75">
      <c r="A131" s="27" t="s">
        <v>211</v>
      </c>
      <c r="B131" s="297">
        <v>3252201</v>
      </c>
      <c r="C131" s="297">
        <v>4569</v>
      </c>
      <c r="D131" s="297">
        <v>142</v>
      </c>
      <c r="E131" s="73" t="s">
        <v>212</v>
      </c>
    </row>
    <row r="132" spans="1:5" ht="14.25">
      <c r="A132" s="107"/>
      <c r="B132" s="249"/>
      <c r="C132" s="249"/>
      <c r="D132" s="249"/>
      <c r="E132" s="46"/>
    </row>
    <row r="133" spans="1:5" ht="14.25">
      <c r="A133" s="107"/>
      <c r="B133" s="298"/>
      <c r="C133" s="298"/>
      <c r="D133" s="298"/>
      <c r="E133" s="108"/>
    </row>
    <row r="134" spans="1:5" ht="14.25">
      <c r="A134" s="107"/>
      <c r="B134" s="298"/>
      <c r="C134" s="298"/>
      <c r="D134" s="298"/>
      <c r="E134" s="108"/>
    </row>
    <row r="135" spans="1:5">
      <c r="A135" s="299"/>
      <c r="B135" s="300"/>
      <c r="C135" s="300"/>
      <c r="D135" s="300"/>
      <c r="E135" s="46"/>
    </row>
    <row r="136" spans="1:5">
      <c r="A136" s="81" t="s">
        <v>331</v>
      </c>
      <c r="B136" s="19"/>
      <c r="C136" s="19"/>
      <c r="D136" s="19"/>
      <c r="E136" s="301" t="s">
        <v>332</v>
      </c>
    </row>
    <row r="137" spans="1:5">
      <c r="A137" s="81" t="s">
        <v>333</v>
      </c>
      <c r="B137" s="302"/>
      <c r="C137" s="302"/>
      <c r="D137" s="302"/>
      <c r="E137" s="15" t="s">
        <v>334</v>
      </c>
    </row>
    <row r="138" spans="1:5">
      <c r="A138" s="81" t="s">
        <v>1330</v>
      </c>
      <c r="B138" s="249"/>
      <c r="C138" s="249"/>
      <c r="D138" s="249"/>
      <c r="E138" s="497" t="s">
        <v>1351</v>
      </c>
    </row>
    <row r="139" spans="1:5" ht="14.25">
      <c r="B139" s="303"/>
      <c r="C139" s="303"/>
      <c r="D139" s="304"/>
      <c r="E139" s="291"/>
    </row>
  </sheetData>
  <mergeCells count="1">
    <mergeCell ref="D75:E75"/>
  </mergeCells>
  <pageMargins left="0.59055118110236227" right="0.59055118110236227" top="0.39370078740157483" bottom="0.39370078740157483" header="0.51181102362204722" footer="0.51181102362204722"/>
  <pageSetup paperSize="9" scale="69" orientation="portrait" r:id="rId1"/>
  <headerFooter alignWithMargins="0"/>
  <rowBreaks count="1" manualBreakCount="1">
    <brk id="7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T135"/>
  <sheetViews>
    <sheetView showGridLines="0" view="pageLayout" topLeftCell="A3" zoomScaleSheetLayoutView="59" workbookViewId="0">
      <selection activeCell="B121" sqref="B121"/>
    </sheetView>
  </sheetViews>
  <sheetFormatPr baseColWidth="10" defaultColWidth="11.42578125" defaultRowHeight="12.75"/>
  <cols>
    <col min="1" max="1" width="30.42578125" style="910" customWidth="1"/>
    <col min="2" max="2" width="11" style="909" customWidth="1"/>
    <col min="3" max="3" width="11" style="910" customWidth="1"/>
    <col min="4" max="4" width="12.140625" style="910" customWidth="1"/>
    <col min="5" max="7" width="11" style="910" customWidth="1"/>
    <col min="8" max="8" width="30.42578125" style="920" customWidth="1"/>
    <col min="9" max="9" width="6.42578125" style="910" customWidth="1"/>
    <col min="10" max="19" width="11.42578125" style="910" customWidth="1"/>
    <col min="20" max="20" width="12.42578125" style="909" customWidth="1"/>
    <col min="21" max="256" width="11.42578125" style="910"/>
    <col min="257" max="257" width="30.42578125" style="910" customWidth="1"/>
    <col min="258" max="259" width="11" style="910" customWidth="1"/>
    <col min="260" max="260" width="12.140625" style="910" customWidth="1"/>
    <col min="261" max="263" width="11" style="910" customWidth="1"/>
    <col min="264" max="264" width="30.42578125" style="910" customWidth="1"/>
    <col min="265" max="265" width="6.42578125" style="910" customWidth="1"/>
    <col min="266" max="275" width="11.42578125" style="910" customWidth="1"/>
    <col min="276" max="276" width="12.42578125" style="910" customWidth="1"/>
    <col min="277" max="512" width="11.42578125" style="910"/>
    <col min="513" max="513" width="30.42578125" style="910" customWidth="1"/>
    <col min="514" max="515" width="11" style="910" customWidth="1"/>
    <col min="516" max="516" width="12.140625" style="910" customWidth="1"/>
    <col min="517" max="519" width="11" style="910" customWidth="1"/>
    <col min="520" max="520" width="30.42578125" style="910" customWidth="1"/>
    <col min="521" max="521" width="6.42578125" style="910" customWidth="1"/>
    <col min="522" max="531" width="11.42578125" style="910" customWidth="1"/>
    <col min="532" max="532" width="12.42578125" style="910" customWidth="1"/>
    <col min="533" max="768" width="11.42578125" style="910"/>
    <col min="769" max="769" width="30.42578125" style="910" customWidth="1"/>
    <col min="770" max="771" width="11" style="910" customWidth="1"/>
    <col min="772" max="772" width="12.140625" style="910" customWidth="1"/>
    <col min="773" max="775" width="11" style="910" customWidth="1"/>
    <col min="776" max="776" width="30.42578125" style="910" customWidth="1"/>
    <col min="777" max="777" width="6.42578125" style="910" customWidth="1"/>
    <col min="778" max="787" width="11.42578125" style="910" customWidth="1"/>
    <col min="788" max="788" width="12.42578125" style="910" customWidth="1"/>
    <col min="789" max="1024" width="11.42578125" style="910"/>
    <col min="1025" max="1025" width="30.42578125" style="910" customWidth="1"/>
    <col min="1026" max="1027" width="11" style="910" customWidth="1"/>
    <col min="1028" max="1028" width="12.140625" style="910" customWidth="1"/>
    <col min="1029" max="1031" width="11" style="910" customWidth="1"/>
    <col min="1032" max="1032" width="30.42578125" style="910" customWidth="1"/>
    <col min="1033" max="1033" width="6.42578125" style="910" customWidth="1"/>
    <col min="1034" max="1043" width="11.42578125" style="910" customWidth="1"/>
    <col min="1044" max="1044" width="12.42578125" style="910" customWidth="1"/>
    <col min="1045" max="1280" width="11.42578125" style="910"/>
    <col min="1281" max="1281" width="30.42578125" style="910" customWidth="1"/>
    <col min="1282" max="1283" width="11" style="910" customWidth="1"/>
    <col min="1284" max="1284" width="12.140625" style="910" customWidth="1"/>
    <col min="1285" max="1287" width="11" style="910" customWidth="1"/>
    <col min="1288" max="1288" width="30.42578125" style="910" customWidth="1"/>
    <col min="1289" max="1289" width="6.42578125" style="910" customWidth="1"/>
    <col min="1290" max="1299" width="11.42578125" style="910" customWidth="1"/>
    <col min="1300" max="1300" width="12.42578125" style="910" customWidth="1"/>
    <col min="1301" max="1536" width="11.42578125" style="910"/>
    <col min="1537" max="1537" width="30.42578125" style="910" customWidth="1"/>
    <col min="1538" max="1539" width="11" style="910" customWidth="1"/>
    <col min="1540" max="1540" width="12.140625" style="910" customWidth="1"/>
    <col min="1541" max="1543" width="11" style="910" customWidth="1"/>
    <col min="1544" max="1544" width="30.42578125" style="910" customWidth="1"/>
    <col min="1545" max="1545" width="6.42578125" style="910" customWidth="1"/>
    <col min="1546" max="1555" width="11.42578125" style="910" customWidth="1"/>
    <col min="1556" max="1556" width="12.42578125" style="910" customWidth="1"/>
    <col min="1557" max="1792" width="11.42578125" style="910"/>
    <col min="1793" max="1793" width="30.42578125" style="910" customWidth="1"/>
    <col min="1794" max="1795" width="11" style="910" customWidth="1"/>
    <col min="1796" max="1796" width="12.140625" style="910" customWidth="1"/>
    <col min="1797" max="1799" width="11" style="910" customWidth="1"/>
    <col min="1800" max="1800" width="30.42578125" style="910" customWidth="1"/>
    <col min="1801" max="1801" width="6.42578125" style="910" customWidth="1"/>
    <col min="1802" max="1811" width="11.42578125" style="910" customWidth="1"/>
    <col min="1812" max="1812" width="12.42578125" style="910" customWidth="1"/>
    <col min="1813" max="2048" width="11.42578125" style="910"/>
    <col min="2049" max="2049" width="30.42578125" style="910" customWidth="1"/>
    <col min="2050" max="2051" width="11" style="910" customWidth="1"/>
    <col min="2052" max="2052" width="12.140625" style="910" customWidth="1"/>
    <col min="2053" max="2055" width="11" style="910" customWidth="1"/>
    <col min="2056" max="2056" width="30.42578125" style="910" customWidth="1"/>
    <col min="2057" max="2057" width="6.42578125" style="910" customWidth="1"/>
    <col min="2058" max="2067" width="11.42578125" style="910" customWidth="1"/>
    <col min="2068" max="2068" width="12.42578125" style="910" customWidth="1"/>
    <col min="2069" max="2304" width="11.42578125" style="910"/>
    <col min="2305" max="2305" width="30.42578125" style="910" customWidth="1"/>
    <col min="2306" max="2307" width="11" style="910" customWidth="1"/>
    <col min="2308" max="2308" width="12.140625" style="910" customWidth="1"/>
    <col min="2309" max="2311" width="11" style="910" customWidth="1"/>
    <col min="2312" max="2312" width="30.42578125" style="910" customWidth="1"/>
    <col min="2313" max="2313" width="6.42578125" style="910" customWidth="1"/>
    <col min="2314" max="2323" width="11.42578125" style="910" customWidth="1"/>
    <col min="2324" max="2324" width="12.42578125" style="910" customWidth="1"/>
    <col min="2325" max="2560" width="11.42578125" style="910"/>
    <col min="2561" max="2561" width="30.42578125" style="910" customWidth="1"/>
    <col min="2562" max="2563" width="11" style="910" customWidth="1"/>
    <col min="2564" max="2564" width="12.140625" style="910" customWidth="1"/>
    <col min="2565" max="2567" width="11" style="910" customWidth="1"/>
    <col min="2568" max="2568" width="30.42578125" style="910" customWidth="1"/>
    <col min="2569" max="2569" width="6.42578125" style="910" customWidth="1"/>
    <col min="2570" max="2579" width="11.42578125" style="910" customWidth="1"/>
    <col min="2580" max="2580" width="12.42578125" style="910" customWidth="1"/>
    <col min="2581" max="2816" width="11.42578125" style="910"/>
    <col min="2817" max="2817" width="30.42578125" style="910" customWidth="1"/>
    <col min="2818" max="2819" width="11" style="910" customWidth="1"/>
    <col min="2820" max="2820" width="12.140625" style="910" customWidth="1"/>
    <col min="2821" max="2823" width="11" style="910" customWidth="1"/>
    <col min="2824" max="2824" width="30.42578125" style="910" customWidth="1"/>
    <col min="2825" max="2825" width="6.42578125" style="910" customWidth="1"/>
    <col min="2826" max="2835" width="11.42578125" style="910" customWidth="1"/>
    <col min="2836" max="2836" width="12.42578125" style="910" customWidth="1"/>
    <col min="2837" max="3072" width="11.42578125" style="910"/>
    <col min="3073" max="3073" width="30.42578125" style="910" customWidth="1"/>
    <col min="3074" max="3075" width="11" style="910" customWidth="1"/>
    <col min="3076" max="3076" width="12.140625" style="910" customWidth="1"/>
    <col min="3077" max="3079" width="11" style="910" customWidth="1"/>
    <col min="3080" max="3080" width="30.42578125" style="910" customWidth="1"/>
    <col min="3081" max="3081" width="6.42578125" style="910" customWidth="1"/>
    <col min="3082" max="3091" width="11.42578125" style="910" customWidth="1"/>
    <col min="3092" max="3092" width="12.42578125" style="910" customWidth="1"/>
    <col min="3093" max="3328" width="11.42578125" style="910"/>
    <col min="3329" max="3329" width="30.42578125" style="910" customWidth="1"/>
    <col min="3330" max="3331" width="11" style="910" customWidth="1"/>
    <col min="3332" max="3332" width="12.140625" style="910" customWidth="1"/>
    <col min="3333" max="3335" width="11" style="910" customWidth="1"/>
    <col min="3336" max="3336" width="30.42578125" style="910" customWidth="1"/>
    <col min="3337" max="3337" width="6.42578125" style="910" customWidth="1"/>
    <col min="3338" max="3347" width="11.42578125" style="910" customWidth="1"/>
    <col min="3348" max="3348" width="12.42578125" style="910" customWidth="1"/>
    <col min="3349" max="3584" width="11.42578125" style="910"/>
    <col min="3585" max="3585" width="30.42578125" style="910" customWidth="1"/>
    <col min="3586" max="3587" width="11" style="910" customWidth="1"/>
    <col min="3588" max="3588" width="12.140625" style="910" customWidth="1"/>
    <col min="3589" max="3591" width="11" style="910" customWidth="1"/>
    <col min="3592" max="3592" width="30.42578125" style="910" customWidth="1"/>
    <col min="3593" max="3593" width="6.42578125" style="910" customWidth="1"/>
    <col min="3594" max="3603" width="11.42578125" style="910" customWidth="1"/>
    <col min="3604" max="3604" width="12.42578125" style="910" customWidth="1"/>
    <col min="3605" max="3840" width="11.42578125" style="910"/>
    <col min="3841" max="3841" width="30.42578125" style="910" customWidth="1"/>
    <col min="3842" max="3843" width="11" style="910" customWidth="1"/>
    <col min="3844" max="3844" width="12.140625" style="910" customWidth="1"/>
    <col min="3845" max="3847" width="11" style="910" customWidth="1"/>
    <col min="3848" max="3848" width="30.42578125" style="910" customWidth="1"/>
    <col min="3849" max="3849" width="6.42578125" style="910" customWidth="1"/>
    <col min="3850" max="3859" width="11.42578125" style="910" customWidth="1"/>
    <col min="3860" max="3860" width="12.42578125" style="910" customWidth="1"/>
    <col min="3861" max="4096" width="11.42578125" style="910"/>
    <col min="4097" max="4097" width="30.42578125" style="910" customWidth="1"/>
    <col min="4098" max="4099" width="11" style="910" customWidth="1"/>
    <col min="4100" max="4100" width="12.140625" style="910" customWidth="1"/>
    <col min="4101" max="4103" width="11" style="910" customWidth="1"/>
    <col min="4104" max="4104" width="30.42578125" style="910" customWidth="1"/>
    <col min="4105" max="4105" width="6.42578125" style="910" customWidth="1"/>
    <col min="4106" max="4115" width="11.42578125" style="910" customWidth="1"/>
    <col min="4116" max="4116" width="12.42578125" style="910" customWidth="1"/>
    <col min="4117" max="4352" width="11.42578125" style="910"/>
    <col min="4353" max="4353" width="30.42578125" style="910" customWidth="1"/>
    <col min="4354" max="4355" width="11" style="910" customWidth="1"/>
    <col min="4356" max="4356" width="12.140625" style="910" customWidth="1"/>
    <col min="4357" max="4359" width="11" style="910" customWidth="1"/>
    <col min="4360" max="4360" width="30.42578125" style="910" customWidth="1"/>
    <col min="4361" max="4361" width="6.42578125" style="910" customWidth="1"/>
    <col min="4362" max="4371" width="11.42578125" style="910" customWidth="1"/>
    <col min="4372" max="4372" width="12.42578125" style="910" customWidth="1"/>
    <col min="4373" max="4608" width="11.42578125" style="910"/>
    <col min="4609" max="4609" width="30.42578125" style="910" customWidth="1"/>
    <col min="4610" max="4611" width="11" style="910" customWidth="1"/>
    <col min="4612" max="4612" width="12.140625" style="910" customWidth="1"/>
    <col min="4613" max="4615" width="11" style="910" customWidth="1"/>
    <col min="4616" max="4616" width="30.42578125" style="910" customWidth="1"/>
    <col min="4617" max="4617" width="6.42578125" style="910" customWidth="1"/>
    <col min="4618" max="4627" width="11.42578125" style="910" customWidth="1"/>
    <col min="4628" max="4628" width="12.42578125" style="910" customWidth="1"/>
    <col min="4629" max="4864" width="11.42578125" style="910"/>
    <col min="4865" max="4865" width="30.42578125" style="910" customWidth="1"/>
    <col min="4866" max="4867" width="11" style="910" customWidth="1"/>
    <col min="4868" max="4868" width="12.140625" style="910" customWidth="1"/>
    <col min="4869" max="4871" width="11" style="910" customWidth="1"/>
    <col min="4872" max="4872" width="30.42578125" style="910" customWidth="1"/>
    <col min="4873" max="4873" width="6.42578125" style="910" customWidth="1"/>
    <col min="4874" max="4883" width="11.42578125" style="910" customWidth="1"/>
    <col min="4884" max="4884" width="12.42578125" style="910" customWidth="1"/>
    <col min="4885" max="5120" width="11.42578125" style="910"/>
    <col min="5121" max="5121" width="30.42578125" style="910" customWidth="1"/>
    <col min="5122" max="5123" width="11" style="910" customWidth="1"/>
    <col min="5124" max="5124" width="12.140625" style="910" customWidth="1"/>
    <col min="5125" max="5127" width="11" style="910" customWidth="1"/>
    <col min="5128" max="5128" width="30.42578125" style="910" customWidth="1"/>
    <col min="5129" max="5129" width="6.42578125" style="910" customWidth="1"/>
    <col min="5130" max="5139" width="11.42578125" style="910" customWidth="1"/>
    <col min="5140" max="5140" width="12.42578125" style="910" customWidth="1"/>
    <col min="5141" max="5376" width="11.42578125" style="910"/>
    <col min="5377" max="5377" width="30.42578125" style="910" customWidth="1"/>
    <col min="5378" max="5379" width="11" style="910" customWidth="1"/>
    <col min="5380" max="5380" width="12.140625" style="910" customWidth="1"/>
    <col min="5381" max="5383" width="11" style="910" customWidth="1"/>
    <col min="5384" max="5384" width="30.42578125" style="910" customWidth="1"/>
    <col min="5385" max="5385" width="6.42578125" style="910" customWidth="1"/>
    <col min="5386" max="5395" width="11.42578125" style="910" customWidth="1"/>
    <col min="5396" max="5396" width="12.42578125" style="910" customWidth="1"/>
    <col min="5397" max="5632" width="11.42578125" style="910"/>
    <col min="5633" max="5633" width="30.42578125" style="910" customWidth="1"/>
    <col min="5634" max="5635" width="11" style="910" customWidth="1"/>
    <col min="5636" max="5636" width="12.140625" style="910" customWidth="1"/>
    <col min="5637" max="5639" width="11" style="910" customWidth="1"/>
    <col min="5640" max="5640" width="30.42578125" style="910" customWidth="1"/>
    <col min="5641" max="5641" width="6.42578125" style="910" customWidth="1"/>
    <col min="5642" max="5651" width="11.42578125" style="910" customWidth="1"/>
    <col min="5652" max="5652" width="12.42578125" style="910" customWidth="1"/>
    <col min="5653" max="5888" width="11.42578125" style="910"/>
    <col min="5889" max="5889" width="30.42578125" style="910" customWidth="1"/>
    <col min="5890" max="5891" width="11" style="910" customWidth="1"/>
    <col min="5892" max="5892" width="12.140625" style="910" customWidth="1"/>
    <col min="5893" max="5895" width="11" style="910" customWidth="1"/>
    <col min="5896" max="5896" width="30.42578125" style="910" customWidth="1"/>
    <col min="5897" max="5897" width="6.42578125" style="910" customWidth="1"/>
    <col min="5898" max="5907" width="11.42578125" style="910" customWidth="1"/>
    <col min="5908" max="5908" width="12.42578125" style="910" customWidth="1"/>
    <col min="5909" max="6144" width="11.42578125" style="910"/>
    <col min="6145" max="6145" width="30.42578125" style="910" customWidth="1"/>
    <col min="6146" max="6147" width="11" style="910" customWidth="1"/>
    <col min="6148" max="6148" width="12.140625" style="910" customWidth="1"/>
    <col min="6149" max="6151" width="11" style="910" customWidth="1"/>
    <col min="6152" max="6152" width="30.42578125" style="910" customWidth="1"/>
    <col min="6153" max="6153" width="6.42578125" style="910" customWidth="1"/>
    <col min="6154" max="6163" width="11.42578125" style="910" customWidth="1"/>
    <col min="6164" max="6164" width="12.42578125" style="910" customWidth="1"/>
    <col min="6165" max="6400" width="11.42578125" style="910"/>
    <col min="6401" max="6401" width="30.42578125" style="910" customWidth="1"/>
    <col min="6402" max="6403" width="11" style="910" customWidth="1"/>
    <col min="6404" max="6404" width="12.140625" style="910" customWidth="1"/>
    <col min="6405" max="6407" width="11" style="910" customWidth="1"/>
    <col min="6408" max="6408" width="30.42578125" style="910" customWidth="1"/>
    <col min="6409" max="6409" width="6.42578125" style="910" customWidth="1"/>
    <col min="6410" max="6419" width="11.42578125" style="910" customWidth="1"/>
    <col min="6420" max="6420" width="12.42578125" style="910" customWidth="1"/>
    <col min="6421" max="6656" width="11.42578125" style="910"/>
    <col min="6657" max="6657" width="30.42578125" style="910" customWidth="1"/>
    <col min="6658" max="6659" width="11" style="910" customWidth="1"/>
    <col min="6660" max="6660" width="12.140625" style="910" customWidth="1"/>
    <col min="6661" max="6663" width="11" style="910" customWidth="1"/>
    <col min="6664" max="6664" width="30.42578125" style="910" customWidth="1"/>
    <col min="6665" max="6665" width="6.42578125" style="910" customWidth="1"/>
    <col min="6666" max="6675" width="11.42578125" style="910" customWidth="1"/>
    <col min="6676" max="6676" width="12.42578125" style="910" customWidth="1"/>
    <col min="6677" max="6912" width="11.42578125" style="910"/>
    <col min="6913" max="6913" width="30.42578125" style="910" customWidth="1"/>
    <col min="6914" max="6915" width="11" style="910" customWidth="1"/>
    <col min="6916" max="6916" width="12.140625" style="910" customWidth="1"/>
    <col min="6917" max="6919" width="11" style="910" customWidth="1"/>
    <col min="6920" max="6920" width="30.42578125" style="910" customWidth="1"/>
    <col min="6921" max="6921" width="6.42578125" style="910" customWidth="1"/>
    <col min="6922" max="6931" width="11.42578125" style="910" customWidth="1"/>
    <col min="6932" max="6932" width="12.42578125" style="910" customWidth="1"/>
    <col min="6933" max="7168" width="11.42578125" style="910"/>
    <col min="7169" max="7169" width="30.42578125" style="910" customWidth="1"/>
    <col min="7170" max="7171" width="11" style="910" customWidth="1"/>
    <col min="7172" max="7172" width="12.140625" style="910" customWidth="1"/>
    <col min="7173" max="7175" width="11" style="910" customWidth="1"/>
    <col min="7176" max="7176" width="30.42578125" style="910" customWidth="1"/>
    <col min="7177" max="7177" width="6.42578125" style="910" customWidth="1"/>
    <col min="7178" max="7187" width="11.42578125" style="910" customWidth="1"/>
    <col min="7188" max="7188" width="12.42578125" style="910" customWidth="1"/>
    <col min="7189" max="7424" width="11.42578125" style="910"/>
    <col min="7425" max="7425" width="30.42578125" style="910" customWidth="1"/>
    <col min="7426" max="7427" width="11" style="910" customWidth="1"/>
    <col min="7428" max="7428" width="12.140625" style="910" customWidth="1"/>
    <col min="7429" max="7431" width="11" style="910" customWidth="1"/>
    <col min="7432" max="7432" width="30.42578125" style="910" customWidth="1"/>
    <col min="7433" max="7433" width="6.42578125" style="910" customWidth="1"/>
    <col min="7434" max="7443" width="11.42578125" style="910" customWidth="1"/>
    <col min="7444" max="7444" width="12.42578125" style="910" customWidth="1"/>
    <col min="7445" max="7680" width="11.42578125" style="910"/>
    <col min="7681" max="7681" width="30.42578125" style="910" customWidth="1"/>
    <col min="7682" max="7683" width="11" style="910" customWidth="1"/>
    <col min="7684" max="7684" width="12.140625" style="910" customWidth="1"/>
    <col min="7685" max="7687" width="11" style="910" customWidth="1"/>
    <col min="7688" max="7688" width="30.42578125" style="910" customWidth="1"/>
    <col min="7689" max="7689" width="6.42578125" style="910" customWidth="1"/>
    <col min="7690" max="7699" width="11.42578125" style="910" customWidth="1"/>
    <col min="7700" max="7700" width="12.42578125" style="910" customWidth="1"/>
    <col min="7701" max="7936" width="11.42578125" style="910"/>
    <col min="7937" max="7937" width="30.42578125" style="910" customWidth="1"/>
    <col min="7938" max="7939" width="11" style="910" customWidth="1"/>
    <col min="7940" max="7940" width="12.140625" style="910" customWidth="1"/>
    <col min="7941" max="7943" width="11" style="910" customWidth="1"/>
    <col min="7944" max="7944" width="30.42578125" style="910" customWidth="1"/>
    <col min="7945" max="7945" width="6.42578125" style="910" customWidth="1"/>
    <col min="7946" max="7955" width="11.42578125" style="910" customWidth="1"/>
    <col min="7956" max="7956" width="12.42578125" style="910" customWidth="1"/>
    <col min="7957" max="8192" width="11.42578125" style="910"/>
    <col min="8193" max="8193" width="30.42578125" style="910" customWidth="1"/>
    <col min="8194" max="8195" width="11" style="910" customWidth="1"/>
    <col min="8196" max="8196" width="12.140625" style="910" customWidth="1"/>
    <col min="8197" max="8199" width="11" style="910" customWidth="1"/>
    <col min="8200" max="8200" width="30.42578125" style="910" customWidth="1"/>
    <col min="8201" max="8201" width="6.42578125" style="910" customWidth="1"/>
    <col min="8202" max="8211" width="11.42578125" style="910" customWidth="1"/>
    <col min="8212" max="8212" width="12.42578125" style="910" customWidth="1"/>
    <col min="8213" max="8448" width="11.42578125" style="910"/>
    <col min="8449" max="8449" width="30.42578125" style="910" customWidth="1"/>
    <col min="8450" max="8451" width="11" style="910" customWidth="1"/>
    <col min="8452" max="8452" width="12.140625" style="910" customWidth="1"/>
    <col min="8453" max="8455" width="11" style="910" customWidth="1"/>
    <col min="8456" max="8456" width="30.42578125" style="910" customWidth="1"/>
    <col min="8457" max="8457" width="6.42578125" style="910" customWidth="1"/>
    <col min="8458" max="8467" width="11.42578125" style="910" customWidth="1"/>
    <col min="8468" max="8468" width="12.42578125" style="910" customWidth="1"/>
    <col min="8469" max="8704" width="11.42578125" style="910"/>
    <col min="8705" max="8705" width="30.42578125" style="910" customWidth="1"/>
    <col min="8706" max="8707" width="11" style="910" customWidth="1"/>
    <col min="8708" max="8708" width="12.140625" style="910" customWidth="1"/>
    <col min="8709" max="8711" width="11" style="910" customWidth="1"/>
    <col min="8712" max="8712" width="30.42578125" style="910" customWidth="1"/>
    <col min="8713" max="8713" width="6.42578125" style="910" customWidth="1"/>
    <col min="8714" max="8723" width="11.42578125" style="910" customWidth="1"/>
    <col min="8724" max="8724" width="12.42578125" style="910" customWidth="1"/>
    <col min="8725" max="8960" width="11.42578125" style="910"/>
    <col min="8961" max="8961" width="30.42578125" style="910" customWidth="1"/>
    <col min="8962" max="8963" width="11" style="910" customWidth="1"/>
    <col min="8964" max="8964" width="12.140625" style="910" customWidth="1"/>
    <col min="8965" max="8967" width="11" style="910" customWidth="1"/>
    <col min="8968" max="8968" width="30.42578125" style="910" customWidth="1"/>
    <col min="8969" max="8969" width="6.42578125" style="910" customWidth="1"/>
    <col min="8970" max="8979" width="11.42578125" style="910" customWidth="1"/>
    <col min="8980" max="8980" width="12.42578125" style="910" customWidth="1"/>
    <col min="8981" max="9216" width="11.42578125" style="910"/>
    <col min="9217" max="9217" width="30.42578125" style="910" customWidth="1"/>
    <col min="9218" max="9219" width="11" style="910" customWidth="1"/>
    <col min="9220" max="9220" width="12.140625" style="910" customWidth="1"/>
    <col min="9221" max="9223" width="11" style="910" customWidth="1"/>
    <col min="9224" max="9224" width="30.42578125" style="910" customWidth="1"/>
    <col min="9225" max="9225" width="6.42578125" style="910" customWidth="1"/>
    <col min="9226" max="9235" width="11.42578125" style="910" customWidth="1"/>
    <col min="9236" max="9236" width="12.42578125" style="910" customWidth="1"/>
    <col min="9237" max="9472" width="11.42578125" style="910"/>
    <col min="9473" max="9473" width="30.42578125" style="910" customWidth="1"/>
    <col min="9474" max="9475" width="11" style="910" customWidth="1"/>
    <col min="9476" max="9476" width="12.140625" style="910" customWidth="1"/>
    <col min="9477" max="9479" width="11" style="910" customWidth="1"/>
    <col min="9480" max="9480" width="30.42578125" style="910" customWidth="1"/>
    <col min="9481" max="9481" width="6.42578125" style="910" customWidth="1"/>
    <col min="9482" max="9491" width="11.42578125" style="910" customWidth="1"/>
    <col min="9492" max="9492" width="12.42578125" style="910" customWidth="1"/>
    <col min="9493" max="9728" width="11.42578125" style="910"/>
    <col min="9729" max="9729" width="30.42578125" style="910" customWidth="1"/>
    <col min="9730" max="9731" width="11" style="910" customWidth="1"/>
    <col min="9732" max="9732" width="12.140625" style="910" customWidth="1"/>
    <col min="9733" max="9735" width="11" style="910" customWidth="1"/>
    <col min="9736" max="9736" width="30.42578125" style="910" customWidth="1"/>
    <col min="9737" max="9737" width="6.42578125" style="910" customWidth="1"/>
    <col min="9738" max="9747" width="11.42578125" style="910" customWidth="1"/>
    <col min="9748" max="9748" width="12.42578125" style="910" customWidth="1"/>
    <col min="9749" max="9984" width="11.42578125" style="910"/>
    <col min="9985" max="9985" width="30.42578125" style="910" customWidth="1"/>
    <col min="9986" max="9987" width="11" style="910" customWidth="1"/>
    <col min="9988" max="9988" width="12.140625" style="910" customWidth="1"/>
    <col min="9989" max="9991" width="11" style="910" customWidth="1"/>
    <col min="9992" max="9992" width="30.42578125" style="910" customWidth="1"/>
    <col min="9993" max="9993" width="6.42578125" style="910" customWidth="1"/>
    <col min="9994" max="10003" width="11.42578125" style="910" customWidth="1"/>
    <col min="10004" max="10004" width="12.42578125" style="910" customWidth="1"/>
    <col min="10005" max="10240" width="11.42578125" style="910"/>
    <col min="10241" max="10241" width="30.42578125" style="910" customWidth="1"/>
    <col min="10242" max="10243" width="11" style="910" customWidth="1"/>
    <col min="10244" max="10244" width="12.140625" style="910" customWidth="1"/>
    <col min="10245" max="10247" width="11" style="910" customWidth="1"/>
    <col min="10248" max="10248" width="30.42578125" style="910" customWidth="1"/>
    <col min="10249" max="10249" width="6.42578125" style="910" customWidth="1"/>
    <col min="10250" max="10259" width="11.42578125" style="910" customWidth="1"/>
    <col min="10260" max="10260" width="12.42578125" style="910" customWidth="1"/>
    <col min="10261" max="10496" width="11.42578125" style="910"/>
    <col min="10497" max="10497" width="30.42578125" style="910" customWidth="1"/>
    <col min="10498" max="10499" width="11" style="910" customWidth="1"/>
    <col min="10500" max="10500" width="12.140625" style="910" customWidth="1"/>
    <col min="10501" max="10503" width="11" style="910" customWidth="1"/>
    <col min="10504" max="10504" width="30.42578125" style="910" customWidth="1"/>
    <col min="10505" max="10505" width="6.42578125" style="910" customWidth="1"/>
    <col min="10506" max="10515" width="11.42578125" style="910" customWidth="1"/>
    <col min="10516" max="10516" width="12.42578125" style="910" customWidth="1"/>
    <col min="10517" max="10752" width="11.42578125" style="910"/>
    <col min="10753" max="10753" width="30.42578125" style="910" customWidth="1"/>
    <col min="10754" max="10755" width="11" style="910" customWidth="1"/>
    <col min="10756" max="10756" width="12.140625" style="910" customWidth="1"/>
    <col min="10757" max="10759" width="11" style="910" customWidth="1"/>
    <col min="10760" max="10760" width="30.42578125" style="910" customWidth="1"/>
    <col min="10761" max="10761" width="6.42578125" style="910" customWidth="1"/>
    <col min="10762" max="10771" width="11.42578125" style="910" customWidth="1"/>
    <col min="10772" max="10772" width="12.42578125" style="910" customWidth="1"/>
    <col min="10773" max="11008" width="11.42578125" style="910"/>
    <col min="11009" max="11009" width="30.42578125" style="910" customWidth="1"/>
    <col min="11010" max="11011" width="11" style="910" customWidth="1"/>
    <col min="11012" max="11012" width="12.140625" style="910" customWidth="1"/>
    <col min="11013" max="11015" width="11" style="910" customWidth="1"/>
    <col min="11016" max="11016" width="30.42578125" style="910" customWidth="1"/>
    <col min="11017" max="11017" width="6.42578125" style="910" customWidth="1"/>
    <col min="11018" max="11027" width="11.42578125" style="910" customWidth="1"/>
    <col min="11028" max="11028" width="12.42578125" style="910" customWidth="1"/>
    <col min="11029" max="11264" width="11.42578125" style="910"/>
    <col min="11265" max="11265" width="30.42578125" style="910" customWidth="1"/>
    <col min="11266" max="11267" width="11" style="910" customWidth="1"/>
    <col min="11268" max="11268" width="12.140625" style="910" customWidth="1"/>
    <col min="11269" max="11271" width="11" style="910" customWidth="1"/>
    <col min="11272" max="11272" width="30.42578125" style="910" customWidth="1"/>
    <col min="11273" max="11273" width="6.42578125" style="910" customWidth="1"/>
    <col min="11274" max="11283" width="11.42578125" style="910" customWidth="1"/>
    <col min="11284" max="11284" width="12.42578125" style="910" customWidth="1"/>
    <col min="11285" max="11520" width="11.42578125" style="910"/>
    <col min="11521" max="11521" width="30.42578125" style="910" customWidth="1"/>
    <col min="11522" max="11523" width="11" style="910" customWidth="1"/>
    <col min="11524" max="11524" width="12.140625" style="910" customWidth="1"/>
    <col min="11525" max="11527" width="11" style="910" customWidth="1"/>
    <col min="11528" max="11528" width="30.42578125" style="910" customWidth="1"/>
    <col min="11529" max="11529" width="6.42578125" style="910" customWidth="1"/>
    <col min="11530" max="11539" width="11.42578125" style="910" customWidth="1"/>
    <col min="11540" max="11540" width="12.42578125" style="910" customWidth="1"/>
    <col min="11541" max="11776" width="11.42578125" style="910"/>
    <col min="11777" max="11777" width="30.42578125" style="910" customWidth="1"/>
    <col min="11778" max="11779" width="11" style="910" customWidth="1"/>
    <col min="11780" max="11780" width="12.140625" style="910" customWidth="1"/>
    <col min="11781" max="11783" width="11" style="910" customWidth="1"/>
    <col min="11784" max="11784" width="30.42578125" style="910" customWidth="1"/>
    <col min="11785" max="11785" width="6.42578125" style="910" customWidth="1"/>
    <col min="11786" max="11795" width="11.42578125" style="910" customWidth="1"/>
    <col min="11796" max="11796" width="12.42578125" style="910" customWidth="1"/>
    <col min="11797" max="12032" width="11.42578125" style="910"/>
    <col min="12033" max="12033" width="30.42578125" style="910" customWidth="1"/>
    <col min="12034" max="12035" width="11" style="910" customWidth="1"/>
    <col min="12036" max="12036" width="12.140625" style="910" customWidth="1"/>
    <col min="12037" max="12039" width="11" style="910" customWidth="1"/>
    <col min="12040" max="12040" width="30.42578125" style="910" customWidth="1"/>
    <col min="12041" max="12041" width="6.42578125" style="910" customWidth="1"/>
    <col min="12042" max="12051" width="11.42578125" style="910" customWidth="1"/>
    <col min="12052" max="12052" width="12.42578125" style="910" customWidth="1"/>
    <col min="12053" max="12288" width="11.42578125" style="910"/>
    <col min="12289" max="12289" width="30.42578125" style="910" customWidth="1"/>
    <col min="12290" max="12291" width="11" style="910" customWidth="1"/>
    <col min="12292" max="12292" width="12.140625" style="910" customWidth="1"/>
    <col min="12293" max="12295" width="11" style="910" customWidth="1"/>
    <col min="12296" max="12296" width="30.42578125" style="910" customWidth="1"/>
    <col min="12297" max="12297" width="6.42578125" style="910" customWidth="1"/>
    <col min="12298" max="12307" width="11.42578125" style="910" customWidth="1"/>
    <col min="12308" max="12308" width="12.42578125" style="910" customWidth="1"/>
    <col min="12309" max="12544" width="11.42578125" style="910"/>
    <col min="12545" max="12545" width="30.42578125" style="910" customWidth="1"/>
    <col min="12546" max="12547" width="11" style="910" customWidth="1"/>
    <col min="12548" max="12548" width="12.140625" style="910" customWidth="1"/>
    <col min="12549" max="12551" width="11" style="910" customWidth="1"/>
    <col min="12552" max="12552" width="30.42578125" style="910" customWidth="1"/>
    <col min="12553" max="12553" width="6.42578125" style="910" customWidth="1"/>
    <col min="12554" max="12563" width="11.42578125" style="910" customWidth="1"/>
    <col min="12564" max="12564" width="12.42578125" style="910" customWidth="1"/>
    <col min="12565" max="12800" width="11.42578125" style="910"/>
    <col min="12801" max="12801" width="30.42578125" style="910" customWidth="1"/>
    <col min="12802" max="12803" width="11" style="910" customWidth="1"/>
    <col min="12804" max="12804" width="12.140625" style="910" customWidth="1"/>
    <col min="12805" max="12807" width="11" style="910" customWidth="1"/>
    <col min="12808" max="12808" width="30.42578125" style="910" customWidth="1"/>
    <col min="12809" max="12809" width="6.42578125" style="910" customWidth="1"/>
    <col min="12810" max="12819" width="11.42578125" style="910" customWidth="1"/>
    <col min="12820" max="12820" width="12.42578125" style="910" customWidth="1"/>
    <col min="12821" max="13056" width="11.42578125" style="910"/>
    <col min="13057" max="13057" width="30.42578125" style="910" customWidth="1"/>
    <col min="13058" max="13059" width="11" style="910" customWidth="1"/>
    <col min="13060" max="13060" width="12.140625" style="910" customWidth="1"/>
    <col min="13061" max="13063" width="11" style="910" customWidth="1"/>
    <col min="13064" max="13064" width="30.42578125" style="910" customWidth="1"/>
    <col min="13065" max="13065" width="6.42578125" style="910" customWidth="1"/>
    <col min="13066" max="13075" width="11.42578125" style="910" customWidth="1"/>
    <col min="13076" max="13076" width="12.42578125" style="910" customWidth="1"/>
    <col min="13077" max="13312" width="11.42578125" style="910"/>
    <col min="13313" max="13313" width="30.42578125" style="910" customWidth="1"/>
    <col min="13314" max="13315" width="11" style="910" customWidth="1"/>
    <col min="13316" max="13316" width="12.140625" style="910" customWidth="1"/>
    <col min="13317" max="13319" width="11" style="910" customWidth="1"/>
    <col min="13320" max="13320" width="30.42578125" style="910" customWidth="1"/>
    <col min="13321" max="13321" width="6.42578125" style="910" customWidth="1"/>
    <col min="13322" max="13331" width="11.42578125" style="910" customWidth="1"/>
    <col min="13332" max="13332" width="12.42578125" style="910" customWidth="1"/>
    <col min="13333" max="13568" width="11.42578125" style="910"/>
    <col min="13569" max="13569" width="30.42578125" style="910" customWidth="1"/>
    <col min="13570" max="13571" width="11" style="910" customWidth="1"/>
    <col min="13572" max="13572" width="12.140625" style="910" customWidth="1"/>
    <col min="13573" max="13575" width="11" style="910" customWidth="1"/>
    <col min="13576" max="13576" width="30.42578125" style="910" customWidth="1"/>
    <col min="13577" max="13577" width="6.42578125" style="910" customWidth="1"/>
    <col min="13578" max="13587" width="11.42578125" style="910" customWidth="1"/>
    <col min="13588" max="13588" width="12.42578125" style="910" customWidth="1"/>
    <col min="13589" max="13824" width="11.42578125" style="910"/>
    <col min="13825" max="13825" width="30.42578125" style="910" customWidth="1"/>
    <col min="13826" max="13827" width="11" style="910" customWidth="1"/>
    <col min="13828" max="13828" width="12.140625" style="910" customWidth="1"/>
    <col min="13829" max="13831" width="11" style="910" customWidth="1"/>
    <col min="13832" max="13832" width="30.42578125" style="910" customWidth="1"/>
    <col min="13833" max="13833" width="6.42578125" style="910" customWidth="1"/>
    <col min="13834" max="13843" width="11.42578125" style="910" customWidth="1"/>
    <col min="13844" max="13844" width="12.42578125" style="910" customWidth="1"/>
    <col min="13845" max="14080" width="11.42578125" style="910"/>
    <col min="14081" max="14081" width="30.42578125" style="910" customWidth="1"/>
    <col min="14082" max="14083" width="11" style="910" customWidth="1"/>
    <col min="14084" max="14084" width="12.140625" style="910" customWidth="1"/>
    <col min="14085" max="14087" width="11" style="910" customWidth="1"/>
    <col min="14088" max="14088" width="30.42578125" style="910" customWidth="1"/>
    <col min="14089" max="14089" width="6.42578125" style="910" customWidth="1"/>
    <col min="14090" max="14099" width="11.42578125" style="910" customWidth="1"/>
    <col min="14100" max="14100" width="12.42578125" style="910" customWidth="1"/>
    <col min="14101" max="14336" width="11.42578125" style="910"/>
    <col min="14337" max="14337" width="30.42578125" style="910" customWidth="1"/>
    <col min="14338" max="14339" width="11" style="910" customWidth="1"/>
    <col min="14340" max="14340" width="12.140625" style="910" customWidth="1"/>
    <col min="14341" max="14343" width="11" style="910" customWidth="1"/>
    <col min="14344" max="14344" width="30.42578125" style="910" customWidth="1"/>
    <col min="14345" max="14345" width="6.42578125" style="910" customWidth="1"/>
    <col min="14346" max="14355" width="11.42578125" style="910" customWidth="1"/>
    <col min="14356" max="14356" width="12.42578125" style="910" customWidth="1"/>
    <col min="14357" max="14592" width="11.42578125" style="910"/>
    <col min="14593" max="14593" width="30.42578125" style="910" customWidth="1"/>
    <col min="14594" max="14595" width="11" style="910" customWidth="1"/>
    <col min="14596" max="14596" width="12.140625" style="910" customWidth="1"/>
    <col min="14597" max="14599" width="11" style="910" customWidth="1"/>
    <col min="14600" max="14600" width="30.42578125" style="910" customWidth="1"/>
    <col min="14601" max="14601" width="6.42578125" style="910" customWidth="1"/>
    <col min="14602" max="14611" width="11.42578125" style="910" customWidth="1"/>
    <col min="14612" max="14612" width="12.42578125" style="910" customWidth="1"/>
    <col min="14613" max="14848" width="11.42578125" style="910"/>
    <col min="14849" max="14849" width="30.42578125" style="910" customWidth="1"/>
    <col min="14850" max="14851" width="11" style="910" customWidth="1"/>
    <col min="14852" max="14852" width="12.140625" style="910" customWidth="1"/>
    <col min="14853" max="14855" width="11" style="910" customWidth="1"/>
    <col min="14856" max="14856" width="30.42578125" style="910" customWidth="1"/>
    <col min="14857" max="14857" width="6.42578125" style="910" customWidth="1"/>
    <col min="14858" max="14867" width="11.42578125" style="910" customWidth="1"/>
    <col min="14868" max="14868" width="12.42578125" style="910" customWidth="1"/>
    <col min="14869" max="15104" width="11.42578125" style="910"/>
    <col min="15105" max="15105" width="30.42578125" style="910" customWidth="1"/>
    <col min="15106" max="15107" width="11" style="910" customWidth="1"/>
    <col min="15108" max="15108" width="12.140625" style="910" customWidth="1"/>
    <col min="15109" max="15111" width="11" style="910" customWidth="1"/>
    <col min="15112" max="15112" width="30.42578125" style="910" customWidth="1"/>
    <col min="15113" max="15113" width="6.42578125" style="910" customWidth="1"/>
    <col min="15114" max="15123" width="11.42578125" style="910" customWidth="1"/>
    <col min="15124" max="15124" width="12.42578125" style="910" customWidth="1"/>
    <col min="15125" max="15360" width="11.42578125" style="910"/>
    <col min="15361" max="15361" width="30.42578125" style="910" customWidth="1"/>
    <col min="15362" max="15363" width="11" style="910" customWidth="1"/>
    <col min="15364" max="15364" width="12.140625" style="910" customWidth="1"/>
    <col min="15365" max="15367" width="11" style="910" customWidth="1"/>
    <col min="15368" max="15368" width="30.42578125" style="910" customWidth="1"/>
    <col min="15369" max="15369" width="6.42578125" style="910" customWidth="1"/>
    <col min="15370" max="15379" width="11.42578125" style="910" customWidth="1"/>
    <col min="15380" max="15380" width="12.42578125" style="910" customWidth="1"/>
    <col min="15381" max="15616" width="11.42578125" style="910"/>
    <col min="15617" max="15617" width="30.42578125" style="910" customWidth="1"/>
    <col min="15618" max="15619" width="11" style="910" customWidth="1"/>
    <col min="15620" max="15620" width="12.140625" style="910" customWidth="1"/>
    <col min="15621" max="15623" width="11" style="910" customWidth="1"/>
    <col min="15624" max="15624" width="30.42578125" style="910" customWidth="1"/>
    <col min="15625" max="15625" width="6.42578125" style="910" customWidth="1"/>
    <col min="15626" max="15635" width="11.42578125" style="910" customWidth="1"/>
    <col min="15636" max="15636" width="12.42578125" style="910" customWidth="1"/>
    <col min="15637" max="15872" width="11.42578125" style="910"/>
    <col min="15873" max="15873" width="30.42578125" style="910" customWidth="1"/>
    <col min="15874" max="15875" width="11" style="910" customWidth="1"/>
    <col min="15876" max="15876" width="12.140625" style="910" customWidth="1"/>
    <col min="15877" max="15879" width="11" style="910" customWidth="1"/>
    <col min="15880" max="15880" width="30.42578125" style="910" customWidth="1"/>
    <col min="15881" max="15881" width="6.42578125" style="910" customWidth="1"/>
    <col min="15882" max="15891" width="11.42578125" style="910" customWidth="1"/>
    <col min="15892" max="15892" width="12.42578125" style="910" customWidth="1"/>
    <col min="15893" max="16128" width="11.42578125" style="910"/>
    <col min="16129" max="16129" width="30.42578125" style="910" customWidth="1"/>
    <col min="16130" max="16131" width="11" style="910" customWidth="1"/>
    <col min="16132" max="16132" width="12.140625" style="910" customWidth="1"/>
    <col min="16133" max="16135" width="11" style="910" customWidth="1"/>
    <col min="16136" max="16136" width="30.42578125" style="910" customWidth="1"/>
    <col min="16137" max="16137" width="6.42578125" style="910" customWidth="1"/>
    <col min="16138" max="16147" width="11.42578125" style="910" customWidth="1"/>
    <col min="16148" max="16148" width="12.42578125" style="910" customWidth="1"/>
    <col min="16149" max="16384" width="11.42578125" style="910"/>
  </cols>
  <sheetData>
    <row r="1" spans="1:20" ht="24.75" customHeight="1">
      <c r="A1" s="286" t="s">
        <v>0</v>
      </c>
      <c r="C1" s="288"/>
      <c r="D1" s="288"/>
      <c r="E1" s="288"/>
      <c r="F1" s="288"/>
      <c r="G1" s="288"/>
      <c r="H1" s="287" t="s">
        <v>1</v>
      </c>
    </row>
    <row r="2" spans="1:20" ht="18.95" customHeight="1">
      <c r="A2" s="288"/>
      <c r="H2" s="288"/>
    </row>
    <row r="3" spans="1:20" ht="18.95" customHeight="1">
      <c r="A3" s="290" t="s">
        <v>811</v>
      </c>
      <c r="F3" s="1030" t="s">
        <v>812</v>
      </c>
      <c r="G3" s="1030"/>
      <c r="H3" s="1030"/>
    </row>
    <row r="4" spans="1:20" ht="18.95" customHeight="1">
      <c r="A4" s="947" t="s">
        <v>813</v>
      </c>
      <c r="E4" s="1031" t="s">
        <v>814</v>
      </c>
      <c r="F4" s="1031"/>
      <c r="G4" s="1031"/>
      <c r="H4" s="1031"/>
    </row>
    <row r="5" spans="1:20" s="291" customFormat="1" ht="49.5" customHeight="1">
      <c r="B5" s="235"/>
      <c r="C5" s="244"/>
    </row>
    <row r="6" spans="1:20" ht="12.95" customHeight="1">
      <c r="A6" s="14" t="s">
        <v>226</v>
      </c>
      <c r="B6" s="911" t="s">
        <v>212</v>
      </c>
      <c r="C6" s="908" t="s">
        <v>815</v>
      </c>
      <c r="D6" s="908" t="s">
        <v>816</v>
      </c>
      <c r="E6" s="908" t="s">
        <v>817</v>
      </c>
      <c r="F6" s="908" t="s">
        <v>818</v>
      </c>
      <c r="G6" s="908" t="s">
        <v>819</v>
      </c>
      <c r="H6" s="15" t="s">
        <v>1122</v>
      </c>
    </row>
    <row r="7" spans="1:20" ht="12.95" customHeight="1">
      <c r="A7" s="46" t="s">
        <v>820</v>
      </c>
      <c r="B7" s="912"/>
      <c r="C7" s="908" t="s">
        <v>821</v>
      </c>
      <c r="D7" s="908" t="s">
        <v>822</v>
      </c>
      <c r="E7" s="908" t="s">
        <v>823</v>
      </c>
      <c r="F7" s="908" t="s">
        <v>824</v>
      </c>
      <c r="G7" s="908" t="s">
        <v>825</v>
      </c>
      <c r="H7" s="101" t="s">
        <v>826</v>
      </c>
    </row>
    <row r="8" spans="1:20" ht="12.95" customHeight="1">
      <c r="A8" s="46"/>
      <c r="B8" s="101"/>
      <c r="C8" s="28" t="s">
        <v>827</v>
      </c>
      <c r="D8" s="28" t="s">
        <v>828</v>
      </c>
      <c r="E8" s="28" t="s">
        <v>829</v>
      </c>
      <c r="F8" s="28" t="s">
        <v>830</v>
      </c>
      <c r="G8" s="28" t="s">
        <v>831</v>
      </c>
      <c r="H8" s="46"/>
    </row>
    <row r="9" spans="1:20" ht="12.95" customHeight="1">
      <c r="A9" s="46"/>
      <c r="B9" s="79" t="s">
        <v>335</v>
      </c>
      <c r="C9" s="28" t="s">
        <v>832</v>
      </c>
      <c r="D9" s="79" t="s">
        <v>833</v>
      </c>
      <c r="E9" s="28" t="s">
        <v>834</v>
      </c>
      <c r="F9" s="28" t="s">
        <v>835</v>
      </c>
      <c r="G9" s="28" t="s">
        <v>836</v>
      </c>
      <c r="H9" s="46"/>
    </row>
    <row r="10" spans="1:20" ht="12.95" customHeight="1">
      <c r="A10" s="46"/>
      <c r="B10" s="79"/>
      <c r="C10" s="28" t="s">
        <v>837</v>
      </c>
      <c r="D10" s="28" t="s">
        <v>838</v>
      </c>
      <c r="E10" s="109"/>
      <c r="F10" s="109"/>
      <c r="G10" s="109"/>
      <c r="H10" s="46"/>
    </row>
    <row r="11" spans="1:20" ht="8.1" customHeight="1">
      <c r="A11" s="46"/>
      <c r="B11" s="101"/>
      <c r="C11" s="46"/>
      <c r="D11" s="46"/>
      <c r="E11" s="46"/>
      <c r="F11" s="46"/>
      <c r="G11" s="46"/>
      <c r="H11" s="46"/>
    </row>
    <row r="12" spans="1:20" ht="18" customHeight="1">
      <c r="A12" s="27" t="s">
        <v>23</v>
      </c>
      <c r="B12" s="250" t="s">
        <v>1300</v>
      </c>
      <c r="C12" s="250" t="s">
        <v>1299</v>
      </c>
      <c r="D12" s="250" t="s">
        <v>1298</v>
      </c>
      <c r="E12" s="250" t="s">
        <v>1297</v>
      </c>
      <c r="F12" s="250">
        <v>741</v>
      </c>
      <c r="G12" s="250" t="s">
        <v>1296</v>
      </c>
      <c r="H12" s="29" t="s">
        <v>24</v>
      </c>
      <c r="K12" s="951"/>
      <c r="T12" s="913"/>
    </row>
    <row r="13" spans="1:20" ht="18" customHeight="1">
      <c r="A13" s="35" t="s">
        <v>25</v>
      </c>
      <c r="B13" s="306" t="s">
        <v>1295</v>
      </c>
      <c r="C13" s="945" t="s">
        <v>1294</v>
      </c>
      <c r="D13" s="945" t="s">
        <v>1293</v>
      </c>
      <c r="E13" s="945" t="s">
        <v>1292</v>
      </c>
      <c r="F13" s="945">
        <v>314</v>
      </c>
      <c r="G13" s="302" t="s">
        <v>1291</v>
      </c>
      <c r="H13" s="37" t="s">
        <v>26</v>
      </c>
      <c r="K13" s="948"/>
      <c r="T13" s="913"/>
    </row>
    <row r="14" spans="1:20" ht="18" customHeight="1">
      <c r="A14" s="35" t="s">
        <v>27</v>
      </c>
      <c r="B14" s="306" t="s">
        <v>1290</v>
      </c>
      <c r="C14" s="945" t="s">
        <v>1289</v>
      </c>
      <c r="D14" s="945" t="s">
        <v>1288</v>
      </c>
      <c r="E14" s="945" t="s">
        <v>1287</v>
      </c>
      <c r="F14" s="946" t="s">
        <v>239</v>
      </c>
      <c r="G14" s="302">
        <v>142</v>
      </c>
      <c r="H14" s="37" t="s">
        <v>28</v>
      </c>
      <c r="K14" s="951"/>
      <c r="L14" s="914"/>
      <c r="T14" s="913"/>
    </row>
    <row r="15" spans="1:20" ht="18" customHeight="1">
      <c r="A15" s="21" t="s">
        <v>31</v>
      </c>
      <c r="B15" s="306" t="s">
        <v>1286</v>
      </c>
      <c r="C15" s="945" t="s">
        <v>1285</v>
      </c>
      <c r="D15" s="945" t="s">
        <v>1284</v>
      </c>
      <c r="E15" s="945" t="s">
        <v>1283</v>
      </c>
      <c r="F15" s="946" t="s">
        <v>239</v>
      </c>
      <c r="G15" s="302">
        <v>165</v>
      </c>
      <c r="H15" s="37" t="s">
        <v>32</v>
      </c>
      <c r="K15" s="948"/>
      <c r="L15" s="914"/>
      <c r="T15" s="913"/>
    </row>
    <row r="16" spans="1:20" s="915" customFormat="1" ht="18" customHeight="1">
      <c r="A16" s="21" t="s">
        <v>33</v>
      </c>
      <c r="B16" s="306" t="s">
        <v>1282</v>
      </c>
      <c r="C16" s="945" t="s">
        <v>1281</v>
      </c>
      <c r="D16" s="945" t="s">
        <v>244</v>
      </c>
      <c r="E16" s="945" t="s">
        <v>1280</v>
      </c>
      <c r="F16" s="945">
        <v>140</v>
      </c>
      <c r="G16" s="302">
        <v>10</v>
      </c>
      <c r="H16" s="37" t="s">
        <v>34</v>
      </c>
      <c r="K16" s="951"/>
      <c r="L16" s="914"/>
      <c r="T16" s="916"/>
    </row>
    <row r="17" spans="1:20" ht="18" customHeight="1">
      <c r="A17" s="21" t="s">
        <v>35</v>
      </c>
      <c r="B17" s="306" t="s">
        <v>1279</v>
      </c>
      <c r="C17" s="945" t="s">
        <v>1278</v>
      </c>
      <c r="D17" s="945" t="s">
        <v>1277</v>
      </c>
      <c r="E17" s="945" t="s">
        <v>1276</v>
      </c>
      <c r="F17" s="945">
        <v>145</v>
      </c>
      <c r="G17" s="302" t="s">
        <v>1275</v>
      </c>
      <c r="H17" s="37" t="s">
        <v>36</v>
      </c>
      <c r="K17" s="949"/>
      <c r="L17" s="917"/>
      <c r="T17" s="913"/>
    </row>
    <row r="18" spans="1:20" ht="18" customHeight="1">
      <c r="A18" s="21" t="s">
        <v>37</v>
      </c>
      <c r="B18" s="306" t="s">
        <v>1274</v>
      </c>
      <c r="C18" s="945" t="s">
        <v>1273</v>
      </c>
      <c r="D18" s="945" t="s">
        <v>1272</v>
      </c>
      <c r="E18" s="945" t="s">
        <v>1271</v>
      </c>
      <c r="F18" s="945">
        <v>130</v>
      </c>
      <c r="G18" s="302">
        <v>605</v>
      </c>
      <c r="H18" s="37" t="s">
        <v>38</v>
      </c>
      <c r="K18" s="948"/>
      <c r="L18" s="914"/>
      <c r="T18" s="913"/>
    </row>
    <row r="19" spans="1:20" ht="18" customHeight="1">
      <c r="A19" s="21" t="s">
        <v>39</v>
      </c>
      <c r="B19" s="306" t="s">
        <v>1270</v>
      </c>
      <c r="C19" s="945" t="s">
        <v>1269</v>
      </c>
      <c r="D19" s="945" t="s">
        <v>1268</v>
      </c>
      <c r="E19" s="945" t="s">
        <v>1267</v>
      </c>
      <c r="F19" s="945">
        <v>12</v>
      </c>
      <c r="G19" s="946" t="s">
        <v>239</v>
      </c>
      <c r="H19" s="37" t="s">
        <v>40</v>
      </c>
      <c r="K19" s="948"/>
      <c r="L19" s="914"/>
      <c r="T19" s="913"/>
    </row>
    <row r="20" spans="1:20" ht="18" customHeight="1">
      <c r="A20" s="27" t="s">
        <v>41</v>
      </c>
      <c r="B20" s="250" t="s">
        <v>1266</v>
      </c>
      <c r="C20" s="250" t="s">
        <v>1265</v>
      </c>
      <c r="D20" s="250" t="s">
        <v>1264</v>
      </c>
      <c r="E20" s="250" t="s">
        <v>1263</v>
      </c>
      <c r="F20" s="250" t="s">
        <v>1262</v>
      </c>
      <c r="G20" s="250" t="s">
        <v>1261</v>
      </c>
      <c r="H20" s="42" t="s">
        <v>42</v>
      </c>
      <c r="K20" s="948"/>
      <c r="L20" s="914"/>
      <c r="T20" s="913"/>
    </row>
    <row r="21" spans="1:20" ht="18" customHeight="1">
      <c r="A21" s="35" t="s">
        <v>43</v>
      </c>
      <c r="B21" s="306" t="s">
        <v>1260</v>
      </c>
      <c r="C21" s="945" t="s">
        <v>1259</v>
      </c>
      <c r="D21" s="945" t="s">
        <v>1258</v>
      </c>
      <c r="E21" s="945" t="s">
        <v>1257</v>
      </c>
      <c r="F21" s="946" t="s">
        <v>239</v>
      </c>
      <c r="G21" s="946" t="s">
        <v>239</v>
      </c>
      <c r="H21" s="43" t="s">
        <v>44</v>
      </c>
      <c r="K21" s="948"/>
      <c r="L21" s="914"/>
      <c r="T21" s="913"/>
    </row>
    <row r="22" spans="1:20" ht="18" customHeight="1">
      <c r="A22" s="35" t="s">
        <v>47</v>
      </c>
      <c r="B22" s="306" t="s">
        <v>1256</v>
      </c>
      <c r="C22" s="945" t="s">
        <v>1255</v>
      </c>
      <c r="D22" s="945" t="s">
        <v>1254</v>
      </c>
      <c r="E22" s="945" t="s">
        <v>1253</v>
      </c>
      <c r="F22" s="945">
        <v>187</v>
      </c>
      <c r="G22" s="302" t="s">
        <v>1252</v>
      </c>
      <c r="H22" s="43" t="s">
        <v>48</v>
      </c>
      <c r="K22" s="949"/>
      <c r="T22" s="913"/>
    </row>
    <row r="23" spans="1:20" ht="18" customHeight="1">
      <c r="A23" s="35" t="s">
        <v>49</v>
      </c>
      <c r="B23" s="306" t="s">
        <v>1251</v>
      </c>
      <c r="C23" s="296" t="s">
        <v>1250</v>
      </c>
      <c r="D23" s="296" t="s">
        <v>1249</v>
      </c>
      <c r="E23" s="15">
        <v>4860</v>
      </c>
      <c r="F23" s="946" t="s">
        <v>239</v>
      </c>
      <c r="G23" s="946" t="s">
        <v>239</v>
      </c>
      <c r="H23" s="37" t="s">
        <v>50</v>
      </c>
      <c r="K23" s="949"/>
      <c r="T23" s="913"/>
    </row>
    <row r="24" spans="1:20" ht="18" customHeight="1">
      <c r="A24" s="35" t="s">
        <v>51</v>
      </c>
      <c r="B24" s="306" t="s">
        <v>1248</v>
      </c>
      <c r="C24" s="945" t="s">
        <v>1247</v>
      </c>
      <c r="D24" s="945" t="s">
        <v>1246</v>
      </c>
      <c r="E24" s="945" t="s">
        <v>1245</v>
      </c>
      <c r="F24" s="946" t="s">
        <v>239</v>
      </c>
      <c r="G24" s="302">
        <v>86</v>
      </c>
      <c r="H24" s="37" t="s">
        <v>52</v>
      </c>
      <c r="K24" s="949"/>
      <c r="T24" s="913"/>
    </row>
    <row r="25" spans="1:20" ht="18" customHeight="1">
      <c r="A25" s="35" t="s">
        <v>53</v>
      </c>
      <c r="B25" s="306" t="s">
        <v>1244</v>
      </c>
      <c r="C25" s="945" t="s">
        <v>1243</v>
      </c>
      <c r="D25" s="945" t="s">
        <v>1242</v>
      </c>
      <c r="E25" s="945" t="s">
        <v>1241</v>
      </c>
      <c r="F25" s="945">
        <v>30</v>
      </c>
      <c r="G25" s="302" t="s">
        <v>1240</v>
      </c>
      <c r="H25" s="43" t="s">
        <v>54</v>
      </c>
      <c r="K25" s="949"/>
      <c r="T25" s="913"/>
    </row>
    <row r="26" spans="1:20" ht="18" customHeight="1">
      <c r="A26" s="35" t="s">
        <v>55</v>
      </c>
      <c r="B26" s="306" t="s">
        <v>1239</v>
      </c>
      <c r="C26" s="945" t="s">
        <v>1238</v>
      </c>
      <c r="D26" s="945" t="s">
        <v>1237</v>
      </c>
      <c r="E26" s="945" t="s">
        <v>1236</v>
      </c>
      <c r="F26" s="945" t="s">
        <v>1235</v>
      </c>
      <c r="G26" s="302" t="s">
        <v>1234</v>
      </c>
      <c r="H26" s="43" t="s">
        <v>56</v>
      </c>
    </row>
    <row r="27" spans="1:20" ht="18" customHeight="1">
      <c r="A27" s="35" t="s">
        <v>57</v>
      </c>
      <c r="B27" s="306" t="s">
        <v>1233</v>
      </c>
      <c r="C27" s="945" t="s">
        <v>1232</v>
      </c>
      <c r="D27" s="945" t="s">
        <v>1231</v>
      </c>
      <c r="E27" s="945" t="s">
        <v>1230</v>
      </c>
      <c r="F27" s="946" t="s">
        <v>239</v>
      </c>
      <c r="G27" s="946" t="s">
        <v>239</v>
      </c>
      <c r="H27" s="43" t="s">
        <v>58</v>
      </c>
      <c r="K27" s="948"/>
      <c r="T27" s="913"/>
    </row>
    <row r="28" spans="1:20" ht="18" customHeight="1">
      <c r="A28" s="27" t="s">
        <v>59</v>
      </c>
      <c r="B28" s="250" t="s">
        <v>1229</v>
      </c>
      <c r="C28" s="250" t="s">
        <v>1228</v>
      </c>
      <c r="D28" s="250" t="s">
        <v>1227</v>
      </c>
      <c r="E28" s="250" t="s">
        <v>1226</v>
      </c>
      <c r="F28" s="250">
        <v>651</v>
      </c>
      <c r="G28" s="250" t="s">
        <v>1225</v>
      </c>
      <c r="H28" s="29" t="s">
        <v>60</v>
      </c>
      <c r="T28" s="913"/>
    </row>
    <row r="29" spans="1:20" ht="18" customHeight="1">
      <c r="A29" s="45" t="s">
        <v>61</v>
      </c>
      <c r="B29" s="306" t="s">
        <v>1224</v>
      </c>
      <c r="C29" s="302" t="s">
        <v>1223</v>
      </c>
      <c r="D29" s="302" t="s">
        <v>1222</v>
      </c>
      <c r="E29" s="302" t="s">
        <v>1221</v>
      </c>
      <c r="F29" s="302">
        <v>328</v>
      </c>
      <c r="G29" s="302" t="s">
        <v>1220</v>
      </c>
      <c r="H29" s="37" t="s">
        <v>62</v>
      </c>
      <c r="K29" s="948"/>
      <c r="T29" s="913"/>
    </row>
    <row r="30" spans="1:20" ht="18" customHeight="1">
      <c r="A30" s="46" t="s">
        <v>63</v>
      </c>
      <c r="B30" s="306" t="s">
        <v>1219</v>
      </c>
      <c r="C30" s="945" t="s">
        <v>1218</v>
      </c>
      <c r="D30" s="945" t="s">
        <v>1217</v>
      </c>
      <c r="E30" s="945" t="s">
        <v>1216</v>
      </c>
      <c r="F30" s="945">
        <v>2</v>
      </c>
      <c r="G30" s="946" t="s">
        <v>239</v>
      </c>
      <c r="H30" s="37" t="s">
        <v>64</v>
      </c>
      <c r="K30" s="949"/>
      <c r="T30" s="913"/>
    </row>
    <row r="31" spans="1:20" s="915" customFormat="1" ht="18" customHeight="1">
      <c r="A31" s="45" t="s">
        <v>65</v>
      </c>
      <c r="B31" s="306" t="s">
        <v>1215</v>
      </c>
      <c r="C31" s="945" t="s">
        <v>1214</v>
      </c>
      <c r="D31" s="945" t="s">
        <v>1213</v>
      </c>
      <c r="E31" s="945" t="s">
        <v>1212</v>
      </c>
      <c r="F31" s="946" t="s">
        <v>239</v>
      </c>
      <c r="G31" s="946" t="s">
        <v>239</v>
      </c>
      <c r="H31" s="37" t="s">
        <v>66</v>
      </c>
      <c r="K31" s="951"/>
      <c r="T31" s="916"/>
    </row>
    <row r="32" spans="1:20" ht="18" customHeight="1">
      <c r="A32" s="35" t="s">
        <v>67</v>
      </c>
      <c r="B32" s="306" t="s">
        <v>1211</v>
      </c>
      <c r="C32" s="945" t="s">
        <v>1210</v>
      </c>
      <c r="D32" s="945" t="s">
        <v>1209</v>
      </c>
      <c r="E32" s="945" t="s">
        <v>1208</v>
      </c>
      <c r="F32" s="945">
        <v>42</v>
      </c>
      <c r="G32" s="302" t="s">
        <v>1207</v>
      </c>
      <c r="H32" s="37" t="s">
        <v>68</v>
      </c>
      <c r="K32" s="948"/>
      <c r="T32" s="913"/>
    </row>
    <row r="33" spans="1:20" ht="18" customHeight="1">
      <c r="A33" s="46" t="s">
        <v>69</v>
      </c>
      <c r="B33" s="306" t="s">
        <v>1206</v>
      </c>
      <c r="C33" s="945" t="s">
        <v>1205</v>
      </c>
      <c r="D33" s="945" t="s">
        <v>1204</v>
      </c>
      <c r="E33" s="945" t="s">
        <v>1203</v>
      </c>
      <c r="F33" s="945">
        <v>56</v>
      </c>
      <c r="G33" s="302" t="s">
        <v>1202</v>
      </c>
      <c r="H33" s="37" t="s">
        <v>1349</v>
      </c>
      <c r="K33" s="948"/>
      <c r="T33" s="913"/>
    </row>
    <row r="34" spans="1:20" ht="18" customHeight="1">
      <c r="A34" s="35" t="s">
        <v>70</v>
      </c>
      <c r="B34" s="306" t="s">
        <v>1201</v>
      </c>
      <c r="C34" s="945" t="s">
        <v>1200</v>
      </c>
      <c r="D34" s="945" t="s">
        <v>1199</v>
      </c>
      <c r="E34" s="945" t="s">
        <v>1198</v>
      </c>
      <c r="F34" s="945">
        <v>223</v>
      </c>
      <c r="G34" s="302" t="s">
        <v>1197</v>
      </c>
      <c r="H34" s="37" t="s">
        <v>71</v>
      </c>
    </row>
    <row r="35" spans="1:20" s="915" customFormat="1" ht="18" customHeight="1">
      <c r="A35" s="35" t="s">
        <v>72</v>
      </c>
      <c r="B35" s="306" t="s">
        <v>1196</v>
      </c>
      <c r="C35" s="945" t="s">
        <v>1195</v>
      </c>
      <c r="D35" s="945" t="s">
        <v>1194</v>
      </c>
      <c r="E35" s="945" t="s">
        <v>1193</v>
      </c>
      <c r="F35" s="946" t="s">
        <v>239</v>
      </c>
      <c r="G35" s="946" t="s">
        <v>239</v>
      </c>
      <c r="H35" s="37" t="s">
        <v>73</v>
      </c>
      <c r="K35" s="951"/>
      <c r="T35" s="916"/>
    </row>
    <row r="36" spans="1:20" ht="18" customHeight="1">
      <c r="A36" s="35" t="s">
        <v>74</v>
      </c>
      <c r="B36" s="306" t="s">
        <v>1192</v>
      </c>
      <c r="C36" s="945" t="s">
        <v>1191</v>
      </c>
      <c r="D36" s="945" t="s">
        <v>1190</v>
      </c>
      <c r="E36" s="945">
        <v>756</v>
      </c>
      <c r="F36" s="946" t="s">
        <v>239</v>
      </c>
      <c r="G36" s="946" t="s">
        <v>239</v>
      </c>
      <c r="H36" s="37" t="s">
        <v>75</v>
      </c>
      <c r="K36" s="948"/>
      <c r="T36" s="913"/>
    </row>
    <row r="37" spans="1:20" ht="18" customHeight="1">
      <c r="A37" s="47" t="s">
        <v>78</v>
      </c>
      <c r="B37" s="250" t="s">
        <v>1189</v>
      </c>
      <c r="C37" s="250" t="s">
        <v>1188</v>
      </c>
      <c r="D37" s="250" t="s">
        <v>1187</v>
      </c>
      <c r="E37" s="250" t="s">
        <v>1186</v>
      </c>
      <c r="F37" s="250" t="s">
        <v>1185</v>
      </c>
      <c r="G37" s="250" t="s">
        <v>1184</v>
      </c>
      <c r="H37" s="29" t="s">
        <v>79</v>
      </c>
      <c r="K37" s="948"/>
      <c r="T37" s="913"/>
    </row>
    <row r="38" spans="1:20" ht="18" customHeight="1">
      <c r="A38" s="45" t="s">
        <v>80</v>
      </c>
      <c r="B38" s="306" t="s">
        <v>1183</v>
      </c>
      <c r="C38" s="945" t="s">
        <v>1182</v>
      </c>
      <c r="D38" s="945" t="s">
        <v>1181</v>
      </c>
      <c r="E38" s="945" t="s">
        <v>1180</v>
      </c>
      <c r="F38" s="945">
        <v>31</v>
      </c>
      <c r="G38" s="945" t="s">
        <v>1179</v>
      </c>
      <c r="H38" s="43" t="s">
        <v>81</v>
      </c>
      <c r="K38" s="948"/>
      <c r="T38" s="913"/>
    </row>
    <row r="39" spans="1:20" s="915" customFormat="1" ht="18" customHeight="1">
      <c r="A39" s="45" t="s">
        <v>82</v>
      </c>
      <c r="B39" s="306" t="s">
        <v>1178</v>
      </c>
      <c r="C39" s="945" t="s">
        <v>1177</v>
      </c>
      <c r="D39" s="945" t="s">
        <v>1176</v>
      </c>
      <c r="E39" s="945" t="s">
        <v>1175</v>
      </c>
      <c r="F39" s="946" t="s">
        <v>239</v>
      </c>
      <c r="G39" s="945">
        <v>12</v>
      </c>
      <c r="H39" s="37" t="s">
        <v>83</v>
      </c>
      <c r="K39" s="951"/>
      <c r="T39" s="916"/>
    </row>
    <row r="40" spans="1:20" ht="18" customHeight="1">
      <c r="A40" s="45" t="s">
        <v>84</v>
      </c>
      <c r="B40" s="306" t="s">
        <v>1174</v>
      </c>
      <c r="C40" s="945" t="s">
        <v>1173</v>
      </c>
      <c r="D40" s="945" t="s">
        <v>1172</v>
      </c>
      <c r="E40" s="945" t="s">
        <v>1171</v>
      </c>
      <c r="F40" s="945" t="s">
        <v>1170</v>
      </c>
      <c r="G40" s="945" t="s">
        <v>1169</v>
      </c>
      <c r="H40" s="37" t="s">
        <v>85</v>
      </c>
      <c r="K40" s="948"/>
      <c r="T40" s="913"/>
    </row>
    <row r="41" spans="1:20" ht="18" customHeight="1">
      <c r="A41" s="45" t="s">
        <v>86</v>
      </c>
      <c r="B41" s="306" t="s">
        <v>1168</v>
      </c>
      <c r="C41" s="945" t="s">
        <v>1167</v>
      </c>
      <c r="D41" s="945" t="s">
        <v>1166</v>
      </c>
      <c r="E41" s="945" t="s">
        <v>1165</v>
      </c>
      <c r="F41" s="945">
        <v>574</v>
      </c>
      <c r="G41" s="946" t="s">
        <v>239</v>
      </c>
      <c r="H41" s="37" t="s">
        <v>87</v>
      </c>
      <c r="K41" s="948"/>
      <c r="T41" s="913"/>
    </row>
    <row r="42" spans="1:20" ht="18" customHeight="1">
      <c r="A42" s="45" t="s">
        <v>88</v>
      </c>
      <c r="B42" s="306" t="s">
        <v>1164</v>
      </c>
      <c r="C42" s="945" t="s">
        <v>1163</v>
      </c>
      <c r="D42" s="945" t="s">
        <v>1162</v>
      </c>
      <c r="E42" s="945" t="s">
        <v>1161</v>
      </c>
      <c r="F42" s="946" t="s">
        <v>239</v>
      </c>
      <c r="G42" s="945">
        <v>95</v>
      </c>
      <c r="H42" s="43" t="s">
        <v>89</v>
      </c>
      <c r="K42" s="948"/>
      <c r="T42" s="913"/>
    </row>
    <row r="43" spans="1:20" ht="18" customHeight="1">
      <c r="A43" s="45" t="s">
        <v>90</v>
      </c>
      <c r="B43" s="306" t="s">
        <v>1160</v>
      </c>
      <c r="C43" s="945" t="s">
        <v>1159</v>
      </c>
      <c r="D43" s="945" t="s">
        <v>1158</v>
      </c>
      <c r="E43" s="945" t="s">
        <v>1157</v>
      </c>
      <c r="F43" s="946" t="s">
        <v>239</v>
      </c>
      <c r="G43" s="946" t="s">
        <v>239</v>
      </c>
      <c r="H43" s="43" t="s">
        <v>91</v>
      </c>
      <c r="K43" s="948"/>
      <c r="T43" s="913"/>
    </row>
    <row r="44" spans="1:20" ht="18" customHeight="1">
      <c r="A44" s="45" t="s">
        <v>92</v>
      </c>
      <c r="B44" s="306" t="s">
        <v>1156</v>
      </c>
      <c r="C44" s="945" t="s">
        <v>1155</v>
      </c>
      <c r="D44" s="945" t="s">
        <v>1154</v>
      </c>
      <c r="E44" s="945" t="s">
        <v>1153</v>
      </c>
      <c r="F44" s="946" t="s">
        <v>239</v>
      </c>
      <c r="G44" s="946" t="s">
        <v>239</v>
      </c>
      <c r="H44" s="37" t="s">
        <v>93</v>
      </c>
      <c r="K44" s="949"/>
      <c r="T44" s="913"/>
    </row>
    <row r="45" spans="1:20" ht="18" customHeight="1">
      <c r="A45" s="48" t="s">
        <v>94</v>
      </c>
      <c r="B45" s="250" t="s">
        <v>1152</v>
      </c>
      <c r="C45" s="250" t="s">
        <v>1151</v>
      </c>
      <c r="D45" s="250" t="s">
        <v>1150</v>
      </c>
      <c r="E45" s="250" t="s">
        <v>1149</v>
      </c>
      <c r="F45" s="250" t="s">
        <v>1148</v>
      </c>
      <c r="G45" s="250" t="s">
        <v>1147</v>
      </c>
      <c r="H45" s="29" t="s">
        <v>95</v>
      </c>
    </row>
    <row r="46" spans="1:20" s="915" customFormat="1" ht="18" customHeight="1">
      <c r="A46" s="35" t="s">
        <v>96</v>
      </c>
      <c r="B46" s="306" t="s">
        <v>1146</v>
      </c>
      <c r="C46" s="945" t="s">
        <v>1145</v>
      </c>
      <c r="D46" s="945" t="s">
        <v>1144</v>
      </c>
      <c r="E46" s="945" t="s">
        <v>1143</v>
      </c>
      <c r="F46" s="946" t="s">
        <v>239</v>
      </c>
      <c r="G46" s="946" t="s">
        <v>239</v>
      </c>
      <c r="H46" s="37" t="s">
        <v>97</v>
      </c>
      <c r="K46" s="950"/>
      <c r="T46" s="916"/>
    </row>
    <row r="47" spans="1:20" ht="18" customHeight="1">
      <c r="A47" s="45" t="s">
        <v>98</v>
      </c>
      <c r="B47" s="306" t="s">
        <v>1142</v>
      </c>
      <c r="C47" s="945" t="s">
        <v>1141</v>
      </c>
      <c r="D47" s="945" t="s">
        <v>1140</v>
      </c>
      <c r="E47" s="945" t="s">
        <v>1139</v>
      </c>
      <c r="F47" s="945">
        <v>549</v>
      </c>
      <c r="G47" s="945" t="s">
        <v>1138</v>
      </c>
      <c r="H47" s="37" t="s">
        <v>99</v>
      </c>
      <c r="K47" s="949"/>
      <c r="T47" s="913"/>
    </row>
    <row r="48" spans="1:20" ht="18" customHeight="1">
      <c r="A48" s="45" t="s">
        <v>100</v>
      </c>
      <c r="B48" s="306" t="s">
        <v>1137</v>
      </c>
      <c r="C48" s="945" t="s">
        <v>1136</v>
      </c>
      <c r="D48" s="945" t="s">
        <v>1135</v>
      </c>
      <c r="E48" s="945" t="s">
        <v>1134</v>
      </c>
      <c r="F48" s="946" t="s">
        <v>239</v>
      </c>
      <c r="G48" s="946" t="s">
        <v>239</v>
      </c>
      <c r="H48" s="37" t="s">
        <v>101</v>
      </c>
      <c r="K48" s="948"/>
      <c r="T48" s="913"/>
    </row>
    <row r="49" spans="1:20" ht="18" customHeight="1">
      <c r="A49" s="45" t="s">
        <v>102</v>
      </c>
      <c r="B49" s="306" t="s">
        <v>1133</v>
      </c>
      <c r="C49" s="945" t="s">
        <v>1132</v>
      </c>
      <c r="D49" s="945" t="s">
        <v>1131</v>
      </c>
      <c r="E49" s="945" t="s">
        <v>1130</v>
      </c>
      <c r="F49" s="945" t="s">
        <v>1129</v>
      </c>
      <c r="G49" s="945" t="s">
        <v>1128</v>
      </c>
      <c r="H49" s="37" t="s">
        <v>103</v>
      </c>
      <c r="K49" s="948"/>
      <c r="T49" s="913"/>
    </row>
    <row r="50" spans="1:20" ht="18" customHeight="1">
      <c r="A50" s="45" t="s">
        <v>104</v>
      </c>
      <c r="B50" s="306" t="s">
        <v>1127</v>
      </c>
      <c r="C50" s="945" t="s">
        <v>1126</v>
      </c>
      <c r="D50" s="945" t="s">
        <v>1125</v>
      </c>
      <c r="E50" s="945" t="s">
        <v>1124</v>
      </c>
      <c r="F50" s="945">
        <v>238</v>
      </c>
      <c r="G50" s="945" t="s">
        <v>1123</v>
      </c>
      <c r="H50" s="43" t="s">
        <v>105</v>
      </c>
      <c r="K50" s="948"/>
      <c r="T50" s="913"/>
    </row>
    <row r="51" spans="1:20">
      <c r="A51" s="918"/>
      <c r="B51" s="919"/>
    </row>
    <row r="67" spans="1:8" s="910" customFormat="1" ht="22.5">
      <c r="A67" s="286" t="s">
        <v>0</v>
      </c>
      <c r="B67" s="909"/>
      <c r="C67" s="307"/>
      <c r="D67" s="307"/>
      <c r="E67" s="307"/>
      <c r="F67" s="307"/>
      <c r="G67" s="307"/>
      <c r="H67" s="287" t="s">
        <v>1</v>
      </c>
    </row>
    <row r="68" spans="1:8" s="910" customFormat="1">
      <c r="A68" s="288"/>
      <c r="B68" s="909"/>
      <c r="C68" s="909"/>
      <c r="D68" s="909"/>
      <c r="E68" s="909"/>
      <c r="F68" s="909"/>
      <c r="G68" s="909"/>
      <c r="H68" s="288"/>
    </row>
    <row r="69" spans="1:8" s="910" customFormat="1" ht="20.25">
      <c r="A69" s="290" t="s">
        <v>811</v>
      </c>
      <c r="B69" s="909"/>
      <c r="C69" s="909"/>
      <c r="D69" s="909"/>
      <c r="E69" s="909"/>
      <c r="F69" s="1030" t="s">
        <v>812</v>
      </c>
      <c r="G69" s="1030"/>
      <c r="H69" s="1030"/>
    </row>
    <row r="70" spans="1:8" s="910" customFormat="1" ht="20.25">
      <c r="A70" s="947" t="s">
        <v>839</v>
      </c>
      <c r="B70" s="909"/>
      <c r="C70" s="909"/>
      <c r="D70" s="909"/>
      <c r="E70" s="1031" t="s">
        <v>270</v>
      </c>
      <c r="F70" s="1031"/>
      <c r="G70" s="1031"/>
      <c r="H70" s="1031"/>
    </row>
    <row r="71" spans="1:8" s="910" customFormat="1" ht="45" customHeight="1">
      <c r="A71" s="909"/>
      <c r="B71" s="909"/>
      <c r="C71" s="909"/>
      <c r="D71" s="909"/>
      <c r="E71" s="921"/>
      <c r="F71" s="909"/>
      <c r="G71" s="909"/>
      <c r="H71" s="920"/>
    </row>
    <row r="72" spans="1:8" s="910" customFormat="1">
      <c r="A72" s="14" t="s">
        <v>226</v>
      </c>
      <c r="B72" s="911" t="s">
        <v>212</v>
      </c>
      <c r="C72" s="908" t="s">
        <v>815</v>
      </c>
      <c r="D72" s="908" t="s">
        <v>816</v>
      </c>
      <c r="E72" s="908" t="s">
        <v>817</v>
      </c>
      <c r="F72" s="908" t="s">
        <v>818</v>
      </c>
      <c r="G72" s="908" t="s">
        <v>819</v>
      </c>
      <c r="H72" s="15" t="s">
        <v>1122</v>
      </c>
    </row>
    <row r="73" spans="1:8" s="910" customFormat="1">
      <c r="A73" s="46" t="s">
        <v>820</v>
      </c>
      <c r="B73" s="912"/>
      <c r="C73" s="908" t="s">
        <v>821</v>
      </c>
      <c r="D73" s="908" t="s">
        <v>822</v>
      </c>
      <c r="E73" s="908" t="s">
        <v>823</v>
      </c>
      <c r="F73" s="908" t="s">
        <v>824</v>
      </c>
      <c r="G73" s="908" t="s">
        <v>825</v>
      </c>
      <c r="H73" s="101" t="s">
        <v>826</v>
      </c>
    </row>
    <row r="74" spans="1:8" s="910" customFormat="1">
      <c r="A74" s="46"/>
      <c r="B74" s="101"/>
      <c r="C74" s="28" t="s">
        <v>840</v>
      </c>
      <c r="D74" s="28" t="s">
        <v>841</v>
      </c>
      <c r="E74" s="28" t="s">
        <v>842</v>
      </c>
      <c r="F74" s="28" t="s">
        <v>830</v>
      </c>
      <c r="G74" s="28" t="s">
        <v>831</v>
      </c>
      <c r="H74" s="46"/>
    </row>
    <row r="75" spans="1:8" s="910" customFormat="1">
      <c r="A75" s="46"/>
      <c r="B75" s="79" t="s">
        <v>335</v>
      </c>
      <c r="C75" s="28" t="s">
        <v>832</v>
      </c>
      <c r="D75" s="79" t="s">
        <v>833</v>
      </c>
      <c r="E75" s="28" t="s">
        <v>843</v>
      </c>
      <c r="F75" s="28" t="s">
        <v>835</v>
      </c>
      <c r="G75" s="28" t="s">
        <v>836</v>
      </c>
      <c r="H75" s="46"/>
    </row>
    <row r="76" spans="1:8" s="910" customFormat="1">
      <c r="A76" s="46"/>
      <c r="B76" s="79"/>
      <c r="C76" s="28" t="s">
        <v>844</v>
      </c>
      <c r="D76" s="28" t="s">
        <v>845</v>
      </c>
      <c r="E76" s="28"/>
      <c r="F76" s="28"/>
      <c r="G76" s="28"/>
      <c r="H76" s="46"/>
    </row>
    <row r="77" spans="1:8" s="910" customFormat="1">
      <c r="A77" s="46"/>
      <c r="B77" s="79"/>
      <c r="C77" s="28"/>
      <c r="D77" s="28"/>
      <c r="E77" s="28"/>
      <c r="F77" s="28"/>
      <c r="G77" s="28"/>
      <c r="H77" s="46"/>
    </row>
    <row r="78" spans="1:8" s="910" customFormat="1" ht="15.75">
      <c r="A78" s="47" t="s">
        <v>108</v>
      </c>
      <c r="B78" s="250" t="s">
        <v>1121</v>
      </c>
      <c r="C78" s="250" t="s">
        <v>1120</v>
      </c>
      <c r="D78" s="250" t="s">
        <v>1119</v>
      </c>
      <c r="E78" s="250" t="s">
        <v>1118</v>
      </c>
      <c r="F78" s="250" t="s">
        <v>1117</v>
      </c>
      <c r="G78" s="250" t="s">
        <v>1116</v>
      </c>
      <c r="H78" s="73" t="s">
        <v>109</v>
      </c>
    </row>
    <row r="79" spans="1:8" s="910" customFormat="1">
      <c r="A79" s="218" t="s">
        <v>110</v>
      </c>
      <c r="B79" s="306" t="s">
        <v>1115</v>
      </c>
      <c r="C79" s="945" t="s">
        <v>1114</v>
      </c>
      <c r="D79" s="945" t="s">
        <v>1113</v>
      </c>
      <c r="E79" s="945" t="s">
        <v>1112</v>
      </c>
      <c r="F79" s="945">
        <v>297</v>
      </c>
      <c r="G79" s="945">
        <v>139</v>
      </c>
      <c r="H79" s="75" t="s">
        <v>111</v>
      </c>
    </row>
    <row r="80" spans="1:8" s="910" customFormat="1">
      <c r="A80" s="218" t="s">
        <v>112</v>
      </c>
      <c r="B80" s="306" t="s">
        <v>1111</v>
      </c>
      <c r="C80" s="945" t="s">
        <v>1110</v>
      </c>
      <c r="D80" s="945" t="s">
        <v>1109</v>
      </c>
      <c r="E80" s="945" t="s">
        <v>1108</v>
      </c>
      <c r="F80" s="946" t="s">
        <v>239</v>
      </c>
      <c r="G80" s="946" t="s">
        <v>239</v>
      </c>
      <c r="H80" s="75" t="s">
        <v>113</v>
      </c>
    </row>
    <row r="81" spans="1:8" s="910" customFormat="1" ht="15">
      <c r="A81" s="218" t="s">
        <v>114</v>
      </c>
      <c r="B81" s="306" t="s">
        <v>1107</v>
      </c>
      <c r="C81" s="945" t="s">
        <v>1106</v>
      </c>
      <c r="D81" s="945" t="s">
        <v>1105</v>
      </c>
      <c r="E81" s="945" t="s">
        <v>1104</v>
      </c>
      <c r="F81" s="945" t="s">
        <v>1103</v>
      </c>
      <c r="G81" s="945" t="s">
        <v>1102</v>
      </c>
      <c r="H81" s="76" t="s">
        <v>115</v>
      </c>
    </row>
    <row r="82" spans="1:8" s="910" customFormat="1">
      <c r="A82" s="218" t="s">
        <v>242</v>
      </c>
      <c r="B82" s="306" t="s">
        <v>1101</v>
      </c>
      <c r="C82" s="945" t="s">
        <v>1100</v>
      </c>
      <c r="D82" s="945" t="s">
        <v>1099</v>
      </c>
      <c r="E82" s="945" t="s">
        <v>1098</v>
      </c>
      <c r="F82" s="946" t="s">
        <v>239</v>
      </c>
      <c r="G82" s="945">
        <v>98</v>
      </c>
      <c r="H82" s="75" t="s">
        <v>243</v>
      </c>
    </row>
    <row r="83" spans="1:8" s="910" customFormat="1">
      <c r="A83" s="218" t="s">
        <v>118</v>
      </c>
      <c r="B83" s="306" t="s">
        <v>1097</v>
      </c>
      <c r="C83" s="945" t="s">
        <v>1096</v>
      </c>
      <c r="D83" s="945" t="s">
        <v>1095</v>
      </c>
      <c r="E83" s="945" t="s">
        <v>1094</v>
      </c>
      <c r="F83" s="946" t="s">
        <v>239</v>
      </c>
      <c r="G83" s="946" t="s">
        <v>239</v>
      </c>
      <c r="H83" s="75" t="s">
        <v>119</v>
      </c>
    </row>
    <row r="84" spans="1:8" s="910" customFormat="1">
      <c r="A84" s="218" t="s">
        <v>122</v>
      </c>
      <c r="B84" s="306" t="s">
        <v>1093</v>
      </c>
      <c r="C84" s="945" t="s">
        <v>1092</v>
      </c>
      <c r="D84" s="945" t="s">
        <v>1091</v>
      </c>
      <c r="E84" s="945" t="s">
        <v>1090</v>
      </c>
      <c r="F84" s="946" t="s">
        <v>239</v>
      </c>
      <c r="G84" s="946" t="s">
        <v>239</v>
      </c>
      <c r="H84" s="75" t="s">
        <v>123</v>
      </c>
    </row>
    <row r="85" spans="1:8" s="910" customFormat="1">
      <c r="A85" s="218" t="s">
        <v>120</v>
      </c>
      <c r="B85" s="306" t="s">
        <v>1089</v>
      </c>
      <c r="C85" s="945" t="s">
        <v>1088</v>
      </c>
      <c r="D85" s="945" t="s">
        <v>1087</v>
      </c>
      <c r="E85" s="945" t="s">
        <v>1086</v>
      </c>
      <c r="F85" s="946" t="s">
        <v>239</v>
      </c>
      <c r="G85" s="946" t="s">
        <v>239</v>
      </c>
      <c r="H85" s="75" t="s">
        <v>121</v>
      </c>
    </row>
    <row r="86" spans="1:8" s="910" customFormat="1">
      <c r="A86" s="218" t="s">
        <v>126</v>
      </c>
      <c r="B86" s="306" t="s">
        <v>1085</v>
      </c>
      <c r="C86" s="945" t="s">
        <v>1084</v>
      </c>
      <c r="D86" s="945" t="s">
        <v>1083</v>
      </c>
      <c r="E86" s="945" t="s">
        <v>1053</v>
      </c>
      <c r="F86" s="946" t="s">
        <v>239</v>
      </c>
      <c r="G86" s="946" t="s">
        <v>239</v>
      </c>
      <c r="H86" s="75" t="s">
        <v>127</v>
      </c>
    </row>
    <row r="87" spans="1:8" s="910" customFormat="1">
      <c r="A87" s="218" t="s">
        <v>128</v>
      </c>
      <c r="B87" s="306" t="s">
        <v>1082</v>
      </c>
      <c r="C87" s="945" t="s">
        <v>1081</v>
      </c>
      <c r="D87" s="945" t="s">
        <v>1080</v>
      </c>
      <c r="E87" s="945" t="s">
        <v>1079</v>
      </c>
      <c r="F87" s="946" t="s">
        <v>239</v>
      </c>
      <c r="G87" s="945">
        <v>214</v>
      </c>
      <c r="H87" s="75" t="s">
        <v>129</v>
      </c>
    </row>
    <row r="88" spans="1:8" s="910" customFormat="1">
      <c r="A88" s="218" t="s">
        <v>124</v>
      </c>
      <c r="B88" s="306" t="s">
        <v>1078</v>
      </c>
      <c r="C88" s="945" t="s">
        <v>1077</v>
      </c>
      <c r="D88" s="945" t="s">
        <v>1076</v>
      </c>
      <c r="E88" s="945" t="s">
        <v>1075</v>
      </c>
      <c r="F88" s="946" t="s">
        <v>239</v>
      </c>
      <c r="G88" s="946" t="s">
        <v>239</v>
      </c>
      <c r="H88" s="75" t="s">
        <v>125</v>
      </c>
    </row>
    <row r="89" spans="1:8" s="910" customFormat="1">
      <c r="A89" s="218" t="s">
        <v>130</v>
      </c>
      <c r="B89" s="306" t="s">
        <v>1074</v>
      </c>
      <c r="C89" s="945" t="s">
        <v>1073</v>
      </c>
      <c r="D89" s="945" t="s">
        <v>1072</v>
      </c>
      <c r="E89" s="945" t="s">
        <v>1071</v>
      </c>
      <c r="F89" s="945">
        <v>147</v>
      </c>
      <c r="G89" s="945" t="s">
        <v>1070</v>
      </c>
      <c r="H89" s="75" t="s">
        <v>131</v>
      </c>
    </row>
    <row r="90" spans="1:8" s="910" customFormat="1">
      <c r="A90" s="218" t="s">
        <v>134</v>
      </c>
      <c r="B90" s="306" t="s">
        <v>1069</v>
      </c>
      <c r="C90" s="945" t="s">
        <v>1068</v>
      </c>
      <c r="D90" s="945" t="s">
        <v>1067</v>
      </c>
      <c r="E90" s="945" t="s">
        <v>1066</v>
      </c>
      <c r="F90" s="946" t="s">
        <v>239</v>
      </c>
      <c r="G90" s="946" t="s">
        <v>239</v>
      </c>
      <c r="H90" s="75" t="s">
        <v>135</v>
      </c>
    </row>
    <row r="91" spans="1:8" s="910" customFormat="1">
      <c r="A91" s="218" t="s">
        <v>136</v>
      </c>
      <c r="B91" s="306" t="s">
        <v>1065</v>
      </c>
      <c r="C91" s="945" t="s">
        <v>1064</v>
      </c>
      <c r="D91" s="945" t="s">
        <v>1063</v>
      </c>
      <c r="E91" s="945" t="s">
        <v>1062</v>
      </c>
      <c r="F91" s="946" t="s">
        <v>239</v>
      </c>
      <c r="G91" s="946" t="s">
        <v>239</v>
      </c>
      <c r="H91" s="75" t="s">
        <v>137</v>
      </c>
    </row>
    <row r="92" spans="1:8" s="910" customFormat="1">
      <c r="A92" s="218" t="s">
        <v>138</v>
      </c>
      <c r="B92" s="306" t="s">
        <v>1061</v>
      </c>
      <c r="C92" s="945" t="s">
        <v>1060</v>
      </c>
      <c r="D92" s="945" t="s">
        <v>1059</v>
      </c>
      <c r="E92" s="945" t="s">
        <v>1058</v>
      </c>
      <c r="F92" s="945">
        <v>559</v>
      </c>
      <c r="G92" s="945" t="s">
        <v>1057</v>
      </c>
      <c r="H92" s="75" t="s">
        <v>139</v>
      </c>
    </row>
    <row r="93" spans="1:8" s="910" customFormat="1">
      <c r="A93" s="218" t="s">
        <v>140</v>
      </c>
      <c r="B93" s="306" t="s">
        <v>1056</v>
      </c>
      <c r="C93" s="945" t="s">
        <v>1055</v>
      </c>
      <c r="D93" s="945" t="s">
        <v>1054</v>
      </c>
      <c r="E93" s="945" t="s">
        <v>1053</v>
      </c>
      <c r="F93" s="946" t="s">
        <v>239</v>
      </c>
      <c r="G93" s="946" t="s">
        <v>239</v>
      </c>
      <c r="H93" s="75" t="s">
        <v>141</v>
      </c>
    </row>
    <row r="94" spans="1:8" s="910" customFormat="1" ht="14.25">
      <c r="A94" s="48" t="s">
        <v>142</v>
      </c>
      <c r="B94" s="250" t="s">
        <v>1052</v>
      </c>
      <c r="C94" s="250" t="s">
        <v>1051</v>
      </c>
      <c r="D94" s="250" t="s">
        <v>1050</v>
      </c>
      <c r="E94" s="250" t="s">
        <v>1049</v>
      </c>
      <c r="F94" s="250">
        <v>548</v>
      </c>
      <c r="G94" s="250" t="s">
        <v>1048</v>
      </c>
      <c r="H94" s="77" t="s">
        <v>143</v>
      </c>
    </row>
    <row r="95" spans="1:8" s="910" customFormat="1">
      <c r="A95" s="218" t="s">
        <v>144</v>
      </c>
      <c r="B95" s="306" t="s">
        <v>1047</v>
      </c>
      <c r="C95" s="945" t="s">
        <v>1046</v>
      </c>
      <c r="D95" s="945" t="s">
        <v>1045</v>
      </c>
      <c r="E95" s="945" t="s">
        <v>1044</v>
      </c>
      <c r="F95" s="946" t="s">
        <v>239</v>
      </c>
      <c r="G95" s="946" t="s">
        <v>239</v>
      </c>
      <c r="H95" s="75" t="s">
        <v>145</v>
      </c>
    </row>
    <row r="96" spans="1:8" s="910" customFormat="1">
      <c r="A96" s="218" t="s">
        <v>146</v>
      </c>
      <c r="B96" s="306" t="s">
        <v>1043</v>
      </c>
      <c r="C96" s="945" t="s">
        <v>1042</v>
      </c>
      <c r="D96" s="945" t="s">
        <v>1041</v>
      </c>
      <c r="E96" s="945" t="s">
        <v>1040</v>
      </c>
      <c r="F96" s="946" t="s">
        <v>239</v>
      </c>
      <c r="G96" s="946" t="s">
        <v>239</v>
      </c>
      <c r="H96" s="75" t="s">
        <v>147</v>
      </c>
    </row>
    <row r="97" spans="1:8" s="910" customFormat="1">
      <c r="A97" s="218" t="s">
        <v>148</v>
      </c>
      <c r="B97" s="306" t="s">
        <v>1039</v>
      </c>
      <c r="C97" s="945" t="s">
        <v>1038</v>
      </c>
      <c r="D97" s="945" t="s">
        <v>1037</v>
      </c>
      <c r="E97" s="945" t="s">
        <v>1036</v>
      </c>
      <c r="F97" s="945">
        <v>219</v>
      </c>
      <c r="G97" s="945" t="s">
        <v>1035</v>
      </c>
      <c r="H97" s="75" t="s">
        <v>149</v>
      </c>
    </row>
    <row r="98" spans="1:8" s="910" customFormat="1">
      <c r="A98" s="218" t="s">
        <v>150</v>
      </c>
      <c r="B98" s="306" t="s">
        <v>1034</v>
      </c>
      <c r="C98" s="945" t="s">
        <v>1033</v>
      </c>
      <c r="D98" s="945" t="s">
        <v>1032</v>
      </c>
      <c r="E98" s="945" t="s">
        <v>1031</v>
      </c>
      <c r="F98" s="946" t="s">
        <v>239</v>
      </c>
      <c r="G98" s="946" t="s">
        <v>239</v>
      </c>
      <c r="H98" s="75" t="s">
        <v>151</v>
      </c>
    </row>
    <row r="99" spans="1:8" s="910" customFormat="1">
      <c r="A99" s="218" t="s">
        <v>152</v>
      </c>
      <c r="B99" s="306" t="s">
        <v>1030</v>
      </c>
      <c r="C99" s="945" t="s">
        <v>1029</v>
      </c>
      <c r="D99" s="945" t="s">
        <v>1028</v>
      </c>
      <c r="E99" s="945" t="s">
        <v>1027</v>
      </c>
      <c r="F99" s="945">
        <v>247</v>
      </c>
      <c r="G99" s="945" t="s">
        <v>1026</v>
      </c>
      <c r="H99" s="75" t="s">
        <v>153</v>
      </c>
    </row>
    <row r="100" spans="1:8" s="910" customFormat="1">
      <c r="A100" s="218" t="s">
        <v>154</v>
      </c>
      <c r="B100" s="306" t="s">
        <v>1025</v>
      </c>
      <c r="C100" s="945" t="s">
        <v>1024</v>
      </c>
      <c r="D100" s="945" t="s">
        <v>1023</v>
      </c>
      <c r="E100" s="945" t="s">
        <v>1022</v>
      </c>
      <c r="F100" s="945">
        <v>82</v>
      </c>
      <c r="G100" s="946" t="s">
        <v>239</v>
      </c>
      <c r="H100" s="75" t="s">
        <v>155</v>
      </c>
    </row>
    <row r="101" spans="1:8" s="910" customFormat="1">
      <c r="A101" s="218" t="s">
        <v>156</v>
      </c>
      <c r="B101" s="306" t="s">
        <v>1021</v>
      </c>
      <c r="C101" s="945" t="s">
        <v>1020</v>
      </c>
      <c r="D101" s="945" t="s">
        <v>1019</v>
      </c>
      <c r="E101" s="945" t="s">
        <v>1018</v>
      </c>
      <c r="F101" s="946" t="s">
        <v>239</v>
      </c>
      <c r="G101" s="945">
        <v>241</v>
      </c>
      <c r="H101" s="75" t="s">
        <v>1350</v>
      </c>
    </row>
    <row r="102" spans="1:8" s="910" customFormat="1">
      <c r="A102" s="218" t="s">
        <v>157</v>
      </c>
      <c r="B102" s="306" t="s">
        <v>1017</v>
      </c>
      <c r="C102" s="945" t="s">
        <v>1016</v>
      </c>
      <c r="D102" s="945" t="s">
        <v>1015</v>
      </c>
      <c r="E102" s="945">
        <v>989</v>
      </c>
      <c r="F102" s="946" t="s">
        <v>239</v>
      </c>
      <c r="G102" s="946" t="s">
        <v>239</v>
      </c>
      <c r="H102" s="75" t="s">
        <v>158</v>
      </c>
    </row>
    <row r="103" spans="1:8" s="910" customFormat="1" ht="15.75">
      <c r="A103" s="48" t="s">
        <v>159</v>
      </c>
      <c r="B103" s="250" t="s">
        <v>1014</v>
      </c>
      <c r="C103" s="250" t="s">
        <v>1013</v>
      </c>
      <c r="D103" s="250" t="s">
        <v>1012</v>
      </c>
      <c r="E103" s="250" t="s">
        <v>1011</v>
      </c>
      <c r="F103" s="250" t="s">
        <v>1010</v>
      </c>
      <c r="G103" s="250" t="s">
        <v>1009</v>
      </c>
      <c r="H103" s="73" t="s">
        <v>160</v>
      </c>
    </row>
    <row r="104" spans="1:8" s="910" customFormat="1">
      <c r="A104" s="218" t="s">
        <v>161</v>
      </c>
      <c r="B104" s="306" t="s">
        <v>1008</v>
      </c>
      <c r="C104" s="302" t="s">
        <v>1007</v>
      </c>
      <c r="D104" s="302" t="s">
        <v>1006</v>
      </c>
      <c r="E104" s="302" t="s">
        <v>1005</v>
      </c>
      <c r="F104" s="302">
        <v>49</v>
      </c>
      <c r="G104" s="302" t="s">
        <v>1004</v>
      </c>
      <c r="H104" s="75" t="s">
        <v>162</v>
      </c>
    </row>
    <row r="105" spans="1:8" s="910" customFormat="1">
      <c r="A105" s="218" t="s">
        <v>163</v>
      </c>
      <c r="B105" s="306" t="s">
        <v>1003</v>
      </c>
      <c r="C105" s="302" t="s">
        <v>1002</v>
      </c>
      <c r="D105" s="302" t="s">
        <v>1001</v>
      </c>
      <c r="E105" s="302" t="s">
        <v>1000</v>
      </c>
      <c r="F105" s="946" t="s">
        <v>239</v>
      </c>
      <c r="G105" s="946" t="s">
        <v>239</v>
      </c>
      <c r="H105" s="75" t="s">
        <v>164</v>
      </c>
    </row>
    <row r="106" spans="1:8" s="910" customFormat="1">
      <c r="A106" s="218" t="s">
        <v>165</v>
      </c>
      <c r="B106" s="306" t="s">
        <v>999</v>
      </c>
      <c r="C106" s="945" t="s">
        <v>998</v>
      </c>
      <c r="D106" s="945" t="s">
        <v>997</v>
      </c>
      <c r="E106" s="945" t="s">
        <v>996</v>
      </c>
      <c r="F106" s="945" t="s">
        <v>995</v>
      </c>
      <c r="G106" s="945" t="s">
        <v>994</v>
      </c>
      <c r="H106" s="75" t="s">
        <v>166</v>
      </c>
    </row>
    <row r="107" spans="1:8" s="910" customFormat="1">
      <c r="A107" s="218" t="s">
        <v>167</v>
      </c>
      <c r="B107" s="306" t="s">
        <v>993</v>
      </c>
      <c r="C107" s="945" t="s">
        <v>992</v>
      </c>
      <c r="D107" s="945" t="s">
        <v>991</v>
      </c>
      <c r="E107" s="945" t="s">
        <v>990</v>
      </c>
      <c r="F107" s="946" t="s">
        <v>239</v>
      </c>
      <c r="G107" s="946" t="s">
        <v>239</v>
      </c>
      <c r="H107" s="75" t="s">
        <v>168</v>
      </c>
    </row>
    <row r="108" spans="1:8" s="910" customFormat="1">
      <c r="A108" s="218" t="s">
        <v>169</v>
      </c>
      <c r="B108" s="306" t="s">
        <v>989</v>
      </c>
      <c r="C108" s="945" t="s">
        <v>988</v>
      </c>
      <c r="D108" s="945" t="s">
        <v>987</v>
      </c>
      <c r="E108" s="945" t="s">
        <v>246</v>
      </c>
      <c r="F108" s="946" t="s">
        <v>239</v>
      </c>
      <c r="G108" s="946" t="s">
        <v>239</v>
      </c>
      <c r="H108" s="75" t="s">
        <v>170</v>
      </c>
    </row>
    <row r="109" spans="1:8" s="910" customFormat="1" ht="14.25">
      <c r="A109" s="48" t="s">
        <v>171</v>
      </c>
      <c r="B109" s="250" t="s">
        <v>986</v>
      </c>
      <c r="C109" s="250" t="s">
        <v>985</v>
      </c>
      <c r="D109" s="250" t="s">
        <v>984</v>
      </c>
      <c r="E109" s="250" t="s">
        <v>983</v>
      </c>
      <c r="F109" s="250">
        <v>103</v>
      </c>
      <c r="G109" s="250" t="s">
        <v>982</v>
      </c>
      <c r="H109" s="77" t="s">
        <v>172</v>
      </c>
    </row>
    <row r="110" spans="1:8" s="910" customFormat="1">
      <c r="A110" s="218" t="s">
        <v>173</v>
      </c>
      <c r="B110" s="306" t="s">
        <v>981</v>
      </c>
      <c r="C110" s="945" t="s">
        <v>980</v>
      </c>
      <c r="D110" s="945" t="s">
        <v>979</v>
      </c>
      <c r="E110" s="945" t="s">
        <v>978</v>
      </c>
      <c r="F110" s="945">
        <v>103</v>
      </c>
      <c r="G110" s="945" t="s">
        <v>977</v>
      </c>
      <c r="H110" s="75" t="s">
        <v>174</v>
      </c>
    </row>
    <row r="111" spans="1:8" s="910" customFormat="1">
      <c r="A111" s="218" t="s">
        <v>175</v>
      </c>
      <c r="B111" s="306" t="s">
        <v>976</v>
      </c>
      <c r="C111" s="945" t="s">
        <v>975</v>
      </c>
      <c r="D111" s="945" t="s">
        <v>974</v>
      </c>
      <c r="E111" s="945" t="s">
        <v>973</v>
      </c>
      <c r="F111" s="946" t="s">
        <v>239</v>
      </c>
      <c r="G111" s="946" t="s">
        <v>239</v>
      </c>
      <c r="H111" s="75" t="s">
        <v>176</v>
      </c>
    </row>
    <row r="112" spans="1:8" s="910" customFormat="1">
      <c r="A112" s="218" t="s">
        <v>177</v>
      </c>
      <c r="B112" s="306" t="s">
        <v>972</v>
      </c>
      <c r="C112" s="945" t="s">
        <v>971</v>
      </c>
      <c r="D112" s="945" t="s">
        <v>970</v>
      </c>
      <c r="E112" s="945" t="s">
        <v>969</v>
      </c>
      <c r="F112" s="946" t="s">
        <v>239</v>
      </c>
      <c r="G112" s="945">
        <v>87</v>
      </c>
      <c r="H112" s="75" t="s">
        <v>178</v>
      </c>
    </row>
    <row r="113" spans="1:8" s="910" customFormat="1">
      <c r="A113" s="218" t="s">
        <v>179</v>
      </c>
      <c r="B113" s="306" t="s">
        <v>968</v>
      </c>
      <c r="C113" s="945" t="s">
        <v>967</v>
      </c>
      <c r="D113" s="945" t="s">
        <v>966</v>
      </c>
      <c r="E113" s="945" t="s">
        <v>965</v>
      </c>
      <c r="F113" s="946" t="s">
        <v>239</v>
      </c>
      <c r="G113" s="945">
        <v>214</v>
      </c>
      <c r="H113" s="75" t="s">
        <v>180</v>
      </c>
    </row>
    <row r="114" spans="1:8" s="910" customFormat="1">
      <c r="A114" s="218" t="s">
        <v>181</v>
      </c>
      <c r="B114" s="306" t="s">
        <v>964</v>
      </c>
      <c r="C114" s="945" t="s">
        <v>963</v>
      </c>
      <c r="D114" s="945" t="s">
        <v>962</v>
      </c>
      <c r="E114" s="945" t="s">
        <v>961</v>
      </c>
      <c r="F114" s="946" t="s">
        <v>239</v>
      </c>
      <c r="G114" s="946" t="s">
        <v>239</v>
      </c>
      <c r="H114" s="75" t="s">
        <v>182</v>
      </c>
    </row>
    <row r="115" spans="1:8" s="910" customFormat="1">
      <c r="A115" s="218" t="s">
        <v>183</v>
      </c>
      <c r="B115" s="306" t="s">
        <v>960</v>
      </c>
      <c r="C115" s="945" t="s">
        <v>959</v>
      </c>
      <c r="D115" s="945" t="s">
        <v>316</v>
      </c>
      <c r="E115" s="945" t="s">
        <v>958</v>
      </c>
      <c r="F115" s="946" t="s">
        <v>239</v>
      </c>
      <c r="G115" s="946" t="s">
        <v>239</v>
      </c>
      <c r="H115" s="75" t="s">
        <v>184</v>
      </c>
    </row>
    <row r="116" spans="1:8" s="910" customFormat="1" ht="14.25">
      <c r="A116" s="27" t="s">
        <v>185</v>
      </c>
      <c r="B116" s="250" t="s">
        <v>957</v>
      </c>
      <c r="C116" s="250" t="s">
        <v>956</v>
      </c>
      <c r="D116" s="250" t="s">
        <v>955</v>
      </c>
      <c r="E116" s="250" t="s">
        <v>954</v>
      </c>
      <c r="F116" s="250">
        <v>259</v>
      </c>
      <c r="G116" s="250">
        <v>606</v>
      </c>
      <c r="H116" s="77" t="s">
        <v>186</v>
      </c>
    </row>
    <row r="117" spans="1:8" s="910" customFormat="1">
      <c r="A117" s="218" t="s">
        <v>187</v>
      </c>
      <c r="B117" s="306" t="s">
        <v>953</v>
      </c>
      <c r="C117" s="945" t="s">
        <v>952</v>
      </c>
      <c r="D117" s="945" t="s">
        <v>951</v>
      </c>
      <c r="E117" s="946" t="s">
        <v>239</v>
      </c>
      <c r="F117" s="946" t="s">
        <v>239</v>
      </c>
      <c r="G117" s="946" t="s">
        <v>239</v>
      </c>
      <c r="H117" s="75" t="s">
        <v>188</v>
      </c>
    </row>
    <row r="118" spans="1:8" s="910" customFormat="1">
      <c r="A118" s="218" t="s">
        <v>189</v>
      </c>
      <c r="B118" s="306" t="s">
        <v>950</v>
      </c>
      <c r="C118" s="945" t="s">
        <v>949</v>
      </c>
      <c r="D118" s="945" t="s">
        <v>948</v>
      </c>
      <c r="E118" s="945" t="s">
        <v>947</v>
      </c>
      <c r="F118" s="945">
        <v>2</v>
      </c>
      <c r="G118" s="945">
        <v>3</v>
      </c>
      <c r="H118" s="75" t="s">
        <v>190</v>
      </c>
    </row>
    <row r="119" spans="1:8" s="910" customFormat="1">
      <c r="A119" s="218" t="s">
        <v>191</v>
      </c>
      <c r="B119" s="306" t="s">
        <v>946</v>
      </c>
      <c r="C119" s="945" t="s">
        <v>945</v>
      </c>
      <c r="D119" s="945" t="s">
        <v>944</v>
      </c>
      <c r="E119" s="945" t="s">
        <v>943</v>
      </c>
      <c r="F119" s="946" t="s">
        <v>239</v>
      </c>
      <c r="G119" s="946" t="s">
        <v>239</v>
      </c>
      <c r="H119" s="75" t="s">
        <v>192</v>
      </c>
    </row>
    <row r="120" spans="1:8" s="910" customFormat="1">
      <c r="A120" s="218" t="s">
        <v>193</v>
      </c>
      <c r="B120" s="306" t="s">
        <v>942</v>
      </c>
      <c r="C120" s="945" t="s">
        <v>941</v>
      </c>
      <c r="D120" s="945" t="s">
        <v>940</v>
      </c>
      <c r="E120" s="945" t="s">
        <v>939</v>
      </c>
      <c r="F120" s="945">
        <v>257</v>
      </c>
      <c r="G120" s="945">
        <v>603</v>
      </c>
      <c r="H120" s="75" t="s">
        <v>194</v>
      </c>
    </row>
    <row r="121" spans="1:8" s="910" customFormat="1" ht="14.25">
      <c r="A121" s="47" t="s">
        <v>195</v>
      </c>
      <c r="B121" s="250" t="s">
        <v>938</v>
      </c>
      <c r="C121" s="250" t="s">
        <v>937</v>
      </c>
      <c r="D121" s="250" t="s">
        <v>936</v>
      </c>
      <c r="E121" s="250" t="s">
        <v>935</v>
      </c>
      <c r="F121" s="250">
        <v>128</v>
      </c>
      <c r="G121" s="250">
        <v>471</v>
      </c>
      <c r="H121" s="77" t="s">
        <v>196</v>
      </c>
    </row>
    <row r="122" spans="1:8" s="910" customFormat="1">
      <c r="A122" s="218" t="s">
        <v>197</v>
      </c>
      <c r="B122" s="306" t="s">
        <v>934</v>
      </c>
      <c r="C122" s="945" t="s">
        <v>933</v>
      </c>
      <c r="D122" s="945" t="s">
        <v>932</v>
      </c>
      <c r="E122" s="945" t="s">
        <v>931</v>
      </c>
      <c r="F122" s="946" t="s">
        <v>239</v>
      </c>
      <c r="G122" s="946" t="s">
        <v>239</v>
      </c>
      <c r="H122" s="75" t="s">
        <v>198</v>
      </c>
    </row>
    <row r="123" spans="1:8" s="910" customFormat="1">
      <c r="A123" s="218" t="s">
        <v>199</v>
      </c>
      <c r="B123" s="306" t="s">
        <v>930</v>
      </c>
      <c r="C123" s="945" t="s">
        <v>929</v>
      </c>
      <c r="D123" s="945" t="s">
        <v>928</v>
      </c>
      <c r="E123" s="945" t="s">
        <v>927</v>
      </c>
      <c r="F123" s="945">
        <v>128</v>
      </c>
      <c r="G123" s="945">
        <v>388</v>
      </c>
      <c r="H123" s="75" t="s">
        <v>200</v>
      </c>
    </row>
    <row r="124" spans="1:8" s="910" customFormat="1">
      <c r="A124" s="218" t="s">
        <v>201</v>
      </c>
      <c r="B124" s="306" t="s">
        <v>926</v>
      </c>
      <c r="C124" s="945" t="s">
        <v>925</v>
      </c>
      <c r="D124" s="945" t="s">
        <v>924</v>
      </c>
      <c r="E124" s="945" t="s">
        <v>923</v>
      </c>
      <c r="F124" s="946" t="s">
        <v>239</v>
      </c>
      <c r="G124" s="945">
        <v>83</v>
      </c>
      <c r="H124" s="75" t="s">
        <v>202</v>
      </c>
    </row>
    <row r="125" spans="1:8" s="910" customFormat="1">
      <c r="A125" s="218" t="s">
        <v>203</v>
      </c>
      <c r="B125" s="306"/>
      <c r="C125" s="296"/>
      <c r="D125" s="296"/>
      <c r="E125" s="15"/>
      <c r="F125" s="308"/>
      <c r="G125" s="101"/>
      <c r="H125" s="75" t="s">
        <v>204</v>
      </c>
    </row>
    <row r="126" spans="1:8" s="910" customFormat="1" ht="14.25">
      <c r="A126" s="27" t="s">
        <v>205</v>
      </c>
      <c r="B126" s="250" t="s">
        <v>922</v>
      </c>
      <c r="C126" s="250" t="s">
        <v>921</v>
      </c>
      <c r="D126" s="250" t="s">
        <v>920</v>
      </c>
      <c r="E126" s="250" t="s">
        <v>919</v>
      </c>
      <c r="F126" s="250">
        <v>163</v>
      </c>
      <c r="G126" s="250" t="s">
        <v>239</v>
      </c>
      <c r="H126" s="77" t="s">
        <v>206</v>
      </c>
    </row>
    <row r="127" spans="1:8" s="910" customFormat="1">
      <c r="A127" s="35" t="s">
        <v>209</v>
      </c>
      <c r="B127" s="306" t="s">
        <v>922</v>
      </c>
      <c r="C127" s="945" t="s">
        <v>921</v>
      </c>
      <c r="D127" s="945" t="s">
        <v>920</v>
      </c>
      <c r="E127" s="945" t="s">
        <v>919</v>
      </c>
      <c r="F127" s="945">
        <v>163</v>
      </c>
      <c r="G127" s="250" t="s">
        <v>239</v>
      </c>
      <c r="H127" s="75" t="s">
        <v>330</v>
      </c>
    </row>
    <row r="128" spans="1:8" s="910" customFormat="1" ht="15.75">
      <c r="A128" s="27" t="s">
        <v>211</v>
      </c>
      <c r="B128" s="28">
        <v>11144852</v>
      </c>
      <c r="C128" s="28" t="s">
        <v>918</v>
      </c>
      <c r="D128" s="28" t="s">
        <v>917</v>
      </c>
      <c r="E128" s="28" t="s">
        <v>916</v>
      </c>
      <c r="F128" s="28" t="s">
        <v>915</v>
      </c>
      <c r="G128" s="28" t="s">
        <v>914</v>
      </c>
      <c r="H128" s="73" t="s">
        <v>212</v>
      </c>
    </row>
    <row r="129" spans="1:8" s="910" customFormat="1" ht="14.25">
      <c r="A129" s="922"/>
      <c r="B129" s="28"/>
      <c r="C129" s="28"/>
      <c r="D129" s="28"/>
      <c r="E129" s="28"/>
      <c r="F129" s="28"/>
      <c r="G129" s="28"/>
      <c r="H129" s="46"/>
    </row>
    <row r="130" spans="1:8" s="910" customFormat="1" ht="14.25">
      <c r="A130" s="922"/>
      <c r="B130" s="923"/>
      <c r="C130" s="923"/>
      <c r="D130" s="923"/>
      <c r="E130" s="923"/>
      <c r="F130" s="923"/>
      <c r="G130" s="923"/>
      <c r="H130" s="46"/>
    </row>
    <row r="131" spans="1:8" s="910" customFormat="1" ht="14.25">
      <c r="A131" s="922"/>
      <c r="B131" s="28"/>
      <c r="C131" s="28"/>
      <c r="D131" s="28"/>
      <c r="E131" s="28"/>
      <c r="F131" s="28"/>
      <c r="G131" s="28"/>
      <c r="H131" s="46"/>
    </row>
    <row r="132" spans="1:8" s="910" customFormat="1">
      <c r="A132" s="46"/>
      <c r="B132" s="101"/>
      <c r="C132" s="101"/>
      <c r="D132" s="101"/>
      <c r="E132" s="101"/>
      <c r="F132" s="101"/>
      <c r="G132" s="101"/>
      <c r="H132" s="46"/>
    </row>
    <row r="133" spans="1:8" s="910" customFormat="1" ht="14.25">
      <c r="A133" s="922"/>
      <c r="B133" s="28"/>
      <c r="C133" s="28"/>
      <c r="D133" s="28"/>
      <c r="E133" s="28"/>
      <c r="F133" s="28"/>
      <c r="G133" s="101"/>
      <c r="H133" s="46"/>
    </row>
    <row r="134" spans="1:8" s="910" customFormat="1">
      <c r="A134" s="81" t="s">
        <v>1330</v>
      </c>
      <c r="B134" s="84"/>
      <c r="C134" s="84"/>
      <c r="D134" s="84"/>
      <c r="E134" s="19"/>
      <c r="F134" s="19"/>
      <c r="G134" s="309"/>
      <c r="H134" s="497" t="s">
        <v>1351</v>
      </c>
    </row>
    <row r="135" spans="1:8" s="910" customFormat="1" ht="14.25">
      <c r="A135" s="924"/>
      <c r="B135" s="925"/>
      <c r="C135" s="925"/>
      <c r="D135" s="925"/>
      <c r="E135" s="925"/>
      <c r="F135" s="925"/>
      <c r="G135" s="925"/>
      <c r="H135" s="920"/>
    </row>
  </sheetData>
  <mergeCells count="4">
    <mergeCell ref="F3:H3"/>
    <mergeCell ref="E4:H4"/>
    <mergeCell ref="F69:H69"/>
    <mergeCell ref="E70:H70"/>
  </mergeCells>
  <pageMargins left="0.78740157480314965" right="0.78740157480314965" top="0.81125000000000003" bottom="0.78740157480314965" header="0.51181102362204722" footer="0.51181102362204722"/>
  <pageSetup paperSize="9" scale="66" orientation="portrait" r:id="rId1"/>
  <headerFooter alignWithMargins="0"/>
  <rowBreaks count="1" manualBreakCount="1">
    <brk id="66" max="16383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45" transitionEvaluation="1">
    <tabColor rgb="FF7030A0"/>
  </sheetPr>
  <dimension ref="A1:U134"/>
  <sheetViews>
    <sheetView showGridLines="0" view="pageLayout" topLeftCell="A45" zoomScaleSheetLayoutView="62" workbookViewId="0">
      <selection activeCell="H12" sqref="H12:I12"/>
    </sheetView>
  </sheetViews>
  <sheetFormatPr baseColWidth="10" defaultColWidth="11" defaultRowHeight="12.75"/>
  <cols>
    <col min="1" max="1" width="29.140625" style="288" customWidth="1"/>
    <col min="2" max="2" width="10.28515625" style="307" bestFit="1" customWidth="1"/>
    <col min="3" max="3" width="10.42578125" style="310" customWidth="1"/>
    <col min="4" max="7" width="9.28515625" style="307" customWidth="1"/>
    <col min="8" max="8" width="10.7109375" style="307" customWidth="1"/>
    <col min="9" max="9" width="24.5703125" style="307" customWidth="1"/>
    <col min="10" max="10" width="6.42578125" style="307" customWidth="1"/>
    <col min="11" max="11" width="8.7109375" style="288" customWidth="1"/>
    <col min="12" max="12" width="11" style="288" customWidth="1"/>
    <col min="13" max="13" width="7.85546875" style="307" customWidth="1"/>
    <col min="14" max="14" width="9.28515625" style="307" customWidth="1"/>
    <col min="15" max="15" width="10.42578125" style="307" customWidth="1"/>
    <col min="16" max="16" width="7" style="307" customWidth="1"/>
    <col min="17" max="17" width="9.85546875" style="307" customWidth="1"/>
    <col min="18" max="18" width="7.85546875" style="307" customWidth="1"/>
    <col min="19" max="19" width="23.42578125" style="307" customWidth="1"/>
    <col min="20" max="20" width="33.85546875" style="307" customWidth="1"/>
    <col min="21" max="21" width="11.42578125" style="307" customWidth="1"/>
    <col min="22" max="22" width="11.42578125" style="288" customWidth="1"/>
    <col min="23" max="23" width="23.42578125" style="288" customWidth="1"/>
    <col min="24" max="256" width="11" style="288"/>
    <col min="257" max="257" width="31.85546875" style="288" customWidth="1"/>
    <col min="258" max="258" width="11" style="288" customWidth="1"/>
    <col min="259" max="259" width="10.42578125" style="288" customWidth="1"/>
    <col min="260" max="263" width="9.28515625" style="288" customWidth="1"/>
    <col min="264" max="264" width="10.7109375" style="288" customWidth="1"/>
    <col min="265" max="265" width="27" style="288" customWidth="1"/>
    <col min="266" max="266" width="6.42578125" style="288" customWidth="1"/>
    <col min="267" max="267" width="8.7109375" style="288" customWidth="1"/>
    <col min="268" max="268" width="11" style="288" customWidth="1"/>
    <col min="269" max="269" width="7.85546875" style="288" customWidth="1"/>
    <col min="270" max="270" width="9.28515625" style="288" customWidth="1"/>
    <col min="271" max="271" width="10.42578125" style="288" customWidth="1"/>
    <col min="272" max="272" width="7" style="288" customWidth="1"/>
    <col min="273" max="273" width="9.85546875" style="288" customWidth="1"/>
    <col min="274" max="274" width="7.85546875" style="288" customWidth="1"/>
    <col min="275" max="275" width="23.42578125" style="288" customWidth="1"/>
    <col min="276" max="276" width="33.85546875" style="288" customWidth="1"/>
    <col min="277" max="278" width="11.42578125" style="288" customWidth="1"/>
    <col min="279" max="279" width="23.42578125" style="288" customWidth="1"/>
    <col min="280" max="512" width="11" style="288"/>
    <col min="513" max="513" width="31.85546875" style="288" customWidth="1"/>
    <col min="514" max="514" width="11" style="288" customWidth="1"/>
    <col min="515" max="515" width="10.42578125" style="288" customWidth="1"/>
    <col min="516" max="519" width="9.28515625" style="288" customWidth="1"/>
    <col min="520" max="520" width="10.7109375" style="288" customWidth="1"/>
    <col min="521" max="521" width="27" style="288" customWidth="1"/>
    <col min="522" max="522" width="6.42578125" style="288" customWidth="1"/>
    <col min="523" max="523" width="8.7109375" style="288" customWidth="1"/>
    <col min="524" max="524" width="11" style="288" customWidth="1"/>
    <col min="525" max="525" width="7.85546875" style="288" customWidth="1"/>
    <col min="526" max="526" width="9.28515625" style="288" customWidth="1"/>
    <col min="527" max="527" width="10.42578125" style="288" customWidth="1"/>
    <col min="528" max="528" width="7" style="288" customWidth="1"/>
    <col min="529" max="529" width="9.85546875" style="288" customWidth="1"/>
    <col min="530" max="530" width="7.85546875" style="288" customWidth="1"/>
    <col min="531" max="531" width="23.42578125" style="288" customWidth="1"/>
    <col min="532" max="532" width="33.85546875" style="288" customWidth="1"/>
    <col min="533" max="534" width="11.42578125" style="288" customWidth="1"/>
    <col min="535" max="535" width="23.42578125" style="288" customWidth="1"/>
    <col min="536" max="768" width="11" style="288"/>
    <col min="769" max="769" width="31.85546875" style="288" customWidth="1"/>
    <col min="770" max="770" width="11" style="288" customWidth="1"/>
    <col min="771" max="771" width="10.42578125" style="288" customWidth="1"/>
    <col min="772" max="775" width="9.28515625" style="288" customWidth="1"/>
    <col min="776" max="776" width="10.7109375" style="288" customWidth="1"/>
    <col min="777" max="777" width="27" style="288" customWidth="1"/>
    <col min="778" max="778" width="6.42578125" style="288" customWidth="1"/>
    <col min="779" max="779" width="8.7109375" style="288" customWidth="1"/>
    <col min="780" max="780" width="11" style="288" customWidth="1"/>
    <col min="781" max="781" width="7.85546875" style="288" customWidth="1"/>
    <col min="782" max="782" width="9.28515625" style="288" customWidth="1"/>
    <col min="783" max="783" width="10.42578125" style="288" customWidth="1"/>
    <col min="784" max="784" width="7" style="288" customWidth="1"/>
    <col min="785" max="785" width="9.85546875" style="288" customWidth="1"/>
    <col min="786" max="786" width="7.85546875" style="288" customWidth="1"/>
    <col min="787" max="787" width="23.42578125" style="288" customWidth="1"/>
    <col min="788" max="788" width="33.85546875" style="288" customWidth="1"/>
    <col min="789" max="790" width="11.42578125" style="288" customWidth="1"/>
    <col min="791" max="791" width="23.42578125" style="288" customWidth="1"/>
    <col min="792" max="1024" width="11" style="288"/>
    <col min="1025" max="1025" width="31.85546875" style="288" customWidth="1"/>
    <col min="1026" max="1026" width="11" style="288" customWidth="1"/>
    <col min="1027" max="1027" width="10.42578125" style="288" customWidth="1"/>
    <col min="1028" max="1031" width="9.28515625" style="288" customWidth="1"/>
    <col min="1032" max="1032" width="10.7109375" style="288" customWidth="1"/>
    <col min="1033" max="1033" width="27" style="288" customWidth="1"/>
    <col min="1034" max="1034" width="6.42578125" style="288" customWidth="1"/>
    <col min="1035" max="1035" width="8.7109375" style="288" customWidth="1"/>
    <col min="1036" max="1036" width="11" style="288" customWidth="1"/>
    <col min="1037" max="1037" width="7.85546875" style="288" customWidth="1"/>
    <col min="1038" max="1038" width="9.28515625" style="288" customWidth="1"/>
    <col min="1039" max="1039" width="10.42578125" style="288" customWidth="1"/>
    <col min="1040" max="1040" width="7" style="288" customWidth="1"/>
    <col min="1041" max="1041" width="9.85546875" style="288" customWidth="1"/>
    <col min="1042" max="1042" width="7.85546875" style="288" customWidth="1"/>
    <col min="1043" max="1043" width="23.42578125" style="288" customWidth="1"/>
    <col min="1044" max="1044" width="33.85546875" style="288" customWidth="1"/>
    <col min="1045" max="1046" width="11.42578125" style="288" customWidth="1"/>
    <col min="1047" max="1047" width="23.42578125" style="288" customWidth="1"/>
    <col min="1048" max="1280" width="11" style="288"/>
    <col min="1281" max="1281" width="31.85546875" style="288" customWidth="1"/>
    <col min="1282" max="1282" width="11" style="288" customWidth="1"/>
    <col min="1283" max="1283" width="10.42578125" style="288" customWidth="1"/>
    <col min="1284" max="1287" width="9.28515625" style="288" customWidth="1"/>
    <col min="1288" max="1288" width="10.7109375" style="288" customWidth="1"/>
    <col min="1289" max="1289" width="27" style="288" customWidth="1"/>
    <col min="1290" max="1290" width="6.42578125" style="288" customWidth="1"/>
    <col min="1291" max="1291" width="8.7109375" style="288" customWidth="1"/>
    <col min="1292" max="1292" width="11" style="288" customWidth="1"/>
    <col min="1293" max="1293" width="7.85546875" style="288" customWidth="1"/>
    <col min="1294" max="1294" width="9.28515625" style="288" customWidth="1"/>
    <col min="1295" max="1295" width="10.42578125" style="288" customWidth="1"/>
    <col min="1296" max="1296" width="7" style="288" customWidth="1"/>
    <col min="1297" max="1297" width="9.85546875" style="288" customWidth="1"/>
    <col min="1298" max="1298" width="7.85546875" style="288" customWidth="1"/>
    <col min="1299" max="1299" width="23.42578125" style="288" customWidth="1"/>
    <col min="1300" max="1300" width="33.85546875" style="288" customWidth="1"/>
    <col min="1301" max="1302" width="11.42578125" style="288" customWidth="1"/>
    <col min="1303" max="1303" width="23.42578125" style="288" customWidth="1"/>
    <col min="1304" max="1536" width="11" style="288"/>
    <col min="1537" max="1537" width="31.85546875" style="288" customWidth="1"/>
    <col min="1538" max="1538" width="11" style="288" customWidth="1"/>
    <col min="1539" max="1539" width="10.42578125" style="288" customWidth="1"/>
    <col min="1540" max="1543" width="9.28515625" style="288" customWidth="1"/>
    <col min="1544" max="1544" width="10.7109375" style="288" customWidth="1"/>
    <col min="1545" max="1545" width="27" style="288" customWidth="1"/>
    <col min="1546" max="1546" width="6.42578125" style="288" customWidth="1"/>
    <col min="1547" max="1547" width="8.7109375" style="288" customWidth="1"/>
    <col min="1548" max="1548" width="11" style="288" customWidth="1"/>
    <col min="1549" max="1549" width="7.85546875" style="288" customWidth="1"/>
    <col min="1550" max="1550" width="9.28515625" style="288" customWidth="1"/>
    <col min="1551" max="1551" width="10.42578125" style="288" customWidth="1"/>
    <col min="1552" max="1552" width="7" style="288" customWidth="1"/>
    <col min="1553" max="1553" width="9.85546875" style="288" customWidth="1"/>
    <col min="1554" max="1554" width="7.85546875" style="288" customWidth="1"/>
    <col min="1555" max="1555" width="23.42578125" style="288" customWidth="1"/>
    <col min="1556" max="1556" width="33.85546875" style="288" customWidth="1"/>
    <col min="1557" max="1558" width="11.42578125" style="288" customWidth="1"/>
    <col min="1559" max="1559" width="23.42578125" style="288" customWidth="1"/>
    <col min="1560" max="1792" width="11" style="288"/>
    <col min="1793" max="1793" width="31.85546875" style="288" customWidth="1"/>
    <col min="1794" max="1794" width="11" style="288" customWidth="1"/>
    <col min="1795" max="1795" width="10.42578125" style="288" customWidth="1"/>
    <col min="1796" max="1799" width="9.28515625" style="288" customWidth="1"/>
    <col min="1800" max="1800" width="10.7109375" style="288" customWidth="1"/>
    <col min="1801" max="1801" width="27" style="288" customWidth="1"/>
    <col min="1802" max="1802" width="6.42578125" style="288" customWidth="1"/>
    <col min="1803" max="1803" width="8.7109375" style="288" customWidth="1"/>
    <col min="1804" max="1804" width="11" style="288" customWidth="1"/>
    <col min="1805" max="1805" width="7.85546875" style="288" customWidth="1"/>
    <col min="1806" max="1806" width="9.28515625" style="288" customWidth="1"/>
    <col min="1807" max="1807" width="10.42578125" style="288" customWidth="1"/>
    <col min="1808" max="1808" width="7" style="288" customWidth="1"/>
    <col min="1809" max="1809" width="9.85546875" style="288" customWidth="1"/>
    <col min="1810" max="1810" width="7.85546875" style="288" customWidth="1"/>
    <col min="1811" max="1811" width="23.42578125" style="288" customWidth="1"/>
    <col min="1812" max="1812" width="33.85546875" style="288" customWidth="1"/>
    <col min="1813" max="1814" width="11.42578125" style="288" customWidth="1"/>
    <col min="1815" max="1815" width="23.42578125" style="288" customWidth="1"/>
    <col min="1816" max="2048" width="11" style="288"/>
    <col min="2049" max="2049" width="31.85546875" style="288" customWidth="1"/>
    <col min="2050" max="2050" width="11" style="288" customWidth="1"/>
    <col min="2051" max="2051" width="10.42578125" style="288" customWidth="1"/>
    <col min="2052" max="2055" width="9.28515625" style="288" customWidth="1"/>
    <col min="2056" max="2056" width="10.7109375" style="288" customWidth="1"/>
    <col min="2057" max="2057" width="27" style="288" customWidth="1"/>
    <col min="2058" max="2058" width="6.42578125" style="288" customWidth="1"/>
    <col min="2059" max="2059" width="8.7109375" style="288" customWidth="1"/>
    <col min="2060" max="2060" width="11" style="288" customWidth="1"/>
    <col min="2061" max="2061" width="7.85546875" style="288" customWidth="1"/>
    <col min="2062" max="2062" width="9.28515625" style="288" customWidth="1"/>
    <col min="2063" max="2063" width="10.42578125" style="288" customWidth="1"/>
    <col min="2064" max="2064" width="7" style="288" customWidth="1"/>
    <col min="2065" max="2065" width="9.85546875" style="288" customWidth="1"/>
    <col min="2066" max="2066" width="7.85546875" style="288" customWidth="1"/>
    <col min="2067" max="2067" width="23.42578125" style="288" customWidth="1"/>
    <col min="2068" max="2068" width="33.85546875" style="288" customWidth="1"/>
    <col min="2069" max="2070" width="11.42578125" style="288" customWidth="1"/>
    <col min="2071" max="2071" width="23.42578125" style="288" customWidth="1"/>
    <col min="2072" max="2304" width="11" style="288"/>
    <col min="2305" max="2305" width="31.85546875" style="288" customWidth="1"/>
    <col min="2306" max="2306" width="11" style="288" customWidth="1"/>
    <col min="2307" max="2307" width="10.42578125" style="288" customWidth="1"/>
    <col min="2308" max="2311" width="9.28515625" style="288" customWidth="1"/>
    <col min="2312" max="2312" width="10.7109375" style="288" customWidth="1"/>
    <col min="2313" max="2313" width="27" style="288" customWidth="1"/>
    <col min="2314" max="2314" width="6.42578125" style="288" customWidth="1"/>
    <col min="2315" max="2315" width="8.7109375" style="288" customWidth="1"/>
    <col min="2316" max="2316" width="11" style="288" customWidth="1"/>
    <col min="2317" max="2317" width="7.85546875" style="288" customWidth="1"/>
    <col min="2318" max="2318" width="9.28515625" style="288" customWidth="1"/>
    <col min="2319" max="2319" width="10.42578125" style="288" customWidth="1"/>
    <col min="2320" max="2320" width="7" style="288" customWidth="1"/>
    <col min="2321" max="2321" width="9.85546875" style="288" customWidth="1"/>
    <col min="2322" max="2322" width="7.85546875" style="288" customWidth="1"/>
    <col min="2323" max="2323" width="23.42578125" style="288" customWidth="1"/>
    <col min="2324" max="2324" width="33.85546875" style="288" customWidth="1"/>
    <col min="2325" max="2326" width="11.42578125" style="288" customWidth="1"/>
    <col min="2327" max="2327" width="23.42578125" style="288" customWidth="1"/>
    <col min="2328" max="2560" width="11" style="288"/>
    <col min="2561" max="2561" width="31.85546875" style="288" customWidth="1"/>
    <col min="2562" max="2562" width="11" style="288" customWidth="1"/>
    <col min="2563" max="2563" width="10.42578125" style="288" customWidth="1"/>
    <col min="2564" max="2567" width="9.28515625" style="288" customWidth="1"/>
    <col min="2568" max="2568" width="10.7109375" style="288" customWidth="1"/>
    <col min="2569" max="2569" width="27" style="288" customWidth="1"/>
    <col min="2570" max="2570" width="6.42578125" style="288" customWidth="1"/>
    <col min="2571" max="2571" width="8.7109375" style="288" customWidth="1"/>
    <col min="2572" max="2572" width="11" style="288" customWidth="1"/>
    <col min="2573" max="2573" width="7.85546875" style="288" customWidth="1"/>
    <col min="2574" max="2574" width="9.28515625" style="288" customWidth="1"/>
    <col min="2575" max="2575" width="10.42578125" style="288" customWidth="1"/>
    <col min="2576" max="2576" width="7" style="288" customWidth="1"/>
    <col min="2577" max="2577" width="9.85546875" style="288" customWidth="1"/>
    <col min="2578" max="2578" width="7.85546875" style="288" customWidth="1"/>
    <col min="2579" max="2579" width="23.42578125" style="288" customWidth="1"/>
    <col min="2580" max="2580" width="33.85546875" style="288" customWidth="1"/>
    <col min="2581" max="2582" width="11.42578125" style="288" customWidth="1"/>
    <col min="2583" max="2583" width="23.42578125" style="288" customWidth="1"/>
    <col min="2584" max="2816" width="11" style="288"/>
    <col min="2817" max="2817" width="31.85546875" style="288" customWidth="1"/>
    <col min="2818" max="2818" width="11" style="288" customWidth="1"/>
    <col min="2819" max="2819" width="10.42578125" style="288" customWidth="1"/>
    <col min="2820" max="2823" width="9.28515625" style="288" customWidth="1"/>
    <col min="2824" max="2824" width="10.7109375" style="288" customWidth="1"/>
    <col min="2825" max="2825" width="27" style="288" customWidth="1"/>
    <col min="2826" max="2826" width="6.42578125" style="288" customWidth="1"/>
    <col min="2827" max="2827" width="8.7109375" style="288" customWidth="1"/>
    <col min="2828" max="2828" width="11" style="288" customWidth="1"/>
    <col min="2829" max="2829" width="7.85546875" style="288" customWidth="1"/>
    <col min="2830" max="2830" width="9.28515625" style="288" customWidth="1"/>
    <col min="2831" max="2831" width="10.42578125" style="288" customWidth="1"/>
    <col min="2832" max="2832" width="7" style="288" customWidth="1"/>
    <col min="2833" max="2833" width="9.85546875" style="288" customWidth="1"/>
    <col min="2834" max="2834" width="7.85546875" style="288" customWidth="1"/>
    <col min="2835" max="2835" width="23.42578125" style="288" customWidth="1"/>
    <col min="2836" max="2836" width="33.85546875" style="288" customWidth="1"/>
    <col min="2837" max="2838" width="11.42578125" style="288" customWidth="1"/>
    <col min="2839" max="2839" width="23.42578125" style="288" customWidth="1"/>
    <col min="2840" max="3072" width="11" style="288"/>
    <col min="3073" max="3073" width="31.85546875" style="288" customWidth="1"/>
    <col min="3074" max="3074" width="11" style="288" customWidth="1"/>
    <col min="3075" max="3075" width="10.42578125" style="288" customWidth="1"/>
    <col min="3076" max="3079" width="9.28515625" style="288" customWidth="1"/>
    <col min="3080" max="3080" width="10.7109375" style="288" customWidth="1"/>
    <col min="3081" max="3081" width="27" style="288" customWidth="1"/>
    <col min="3082" max="3082" width="6.42578125" style="288" customWidth="1"/>
    <col min="3083" max="3083" width="8.7109375" style="288" customWidth="1"/>
    <col min="3084" max="3084" width="11" style="288" customWidth="1"/>
    <col min="3085" max="3085" width="7.85546875" style="288" customWidth="1"/>
    <col min="3086" max="3086" width="9.28515625" style="288" customWidth="1"/>
    <col min="3087" max="3087" width="10.42578125" style="288" customWidth="1"/>
    <col min="3088" max="3088" width="7" style="288" customWidth="1"/>
    <col min="3089" max="3089" width="9.85546875" style="288" customWidth="1"/>
    <col min="3090" max="3090" width="7.85546875" style="288" customWidth="1"/>
    <col min="3091" max="3091" width="23.42578125" style="288" customWidth="1"/>
    <col min="3092" max="3092" width="33.85546875" style="288" customWidth="1"/>
    <col min="3093" max="3094" width="11.42578125" style="288" customWidth="1"/>
    <col min="3095" max="3095" width="23.42578125" style="288" customWidth="1"/>
    <col min="3096" max="3328" width="11" style="288"/>
    <col min="3329" max="3329" width="31.85546875" style="288" customWidth="1"/>
    <col min="3330" max="3330" width="11" style="288" customWidth="1"/>
    <col min="3331" max="3331" width="10.42578125" style="288" customWidth="1"/>
    <col min="3332" max="3335" width="9.28515625" style="288" customWidth="1"/>
    <col min="3336" max="3336" width="10.7109375" style="288" customWidth="1"/>
    <col min="3337" max="3337" width="27" style="288" customWidth="1"/>
    <col min="3338" max="3338" width="6.42578125" style="288" customWidth="1"/>
    <col min="3339" max="3339" width="8.7109375" style="288" customWidth="1"/>
    <col min="3340" max="3340" width="11" style="288" customWidth="1"/>
    <col min="3341" max="3341" width="7.85546875" style="288" customWidth="1"/>
    <col min="3342" max="3342" width="9.28515625" style="288" customWidth="1"/>
    <col min="3343" max="3343" width="10.42578125" style="288" customWidth="1"/>
    <col min="3344" max="3344" width="7" style="288" customWidth="1"/>
    <col min="3345" max="3345" width="9.85546875" style="288" customWidth="1"/>
    <col min="3346" max="3346" width="7.85546875" style="288" customWidth="1"/>
    <col min="3347" max="3347" width="23.42578125" style="288" customWidth="1"/>
    <col min="3348" max="3348" width="33.85546875" style="288" customWidth="1"/>
    <col min="3349" max="3350" width="11.42578125" style="288" customWidth="1"/>
    <col min="3351" max="3351" width="23.42578125" style="288" customWidth="1"/>
    <col min="3352" max="3584" width="11" style="288"/>
    <col min="3585" max="3585" width="31.85546875" style="288" customWidth="1"/>
    <col min="3586" max="3586" width="11" style="288" customWidth="1"/>
    <col min="3587" max="3587" width="10.42578125" style="288" customWidth="1"/>
    <col min="3588" max="3591" width="9.28515625" style="288" customWidth="1"/>
    <col min="3592" max="3592" width="10.7109375" style="288" customWidth="1"/>
    <col min="3593" max="3593" width="27" style="288" customWidth="1"/>
    <col min="3594" max="3594" width="6.42578125" style="288" customWidth="1"/>
    <col min="3595" max="3595" width="8.7109375" style="288" customWidth="1"/>
    <col min="3596" max="3596" width="11" style="288" customWidth="1"/>
    <col min="3597" max="3597" width="7.85546875" style="288" customWidth="1"/>
    <col min="3598" max="3598" width="9.28515625" style="288" customWidth="1"/>
    <col min="3599" max="3599" width="10.42578125" style="288" customWidth="1"/>
    <col min="3600" max="3600" width="7" style="288" customWidth="1"/>
    <col min="3601" max="3601" width="9.85546875" style="288" customWidth="1"/>
    <col min="3602" max="3602" width="7.85546875" style="288" customWidth="1"/>
    <col min="3603" max="3603" width="23.42578125" style="288" customWidth="1"/>
    <col min="3604" max="3604" width="33.85546875" style="288" customWidth="1"/>
    <col min="3605" max="3606" width="11.42578125" style="288" customWidth="1"/>
    <col min="3607" max="3607" width="23.42578125" style="288" customWidth="1"/>
    <col min="3608" max="3840" width="11" style="288"/>
    <col min="3841" max="3841" width="31.85546875" style="288" customWidth="1"/>
    <col min="3842" max="3842" width="11" style="288" customWidth="1"/>
    <col min="3843" max="3843" width="10.42578125" style="288" customWidth="1"/>
    <col min="3844" max="3847" width="9.28515625" style="288" customWidth="1"/>
    <col min="3848" max="3848" width="10.7109375" style="288" customWidth="1"/>
    <col min="3849" max="3849" width="27" style="288" customWidth="1"/>
    <col min="3850" max="3850" width="6.42578125" style="288" customWidth="1"/>
    <col min="3851" max="3851" width="8.7109375" style="288" customWidth="1"/>
    <col min="3852" max="3852" width="11" style="288" customWidth="1"/>
    <col min="3853" max="3853" width="7.85546875" style="288" customWidth="1"/>
    <col min="3854" max="3854" width="9.28515625" style="288" customWidth="1"/>
    <col min="3855" max="3855" width="10.42578125" style="288" customWidth="1"/>
    <col min="3856" max="3856" width="7" style="288" customWidth="1"/>
    <col min="3857" max="3857" width="9.85546875" style="288" customWidth="1"/>
    <col min="3858" max="3858" width="7.85546875" style="288" customWidth="1"/>
    <col min="3859" max="3859" width="23.42578125" style="288" customWidth="1"/>
    <col min="3860" max="3860" width="33.85546875" style="288" customWidth="1"/>
    <col min="3861" max="3862" width="11.42578125" style="288" customWidth="1"/>
    <col min="3863" max="3863" width="23.42578125" style="288" customWidth="1"/>
    <col min="3864" max="4096" width="11" style="288"/>
    <col min="4097" max="4097" width="31.85546875" style="288" customWidth="1"/>
    <col min="4098" max="4098" width="11" style="288" customWidth="1"/>
    <col min="4099" max="4099" width="10.42578125" style="288" customWidth="1"/>
    <col min="4100" max="4103" width="9.28515625" style="288" customWidth="1"/>
    <col min="4104" max="4104" width="10.7109375" style="288" customWidth="1"/>
    <col min="4105" max="4105" width="27" style="288" customWidth="1"/>
    <col min="4106" max="4106" width="6.42578125" style="288" customWidth="1"/>
    <col min="4107" max="4107" width="8.7109375" style="288" customWidth="1"/>
    <col min="4108" max="4108" width="11" style="288" customWidth="1"/>
    <col min="4109" max="4109" width="7.85546875" style="288" customWidth="1"/>
    <col min="4110" max="4110" width="9.28515625" style="288" customWidth="1"/>
    <col min="4111" max="4111" width="10.42578125" style="288" customWidth="1"/>
    <col min="4112" max="4112" width="7" style="288" customWidth="1"/>
    <col min="4113" max="4113" width="9.85546875" style="288" customWidth="1"/>
    <col min="4114" max="4114" width="7.85546875" style="288" customWidth="1"/>
    <col min="4115" max="4115" width="23.42578125" style="288" customWidth="1"/>
    <col min="4116" max="4116" width="33.85546875" style="288" customWidth="1"/>
    <col min="4117" max="4118" width="11.42578125" style="288" customWidth="1"/>
    <col min="4119" max="4119" width="23.42578125" style="288" customWidth="1"/>
    <col min="4120" max="4352" width="11" style="288"/>
    <col min="4353" max="4353" width="31.85546875" style="288" customWidth="1"/>
    <col min="4354" max="4354" width="11" style="288" customWidth="1"/>
    <col min="4355" max="4355" width="10.42578125" style="288" customWidth="1"/>
    <col min="4356" max="4359" width="9.28515625" style="288" customWidth="1"/>
    <col min="4360" max="4360" width="10.7109375" style="288" customWidth="1"/>
    <col min="4361" max="4361" width="27" style="288" customWidth="1"/>
    <col min="4362" max="4362" width="6.42578125" style="288" customWidth="1"/>
    <col min="4363" max="4363" width="8.7109375" style="288" customWidth="1"/>
    <col min="4364" max="4364" width="11" style="288" customWidth="1"/>
    <col min="4365" max="4365" width="7.85546875" style="288" customWidth="1"/>
    <col min="4366" max="4366" width="9.28515625" style="288" customWidth="1"/>
    <col min="4367" max="4367" width="10.42578125" style="288" customWidth="1"/>
    <col min="4368" max="4368" width="7" style="288" customWidth="1"/>
    <col min="4369" max="4369" width="9.85546875" style="288" customWidth="1"/>
    <col min="4370" max="4370" width="7.85546875" style="288" customWidth="1"/>
    <col min="4371" max="4371" width="23.42578125" style="288" customWidth="1"/>
    <col min="4372" max="4372" width="33.85546875" style="288" customWidth="1"/>
    <col min="4373" max="4374" width="11.42578125" style="288" customWidth="1"/>
    <col min="4375" max="4375" width="23.42578125" style="288" customWidth="1"/>
    <col min="4376" max="4608" width="11" style="288"/>
    <col min="4609" max="4609" width="31.85546875" style="288" customWidth="1"/>
    <col min="4610" max="4610" width="11" style="288" customWidth="1"/>
    <col min="4611" max="4611" width="10.42578125" style="288" customWidth="1"/>
    <col min="4612" max="4615" width="9.28515625" style="288" customWidth="1"/>
    <col min="4616" max="4616" width="10.7109375" style="288" customWidth="1"/>
    <col min="4617" max="4617" width="27" style="288" customWidth="1"/>
    <col min="4618" max="4618" width="6.42578125" style="288" customWidth="1"/>
    <col min="4619" max="4619" width="8.7109375" style="288" customWidth="1"/>
    <col min="4620" max="4620" width="11" style="288" customWidth="1"/>
    <col min="4621" max="4621" width="7.85546875" style="288" customWidth="1"/>
    <col min="4622" max="4622" width="9.28515625" style="288" customWidth="1"/>
    <col min="4623" max="4623" width="10.42578125" style="288" customWidth="1"/>
    <col min="4624" max="4624" width="7" style="288" customWidth="1"/>
    <col min="4625" max="4625" width="9.85546875" style="288" customWidth="1"/>
    <col min="4626" max="4626" width="7.85546875" style="288" customWidth="1"/>
    <col min="4627" max="4627" width="23.42578125" style="288" customWidth="1"/>
    <col min="4628" max="4628" width="33.85546875" style="288" customWidth="1"/>
    <col min="4629" max="4630" width="11.42578125" style="288" customWidth="1"/>
    <col min="4631" max="4631" width="23.42578125" style="288" customWidth="1"/>
    <col min="4632" max="4864" width="11" style="288"/>
    <col min="4865" max="4865" width="31.85546875" style="288" customWidth="1"/>
    <col min="4866" max="4866" width="11" style="288" customWidth="1"/>
    <col min="4867" max="4867" width="10.42578125" style="288" customWidth="1"/>
    <col min="4868" max="4871" width="9.28515625" style="288" customWidth="1"/>
    <col min="4872" max="4872" width="10.7109375" style="288" customWidth="1"/>
    <col min="4873" max="4873" width="27" style="288" customWidth="1"/>
    <col min="4874" max="4874" width="6.42578125" style="288" customWidth="1"/>
    <col min="4875" max="4875" width="8.7109375" style="288" customWidth="1"/>
    <col min="4876" max="4876" width="11" style="288" customWidth="1"/>
    <col min="4877" max="4877" width="7.85546875" style="288" customWidth="1"/>
    <col min="4878" max="4878" width="9.28515625" style="288" customWidth="1"/>
    <col min="4879" max="4879" width="10.42578125" style="288" customWidth="1"/>
    <col min="4880" max="4880" width="7" style="288" customWidth="1"/>
    <col min="4881" max="4881" width="9.85546875" style="288" customWidth="1"/>
    <col min="4882" max="4882" width="7.85546875" style="288" customWidth="1"/>
    <col min="4883" max="4883" width="23.42578125" style="288" customWidth="1"/>
    <col min="4884" max="4884" width="33.85546875" style="288" customWidth="1"/>
    <col min="4885" max="4886" width="11.42578125" style="288" customWidth="1"/>
    <col min="4887" max="4887" width="23.42578125" style="288" customWidth="1"/>
    <col min="4888" max="5120" width="11" style="288"/>
    <col min="5121" max="5121" width="31.85546875" style="288" customWidth="1"/>
    <col min="5122" max="5122" width="11" style="288" customWidth="1"/>
    <col min="5123" max="5123" width="10.42578125" style="288" customWidth="1"/>
    <col min="5124" max="5127" width="9.28515625" style="288" customWidth="1"/>
    <col min="5128" max="5128" width="10.7109375" style="288" customWidth="1"/>
    <col min="5129" max="5129" width="27" style="288" customWidth="1"/>
    <col min="5130" max="5130" width="6.42578125" style="288" customWidth="1"/>
    <col min="5131" max="5131" width="8.7109375" style="288" customWidth="1"/>
    <col min="5132" max="5132" width="11" style="288" customWidth="1"/>
    <col min="5133" max="5133" width="7.85546875" style="288" customWidth="1"/>
    <col min="5134" max="5134" width="9.28515625" style="288" customWidth="1"/>
    <col min="5135" max="5135" width="10.42578125" style="288" customWidth="1"/>
    <col min="5136" max="5136" width="7" style="288" customWidth="1"/>
    <col min="5137" max="5137" width="9.85546875" style="288" customWidth="1"/>
    <col min="5138" max="5138" width="7.85546875" style="288" customWidth="1"/>
    <col min="5139" max="5139" width="23.42578125" style="288" customWidth="1"/>
    <col min="5140" max="5140" width="33.85546875" style="288" customWidth="1"/>
    <col min="5141" max="5142" width="11.42578125" style="288" customWidth="1"/>
    <col min="5143" max="5143" width="23.42578125" style="288" customWidth="1"/>
    <col min="5144" max="5376" width="11" style="288"/>
    <col min="5377" max="5377" width="31.85546875" style="288" customWidth="1"/>
    <col min="5378" max="5378" width="11" style="288" customWidth="1"/>
    <col min="5379" max="5379" width="10.42578125" style="288" customWidth="1"/>
    <col min="5380" max="5383" width="9.28515625" style="288" customWidth="1"/>
    <col min="5384" max="5384" width="10.7109375" style="288" customWidth="1"/>
    <col min="5385" max="5385" width="27" style="288" customWidth="1"/>
    <col min="5386" max="5386" width="6.42578125" style="288" customWidth="1"/>
    <col min="5387" max="5387" width="8.7109375" style="288" customWidth="1"/>
    <col min="5388" max="5388" width="11" style="288" customWidth="1"/>
    <col min="5389" max="5389" width="7.85546875" style="288" customWidth="1"/>
    <col min="5390" max="5390" width="9.28515625" style="288" customWidth="1"/>
    <col min="5391" max="5391" width="10.42578125" style="288" customWidth="1"/>
    <col min="5392" max="5392" width="7" style="288" customWidth="1"/>
    <col min="5393" max="5393" width="9.85546875" style="288" customWidth="1"/>
    <col min="5394" max="5394" width="7.85546875" style="288" customWidth="1"/>
    <col min="5395" max="5395" width="23.42578125" style="288" customWidth="1"/>
    <col min="5396" max="5396" width="33.85546875" style="288" customWidth="1"/>
    <col min="5397" max="5398" width="11.42578125" style="288" customWidth="1"/>
    <col min="5399" max="5399" width="23.42578125" style="288" customWidth="1"/>
    <col min="5400" max="5632" width="11" style="288"/>
    <col min="5633" max="5633" width="31.85546875" style="288" customWidth="1"/>
    <col min="5634" max="5634" width="11" style="288" customWidth="1"/>
    <col min="5635" max="5635" width="10.42578125" style="288" customWidth="1"/>
    <col min="5636" max="5639" width="9.28515625" style="288" customWidth="1"/>
    <col min="5640" max="5640" width="10.7109375" style="288" customWidth="1"/>
    <col min="5641" max="5641" width="27" style="288" customWidth="1"/>
    <col min="5642" max="5642" width="6.42578125" style="288" customWidth="1"/>
    <col min="5643" max="5643" width="8.7109375" style="288" customWidth="1"/>
    <col min="5644" max="5644" width="11" style="288" customWidth="1"/>
    <col min="5645" max="5645" width="7.85546875" style="288" customWidth="1"/>
    <col min="5646" max="5646" width="9.28515625" style="288" customWidth="1"/>
    <col min="5647" max="5647" width="10.42578125" style="288" customWidth="1"/>
    <col min="5648" max="5648" width="7" style="288" customWidth="1"/>
    <col min="5649" max="5649" width="9.85546875" style="288" customWidth="1"/>
    <col min="5650" max="5650" width="7.85546875" style="288" customWidth="1"/>
    <col min="5651" max="5651" width="23.42578125" style="288" customWidth="1"/>
    <col min="5652" max="5652" width="33.85546875" style="288" customWidth="1"/>
    <col min="5653" max="5654" width="11.42578125" style="288" customWidth="1"/>
    <col min="5655" max="5655" width="23.42578125" style="288" customWidth="1"/>
    <col min="5656" max="5888" width="11" style="288"/>
    <col min="5889" max="5889" width="31.85546875" style="288" customWidth="1"/>
    <col min="5890" max="5890" width="11" style="288" customWidth="1"/>
    <col min="5891" max="5891" width="10.42578125" style="288" customWidth="1"/>
    <col min="5892" max="5895" width="9.28515625" style="288" customWidth="1"/>
    <col min="5896" max="5896" width="10.7109375" style="288" customWidth="1"/>
    <col min="5897" max="5897" width="27" style="288" customWidth="1"/>
    <col min="5898" max="5898" width="6.42578125" style="288" customWidth="1"/>
    <col min="5899" max="5899" width="8.7109375" style="288" customWidth="1"/>
    <col min="5900" max="5900" width="11" style="288" customWidth="1"/>
    <col min="5901" max="5901" width="7.85546875" style="288" customWidth="1"/>
    <col min="5902" max="5902" width="9.28515625" style="288" customWidth="1"/>
    <col min="5903" max="5903" width="10.42578125" style="288" customWidth="1"/>
    <col min="5904" max="5904" width="7" style="288" customWidth="1"/>
    <col min="5905" max="5905" width="9.85546875" style="288" customWidth="1"/>
    <col min="5906" max="5906" width="7.85546875" style="288" customWidth="1"/>
    <col min="5907" max="5907" width="23.42578125" style="288" customWidth="1"/>
    <col min="5908" max="5908" width="33.85546875" style="288" customWidth="1"/>
    <col min="5909" max="5910" width="11.42578125" style="288" customWidth="1"/>
    <col min="5911" max="5911" width="23.42578125" style="288" customWidth="1"/>
    <col min="5912" max="6144" width="11" style="288"/>
    <col min="6145" max="6145" width="31.85546875" style="288" customWidth="1"/>
    <col min="6146" max="6146" width="11" style="288" customWidth="1"/>
    <col min="6147" max="6147" width="10.42578125" style="288" customWidth="1"/>
    <col min="6148" max="6151" width="9.28515625" style="288" customWidth="1"/>
    <col min="6152" max="6152" width="10.7109375" style="288" customWidth="1"/>
    <col min="6153" max="6153" width="27" style="288" customWidth="1"/>
    <col min="6154" max="6154" width="6.42578125" style="288" customWidth="1"/>
    <col min="6155" max="6155" width="8.7109375" style="288" customWidth="1"/>
    <col min="6156" max="6156" width="11" style="288" customWidth="1"/>
    <col min="6157" max="6157" width="7.85546875" style="288" customWidth="1"/>
    <col min="6158" max="6158" width="9.28515625" style="288" customWidth="1"/>
    <col min="6159" max="6159" width="10.42578125" style="288" customWidth="1"/>
    <col min="6160" max="6160" width="7" style="288" customWidth="1"/>
    <col min="6161" max="6161" width="9.85546875" style="288" customWidth="1"/>
    <col min="6162" max="6162" width="7.85546875" style="288" customWidth="1"/>
    <col min="6163" max="6163" width="23.42578125" style="288" customWidth="1"/>
    <col min="6164" max="6164" width="33.85546875" style="288" customWidth="1"/>
    <col min="6165" max="6166" width="11.42578125" style="288" customWidth="1"/>
    <col min="6167" max="6167" width="23.42578125" style="288" customWidth="1"/>
    <col min="6168" max="6400" width="11" style="288"/>
    <col min="6401" max="6401" width="31.85546875" style="288" customWidth="1"/>
    <col min="6402" max="6402" width="11" style="288" customWidth="1"/>
    <col min="6403" max="6403" width="10.42578125" style="288" customWidth="1"/>
    <col min="6404" max="6407" width="9.28515625" style="288" customWidth="1"/>
    <col min="6408" max="6408" width="10.7109375" style="288" customWidth="1"/>
    <col min="6409" max="6409" width="27" style="288" customWidth="1"/>
    <col min="6410" max="6410" width="6.42578125" style="288" customWidth="1"/>
    <col min="6411" max="6411" width="8.7109375" style="288" customWidth="1"/>
    <col min="6412" max="6412" width="11" style="288" customWidth="1"/>
    <col min="6413" max="6413" width="7.85546875" style="288" customWidth="1"/>
    <col min="6414" max="6414" width="9.28515625" style="288" customWidth="1"/>
    <col min="6415" max="6415" width="10.42578125" style="288" customWidth="1"/>
    <col min="6416" max="6416" width="7" style="288" customWidth="1"/>
    <col min="6417" max="6417" width="9.85546875" style="288" customWidth="1"/>
    <col min="6418" max="6418" width="7.85546875" style="288" customWidth="1"/>
    <col min="6419" max="6419" width="23.42578125" style="288" customWidth="1"/>
    <col min="6420" max="6420" width="33.85546875" style="288" customWidth="1"/>
    <col min="6421" max="6422" width="11.42578125" style="288" customWidth="1"/>
    <col min="6423" max="6423" width="23.42578125" style="288" customWidth="1"/>
    <col min="6424" max="6656" width="11" style="288"/>
    <col min="6657" max="6657" width="31.85546875" style="288" customWidth="1"/>
    <col min="6658" max="6658" width="11" style="288" customWidth="1"/>
    <col min="6659" max="6659" width="10.42578125" style="288" customWidth="1"/>
    <col min="6660" max="6663" width="9.28515625" style="288" customWidth="1"/>
    <col min="6664" max="6664" width="10.7109375" style="288" customWidth="1"/>
    <col min="6665" max="6665" width="27" style="288" customWidth="1"/>
    <col min="6666" max="6666" width="6.42578125" style="288" customWidth="1"/>
    <col min="6667" max="6667" width="8.7109375" style="288" customWidth="1"/>
    <col min="6668" max="6668" width="11" style="288" customWidth="1"/>
    <col min="6669" max="6669" width="7.85546875" style="288" customWidth="1"/>
    <col min="6670" max="6670" width="9.28515625" style="288" customWidth="1"/>
    <col min="6671" max="6671" width="10.42578125" style="288" customWidth="1"/>
    <col min="6672" max="6672" width="7" style="288" customWidth="1"/>
    <col min="6673" max="6673" width="9.85546875" style="288" customWidth="1"/>
    <col min="6674" max="6674" width="7.85546875" style="288" customWidth="1"/>
    <col min="6675" max="6675" width="23.42578125" style="288" customWidth="1"/>
    <col min="6676" max="6676" width="33.85546875" style="288" customWidth="1"/>
    <col min="6677" max="6678" width="11.42578125" style="288" customWidth="1"/>
    <col min="6679" max="6679" width="23.42578125" style="288" customWidth="1"/>
    <col min="6680" max="6912" width="11" style="288"/>
    <col min="6913" max="6913" width="31.85546875" style="288" customWidth="1"/>
    <col min="6914" max="6914" width="11" style="288" customWidth="1"/>
    <col min="6915" max="6915" width="10.42578125" style="288" customWidth="1"/>
    <col min="6916" max="6919" width="9.28515625" style="288" customWidth="1"/>
    <col min="6920" max="6920" width="10.7109375" style="288" customWidth="1"/>
    <col min="6921" max="6921" width="27" style="288" customWidth="1"/>
    <col min="6922" max="6922" width="6.42578125" style="288" customWidth="1"/>
    <col min="6923" max="6923" width="8.7109375" style="288" customWidth="1"/>
    <col min="6924" max="6924" width="11" style="288" customWidth="1"/>
    <col min="6925" max="6925" width="7.85546875" style="288" customWidth="1"/>
    <col min="6926" max="6926" width="9.28515625" style="288" customWidth="1"/>
    <col min="6927" max="6927" width="10.42578125" style="288" customWidth="1"/>
    <col min="6928" max="6928" width="7" style="288" customWidth="1"/>
    <col min="6929" max="6929" width="9.85546875" style="288" customWidth="1"/>
    <col min="6930" max="6930" width="7.85546875" style="288" customWidth="1"/>
    <col min="6931" max="6931" width="23.42578125" style="288" customWidth="1"/>
    <col min="6932" max="6932" width="33.85546875" style="288" customWidth="1"/>
    <col min="6933" max="6934" width="11.42578125" style="288" customWidth="1"/>
    <col min="6935" max="6935" width="23.42578125" style="288" customWidth="1"/>
    <col min="6936" max="7168" width="11" style="288"/>
    <col min="7169" max="7169" width="31.85546875" style="288" customWidth="1"/>
    <col min="7170" max="7170" width="11" style="288" customWidth="1"/>
    <col min="7171" max="7171" width="10.42578125" style="288" customWidth="1"/>
    <col min="7172" max="7175" width="9.28515625" style="288" customWidth="1"/>
    <col min="7176" max="7176" width="10.7109375" style="288" customWidth="1"/>
    <col min="7177" max="7177" width="27" style="288" customWidth="1"/>
    <col min="7178" max="7178" width="6.42578125" style="288" customWidth="1"/>
    <col min="7179" max="7179" width="8.7109375" style="288" customWidth="1"/>
    <col min="7180" max="7180" width="11" style="288" customWidth="1"/>
    <col min="7181" max="7181" width="7.85546875" style="288" customWidth="1"/>
    <col min="7182" max="7182" width="9.28515625" style="288" customWidth="1"/>
    <col min="7183" max="7183" width="10.42578125" style="288" customWidth="1"/>
    <col min="7184" max="7184" width="7" style="288" customWidth="1"/>
    <col min="7185" max="7185" width="9.85546875" style="288" customWidth="1"/>
    <col min="7186" max="7186" width="7.85546875" style="288" customWidth="1"/>
    <col min="7187" max="7187" width="23.42578125" style="288" customWidth="1"/>
    <col min="7188" max="7188" width="33.85546875" style="288" customWidth="1"/>
    <col min="7189" max="7190" width="11.42578125" style="288" customWidth="1"/>
    <col min="7191" max="7191" width="23.42578125" style="288" customWidth="1"/>
    <col min="7192" max="7424" width="11" style="288"/>
    <col min="7425" max="7425" width="31.85546875" style="288" customWidth="1"/>
    <col min="7426" max="7426" width="11" style="288" customWidth="1"/>
    <col min="7427" max="7427" width="10.42578125" style="288" customWidth="1"/>
    <col min="7428" max="7431" width="9.28515625" style="288" customWidth="1"/>
    <col min="7432" max="7432" width="10.7109375" style="288" customWidth="1"/>
    <col min="7433" max="7433" width="27" style="288" customWidth="1"/>
    <col min="7434" max="7434" width="6.42578125" style="288" customWidth="1"/>
    <col min="7435" max="7435" width="8.7109375" style="288" customWidth="1"/>
    <col min="7436" max="7436" width="11" style="288" customWidth="1"/>
    <col min="7437" max="7437" width="7.85546875" style="288" customWidth="1"/>
    <col min="7438" max="7438" width="9.28515625" style="288" customWidth="1"/>
    <col min="7439" max="7439" width="10.42578125" style="288" customWidth="1"/>
    <col min="7440" max="7440" width="7" style="288" customWidth="1"/>
    <col min="7441" max="7441" width="9.85546875" style="288" customWidth="1"/>
    <col min="7442" max="7442" width="7.85546875" style="288" customWidth="1"/>
    <col min="7443" max="7443" width="23.42578125" style="288" customWidth="1"/>
    <col min="7444" max="7444" width="33.85546875" style="288" customWidth="1"/>
    <col min="7445" max="7446" width="11.42578125" style="288" customWidth="1"/>
    <col min="7447" max="7447" width="23.42578125" style="288" customWidth="1"/>
    <col min="7448" max="7680" width="11" style="288"/>
    <col min="7681" max="7681" width="31.85546875" style="288" customWidth="1"/>
    <col min="7682" max="7682" width="11" style="288" customWidth="1"/>
    <col min="7683" max="7683" width="10.42578125" style="288" customWidth="1"/>
    <col min="7684" max="7687" width="9.28515625" style="288" customWidth="1"/>
    <col min="7688" max="7688" width="10.7109375" style="288" customWidth="1"/>
    <col min="7689" max="7689" width="27" style="288" customWidth="1"/>
    <col min="7690" max="7690" width="6.42578125" style="288" customWidth="1"/>
    <col min="7691" max="7691" width="8.7109375" style="288" customWidth="1"/>
    <col min="7692" max="7692" width="11" style="288" customWidth="1"/>
    <col min="7693" max="7693" width="7.85546875" style="288" customWidth="1"/>
    <col min="7694" max="7694" width="9.28515625" style="288" customWidth="1"/>
    <col min="7695" max="7695" width="10.42578125" style="288" customWidth="1"/>
    <col min="7696" max="7696" width="7" style="288" customWidth="1"/>
    <col min="7697" max="7697" width="9.85546875" style="288" customWidth="1"/>
    <col min="7698" max="7698" width="7.85546875" style="288" customWidth="1"/>
    <col min="7699" max="7699" width="23.42578125" style="288" customWidth="1"/>
    <col min="7700" max="7700" width="33.85546875" style="288" customWidth="1"/>
    <col min="7701" max="7702" width="11.42578125" style="288" customWidth="1"/>
    <col min="7703" max="7703" width="23.42578125" style="288" customWidth="1"/>
    <col min="7704" max="7936" width="11" style="288"/>
    <col min="7937" max="7937" width="31.85546875" style="288" customWidth="1"/>
    <col min="7938" max="7938" width="11" style="288" customWidth="1"/>
    <col min="7939" max="7939" width="10.42578125" style="288" customWidth="1"/>
    <col min="7940" max="7943" width="9.28515625" style="288" customWidth="1"/>
    <col min="7944" max="7944" width="10.7109375" style="288" customWidth="1"/>
    <col min="7945" max="7945" width="27" style="288" customWidth="1"/>
    <col min="7946" max="7946" width="6.42578125" style="288" customWidth="1"/>
    <col min="7947" max="7947" width="8.7109375" style="288" customWidth="1"/>
    <col min="7948" max="7948" width="11" style="288" customWidth="1"/>
    <col min="7949" max="7949" width="7.85546875" style="288" customWidth="1"/>
    <col min="7950" max="7950" width="9.28515625" style="288" customWidth="1"/>
    <col min="7951" max="7951" width="10.42578125" style="288" customWidth="1"/>
    <col min="7952" max="7952" width="7" style="288" customWidth="1"/>
    <col min="7953" max="7953" width="9.85546875" style="288" customWidth="1"/>
    <col min="7954" max="7954" width="7.85546875" style="288" customWidth="1"/>
    <col min="7955" max="7955" width="23.42578125" style="288" customWidth="1"/>
    <col min="7956" max="7956" width="33.85546875" style="288" customWidth="1"/>
    <col min="7957" max="7958" width="11.42578125" style="288" customWidth="1"/>
    <col min="7959" max="7959" width="23.42578125" style="288" customWidth="1"/>
    <col min="7960" max="8192" width="11" style="288"/>
    <col min="8193" max="8193" width="31.85546875" style="288" customWidth="1"/>
    <col min="8194" max="8194" width="11" style="288" customWidth="1"/>
    <col min="8195" max="8195" width="10.42578125" style="288" customWidth="1"/>
    <col min="8196" max="8199" width="9.28515625" style="288" customWidth="1"/>
    <col min="8200" max="8200" width="10.7109375" style="288" customWidth="1"/>
    <col min="8201" max="8201" width="27" style="288" customWidth="1"/>
    <col min="8202" max="8202" width="6.42578125" style="288" customWidth="1"/>
    <col min="8203" max="8203" width="8.7109375" style="288" customWidth="1"/>
    <col min="8204" max="8204" width="11" style="288" customWidth="1"/>
    <col min="8205" max="8205" width="7.85546875" style="288" customWidth="1"/>
    <col min="8206" max="8206" width="9.28515625" style="288" customWidth="1"/>
    <col min="8207" max="8207" width="10.42578125" style="288" customWidth="1"/>
    <col min="8208" max="8208" width="7" style="288" customWidth="1"/>
    <col min="8209" max="8209" width="9.85546875" style="288" customWidth="1"/>
    <col min="8210" max="8210" width="7.85546875" style="288" customWidth="1"/>
    <col min="8211" max="8211" width="23.42578125" style="288" customWidth="1"/>
    <col min="8212" max="8212" width="33.85546875" style="288" customWidth="1"/>
    <col min="8213" max="8214" width="11.42578125" style="288" customWidth="1"/>
    <col min="8215" max="8215" width="23.42578125" style="288" customWidth="1"/>
    <col min="8216" max="8448" width="11" style="288"/>
    <col min="8449" max="8449" width="31.85546875" style="288" customWidth="1"/>
    <col min="8450" max="8450" width="11" style="288" customWidth="1"/>
    <col min="8451" max="8451" width="10.42578125" style="288" customWidth="1"/>
    <col min="8452" max="8455" width="9.28515625" style="288" customWidth="1"/>
    <col min="8456" max="8456" width="10.7109375" style="288" customWidth="1"/>
    <col min="8457" max="8457" width="27" style="288" customWidth="1"/>
    <col min="8458" max="8458" width="6.42578125" style="288" customWidth="1"/>
    <col min="8459" max="8459" width="8.7109375" style="288" customWidth="1"/>
    <col min="8460" max="8460" width="11" style="288" customWidth="1"/>
    <col min="8461" max="8461" width="7.85546875" style="288" customWidth="1"/>
    <col min="8462" max="8462" width="9.28515625" style="288" customWidth="1"/>
    <col min="8463" max="8463" width="10.42578125" style="288" customWidth="1"/>
    <col min="8464" max="8464" width="7" style="288" customWidth="1"/>
    <col min="8465" max="8465" width="9.85546875" style="288" customWidth="1"/>
    <col min="8466" max="8466" width="7.85546875" style="288" customWidth="1"/>
    <col min="8467" max="8467" width="23.42578125" style="288" customWidth="1"/>
    <col min="8468" max="8468" width="33.85546875" style="288" customWidth="1"/>
    <col min="8469" max="8470" width="11.42578125" style="288" customWidth="1"/>
    <col min="8471" max="8471" width="23.42578125" style="288" customWidth="1"/>
    <col min="8472" max="8704" width="11" style="288"/>
    <col min="8705" max="8705" width="31.85546875" style="288" customWidth="1"/>
    <col min="8706" max="8706" width="11" style="288" customWidth="1"/>
    <col min="8707" max="8707" width="10.42578125" style="288" customWidth="1"/>
    <col min="8708" max="8711" width="9.28515625" style="288" customWidth="1"/>
    <col min="8712" max="8712" width="10.7109375" style="288" customWidth="1"/>
    <col min="8713" max="8713" width="27" style="288" customWidth="1"/>
    <col min="8714" max="8714" width="6.42578125" style="288" customWidth="1"/>
    <col min="8715" max="8715" width="8.7109375" style="288" customWidth="1"/>
    <col min="8716" max="8716" width="11" style="288" customWidth="1"/>
    <col min="8717" max="8717" width="7.85546875" style="288" customWidth="1"/>
    <col min="8718" max="8718" width="9.28515625" style="288" customWidth="1"/>
    <col min="8719" max="8719" width="10.42578125" style="288" customWidth="1"/>
    <col min="8720" max="8720" width="7" style="288" customWidth="1"/>
    <col min="8721" max="8721" width="9.85546875" style="288" customWidth="1"/>
    <col min="8722" max="8722" width="7.85546875" style="288" customWidth="1"/>
    <col min="8723" max="8723" width="23.42578125" style="288" customWidth="1"/>
    <col min="8724" max="8724" width="33.85546875" style="288" customWidth="1"/>
    <col min="8725" max="8726" width="11.42578125" style="288" customWidth="1"/>
    <col min="8727" max="8727" width="23.42578125" style="288" customWidth="1"/>
    <col min="8728" max="8960" width="11" style="288"/>
    <col min="8961" max="8961" width="31.85546875" style="288" customWidth="1"/>
    <col min="8962" max="8962" width="11" style="288" customWidth="1"/>
    <col min="8963" max="8963" width="10.42578125" style="288" customWidth="1"/>
    <col min="8964" max="8967" width="9.28515625" style="288" customWidth="1"/>
    <col min="8968" max="8968" width="10.7109375" style="288" customWidth="1"/>
    <col min="8969" max="8969" width="27" style="288" customWidth="1"/>
    <col min="8970" max="8970" width="6.42578125" style="288" customWidth="1"/>
    <col min="8971" max="8971" width="8.7109375" style="288" customWidth="1"/>
    <col min="8972" max="8972" width="11" style="288" customWidth="1"/>
    <col min="8973" max="8973" width="7.85546875" style="288" customWidth="1"/>
    <col min="8974" max="8974" width="9.28515625" style="288" customWidth="1"/>
    <col min="8975" max="8975" width="10.42578125" style="288" customWidth="1"/>
    <col min="8976" max="8976" width="7" style="288" customWidth="1"/>
    <col min="8977" max="8977" width="9.85546875" style="288" customWidth="1"/>
    <col min="8978" max="8978" width="7.85546875" style="288" customWidth="1"/>
    <col min="8979" max="8979" width="23.42578125" style="288" customWidth="1"/>
    <col min="8980" max="8980" width="33.85546875" style="288" customWidth="1"/>
    <col min="8981" max="8982" width="11.42578125" style="288" customWidth="1"/>
    <col min="8983" max="8983" width="23.42578125" style="288" customWidth="1"/>
    <col min="8984" max="9216" width="11" style="288"/>
    <col min="9217" max="9217" width="31.85546875" style="288" customWidth="1"/>
    <col min="9218" max="9218" width="11" style="288" customWidth="1"/>
    <col min="9219" max="9219" width="10.42578125" style="288" customWidth="1"/>
    <col min="9220" max="9223" width="9.28515625" style="288" customWidth="1"/>
    <col min="9224" max="9224" width="10.7109375" style="288" customWidth="1"/>
    <col min="9225" max="9225" width="27" style="288" customWidth="1"/>
    <col min="9226" max="9226" width="6.42578125" style="288" customWidth="1"/>
    <col min="9227" max="9227" width="8.7109375" style="288" customWidth="1"/>
    <col min="9228" max="9228" width="11" style="288" customWidth="1"/>
    <col min="9229" max="9229" width="7.85546875" style="288" customWidth="1"/>
    <col min="9230" max="9230" width="9.28515625" style="288" customWidth="1"/>
    <col min="9231" max="9231" width="10.42578125" style="288" customWidth="1"/>
    <col min="9232" max="9232" width="7" style="288" customWidth="1"/>
    <col min="9233" max="9233" width="9.85546875" style="288" customWidth="1"/>
    <col min="9234" max="9234" width="7.85546875" style="288" customWidth="1"/>
    <col min="9235" max="9235" width="23.42578125" style="288" customWidth="1"/>
    <col min="9236" max="9236" width="33.85546875" style="288" customWidth="1"/>
    <col min="9237" max="9238" width="11.42578125" style="288" customWidth="1"/>
    <col min="9239" max="9239" width="23.42578125" style="288" customWidth="1"/>
    <col min="9240" max="9472" width="11" style="288"/>
    <col min="9473" max="9473" width="31.85546875" style="288" customWidth="1"/>
    <col min="9474" max="9474" width="11" style="288" customWidth="1"/>
    <col min="9475" max="9475" width="10.42578125" style="288" customWidth="1"/>
    <col min="9476" max="9479" width="9.28515625" style="288" customWidth="1"/>
    <col min="9480" max="9480" width="10.7109375" style="288" customWidth="1"/>
    <col min="9481" max="9481" width="27" style="288" customWidth="1"/>
    <col min="9482" max="9482" width="6.42578125" style="288" customWidth="1"/>
    <col min="9483" max="9483" width="8.7109375" style="288" customWidth="1"/>
    <col min="9484" max="9484" width="11" style="288" customWidth="1"/>
    <col min="9485" max="9485" width="7.85546875" style="288" customWidth="1"/>
    <col min="9486" max="9486" width="9.28515625" style="288" customWidth="1"/>
    <col min="9487" max="9487" width="10.42578125" style="288" customWidth="1"/>
    <col min="9488" max="9488" width="7" style="288" customWidth="1"/>
    <col min="9489" max="9489" width="9.85546875" style="288" customWidth="1"/>
    <col min="9490" max="9490" width="7.85546875" style="288" customWidth="1"/>
    <col min="9491" max="9491" width="23.42578125" style="288" customWidth="1"/>
    <col min="9492" max="9492" width="33.85546875" style="288" customWidth="1"/>
    <col min="9493" max="9494" width="11.42578125" style="288" customWidth="1"/>
    <col min="9495" max="9495" width="23.42578125" style="288" customWidth="1"/>
    <col min="9496" max="9728" width="11" style="288"/>
    <col min="9729" max="9729" width="31.85546875" style="288" customWidth="1"/>
    <col min="9730" max="9730" width="11" style="288" customWidth="1"/>
    <col min="9731" max="9731" width="10.42578125" style="288" customWidth="1"/>
    <col min="9732" max="9735" width="9.28515625" style="288" customWidth="1"/>
    <col min="9736" max="9736" width="10.7109375" style="288" customWidth="1"/>
    <col min="9737" max="9737" width="27" style="288" customWidth="1"/>
    <col min="9738" max="9738" width="6.42578125" style="288" customWidth="1"/>
    <col min="9739" max="9739" width="8.7109375" style="288" customWidth="1"/>
    <col min="9740" max="9740" width="11" style="288" customWidth="1"/>
    <col min="9741" max="9741" width="7.85546875" style="288" customWidth="1"/>
    <col min="9742" max="9742" width="9.28515625" style="288" customWidth="1"/>
    <col min="9743" max="9743" width="10.42578125" style="288" customWidth="1"/>
    <col min="9744" max="9744" width="7" style="288" customWidth="1"/>
    <col min="9745" max="9745" width="9.85546875" style="288" customWidth="1"/>
    <col min="9746" max="9746" width="7.85546875" style="288" customWidth="1"/>
    <col min="9747" max="9747" width="23.42578125" style="288" customWidth="1"/>
    <col min="9748" max="9748" width="33.85546875" style="288" customWidth="1"/>
    <col min="9749" max="9750" width="11.42578125" style="288" customWidth="1"/>
    <col min="9751" max="9751" width="23.42578125" style="288" customWidth="1"/>
    <col min="9752" max="9984" width="11" style="288"/>
    <col min="9985" max="9985" width="31.85546875" style="288" customWidth="1"/>
    <col min="9986" max="9986" width="11" style="288" customWidth="1"/>
    <col min="9987" max="9987" width="10.42578125" style="288" customWidth="1"/>
    <col min="9988" max="9991" width="9.28515625" style="288" customWidth="1"/>
    <col min="9992" max="9992" width="10.7109375" style="288" customWidth="1"/>
    <col min="9993" max="9993" width="27" style="288" customWidth="1"/>
    <col min="9994" max="9994" width="6.42578125" style="288" customWidth="1"/>
    <col min="9995" max="9995" width="8.7109375" style="288" customWidth="1"/>
    <col min="9996" max="9996" width="11" style="288" customWidth="1"/>
    <col min="9997" max="9997" width="7.85546875" style="288" customWidth="1"/>
    <col min="9998" max="9998" width="9.28515625" style="288" customWidth="1"/>
    <col min="9999" max="9999" width="10.42578125" style="288" customWidth="1"/>
    <col min="10000" max="10000" width="7" style="288" customWidth="1"/>
    <col min="10001" max="10001" width="9.85546875" style="288" customWidth="1"/>
    <col min="10002" max="10002" width="7.85546875" style="288" customWidth="1"/>
    <col min="10003" max="10003" width="23.42578125" style="288" customWidth="1"/>
    <col min="10004" max="10004" width="33.85546875" style="288" customWidth="1"/>
    <col min="10005" max="10006" width="11.42578125" style="288" customWidth="1"/>
    <col min="10007" max="10007" width="23.42578125" style="288" customWidth="1"/>
    <col min="10008" max="10240" width="11" style="288"/>
    <col min="10241" max="10241" width="31.85546875" style="288" customWidth="1"/>
    <col min="10242" max="10242" width="11" style="288" customWidth="1"/>
    <col min="10243" max="10243" width="10.42578125" style="288" customWidth="1"/>
    <col min="10244" max="10247" width="9.28515625" style="288" customWidth="1"/>
    <col min="10248" max="10248" width="10.7109375" style="288" customWidth="1"/>
    <col min="10249" max="10249" width="27" style="288" customWidth="1"/>
    <col min="10250" max="10250" width="6.42578125" style="288" customWidth="1"/>
    <col min="10251" max="10251" width="8.7109375" style="288" customWidth="1"/>
    <col min="10252" max="10252" width="11" style="288" customWidth="1"/>
    <col min="10253" max="10253" width="7.85546875" style="288" customWidth="1"/>
    <col min="10254" max="10254" width="9.28515625" style="288" customWidth="1"/>
    <col min="10255" max="10255" width="10.42578125" style="288" customWidth="1"/>
    <col min="10256" max="10256" width="7" style="288" customWidth="1"/>
    <col min="10257" max="10257" width="9.85546875" style="288" customWidth="1"/>
    <col min="10258" max="10258" width="7.85546875" style="288" customWidth="1"/>
    <col min="10259" max="10259" width="23.42578125" style="288" customWidth="1"/>
    <col min="10260" max="10260" width="33.85546875" style="288" customWidth="1"/>
    <col min="10261" max="10262" width="11.42578125" style="288" customWidth="1"/>
    <col min="10263" max="10263" width="23.42578125" style="288" customWidth="1"/>
    <col min="10264" max="10496" width="11" style="288"/>
    <col min="10497" max="10497" width="31.85546875" style="288" customWidth="1"/>
    <col min="10498" max="10498" width="11" style="288" customWidth="1"/>
    <col min="10499" max="10499" width="10.42578125" style="288" customWidth="1"/>
    <col min="10500" max="10503" width="9.28515625" style="288" customWidth="1"/>
    <col min="10504" max="10504" width="10.7109375" style="288" customWidth="1"/>
    <col min="10505" max="10505" width="27" style="288" customWidth="1"/>
    <col min="10506" max="10506" width="6.42578125" style="288" customWidth="1"/>
    <col min="10507" max="10507" width="8.7109375" style="288" customWidth="1"/>
    <col min="10508" max="10508" width="11" style="288" customWidth="1"/>
    <col min="10509" max="10509" width="7.85546875" style="288" customWidth="1"/>
    <col min="10510" max="10510" width="9.28515625" style="288" customWidth="1"/>
    <col min="10511" max="10511" width="10.42578125" style="288" customWidth="1"/>
    <col min="10512" max="10512" width="7" style="288" customWidth="1"/>
    <col min="10513" max="10513" width="9.85546875" style="288" customWidth="1"/>
    <col min="10514" max="10514" width="7.85546875" style="288" customWidth="1"/>
    <col min="10515" max="10515" width="23.42578125" style="288" customWidth="1"/>
    <col min="10516" max="10516" width="33.85546875" style="288" customWidth="1"/>
    <col min="10517" max="10518" width="11.42578125" style="288" customWidth="1"/>
    <col min="10519" max="10519" width="23.42578125" style="288" customWidth="1"/>
    <col min="10520" max="10752" width="11" style="288"/>
    <col min="10753" max="10753" width="31.85546875" style="288" customWidth="1"/>
    <col min="10754" max="10754" width="11" style="288" customWidth="1"/>
    <col min="10755" max="10755" width="10.42578125" style="288" customWidth="1"/>
    <col min="10756" max="10759" width="9.28515625" style="288" customWidth="1"/>
    <col min="10760" max="10760" width="10.7109375" style="288" customWidth="1"/>
    <col min="10761" max="10761" width="27" style="288" customWidth="1"/>
    <col min="10762" max="10762" width="6.42578125" style="288" customWidth="1"/>
    <col min="10763" max="10763" width="8.7109375" style="288" customWidth="1"/>
    <col min="10764" max="10764" width="11" style="288" customWidth="1"/>
    <col min="10765" max="10765" width="7.85546875" style="288" customWidth="1"/>
    <col min="10766" max="10766" width="9.28515625" style="288" customWidth="1"/>
    <col min="10767" max="10767" width="10.42578125" style="288" customWidth="1"/>
    <col min="10768" max="10768" width="7" style="288" customWidth="1"/>
    <col min="10769" max="10769" width="9.85546875" style="288" customWidth="1"/>
    <col min="10770" max="10770" width="7.85546875" style="288" customWidth="1"/>
    <col min="10771" max="10771" width="23.42578125" style="288" customWidth="1"/>
    <col min="10772" max="10772" width="33.85546875" style="288" customWidth="1"/>
    <col min="10773" max="10774" width="11.42578125" style="288" customWidth="1"/>
    <col min="10775" max="10775" width="23.42578125" style="288" customWidth="1"/>
    <col min="10776" max="11008" width="11" style="288"/>
    <col min="11009" max="11009" width="31.85546875" style="288" customWidth="1"/>
    <col min="11010" max="11010" width="11" style="288" customWidth="1"/>
    <col min="11011" max="11011" width="10.42578125" style="288" customWidth="1"/>
    <col min="11012" max="11015" width="9.28515625" style="288" customWidth="1"/>
    <col min="11016" max="11016" width="10.7109375" style="288" customWidth="1"/>
    <col min="11017" max="11017" width="27" style="288" customWidth="1"/>
    <col min="11018" max="11018" width="6.42578125" style="288" customWidth="1"/>
    <col min="11019" max="11019" width="8.7109375" style="288" customWidth="1"/>
    <col min="11020" max="11020" width="11" style="288" customWidth="1"/>
    <col min="11021" max="11021" width="7.85546875" style="288" customWidth="1"/>
    <col min="11022" max="11022" width="9.28515625" style="288" customWidth="1"/>
    <col min="11023" max="11023" width="10.42578125" style="288" customWidth="1"/>
    <col min="11024" max="11024" width="7" style="288" customWidth="1"/>
    <col min="11025" max="11025" width="9.85546875" style="288" customWidth="1"/>
    <col min="11026" max="11026" width="7.85546875" style="288" customWidth="1"/>
    <col min="11027" max="11027" width="23.42578125" style="288" customWidth="1"/>
    <col min="11028" max="11028" width="33.85546875" style="288" customWidth="1"/>
    <col min="11029" max="11030" width="11.42578125" style="288" customWidth="1"/>
    <col min="11031" max="11031" width="23.42578125" style="288" customWidth="1"/>
    <col min="11032" max="11264" width="11" style="288"/>
    <col min="11265" max="11265" width="31.85546875" style="288" customWidth="1"/>
    <col min="11266" max="11266" width="11" style="288" customWidth="1"/>
    <col min="11267" max="11267" width="10.42578125" style="288" customWidth="1"/>
    <col min="11268" max="11271" width="9.28515625" style="288" customWidth="1"/>
    <col min="11272" max="11272" width="10.7109375" style="288" customWidth="1"/>
    <col min="11273" max="11273" width="27" style="288" customWidth="1"/>
    <col min="11274" max="11274" width="6.42578125" style="288" customWidth="1"/>
    <col min="11275" max="11275" width="8.7109375" style="288" customWidth="1"/>
    <col min="11276" max="11276" width="11" style="288" customWidth="1"/>
    <col min="11277" max="11277" width="7.85546875" style="288" customWidth="1"/>
    <col min="11278" max="11278" width="9.28515625" style="288" customWidth="1"/>
    <col min="11279" max="11279" width="10.42578125" style="288" customWidth="1"/>
    <col min="11280" max="11280" width="7" style="288" customWidth="1"/>
    <col min="11281" max="11281" width="9.85546875" style="288" customWidth="1"/>
    <col min="11282" max="11282" width="7.85546875" style="288" customWidth="1"/>
    <col min="11283" max="11283" width="23.42578125" style="288" customWidth="1"/>
    <col min="11284" max="11284" width="33.85546875" style="288" customWidth="1"/>
    <col min="11285" max="11286" width="11.42578125" style="288" customWidth="1"/>
    <col min="11287" max="11287" width="23.42578125" style="288" customWidth="1"/>
    <col min="11288" max="11520" width="11" style="288"/>
    <col min="11521" max="11521" width="31.85546875" style="288" customWidth="1"/>
    <col min="11522" max="11522" width="11" style="288" customWidth="1"/>
    <col min="11523" max="11523" width="10.42578125" style="288" customWidth="1"/>
    <col min="11524" max="11527" width="9.28515625" style="288" customWidth="1"/>
    <col min="11528" max="11528" width="10.7109375" style="288" customWidth="1"/>
    <col min="11529" max="11529" width="27" style="288" customWidth="1"/>
    <col min="11530" max="11530" width="6.42578125" style="288" customWidth="1"/>
    <col min="11531" max="11531" width="8.7109375" style="288" customWidth="1"/>
    <col min="11532" max="11532" width="11" style="288" customWidth="1"/>
    <col min="11533" max="11533" width="7.85546875" style="288" customWidth="1"/>
    <col min="11534" max="11534" width="9.28515625" style="288" customWidth="1"/>
    <col min="11535" max="11535" width="10.42578125" style="288" customWidth="1"/>
    <col min="11536" max="11536" width="7" style="288" customWidth="1"/>
    <col min="11537" max="11537" width="9.85546875" style="288" customWidth="1"/>
    <col min="11538" max="11538" width="7.85546875" style="288" customWidth="1"/>
    <col min="11539" max="11539" width="23.42578125" style="288" customWidth="1"/>
    <col min="11540" max="11540" width="33.85546875" style="288" customWidth="1"/>
    <col min="11541" max="11542" width="11.42578125" style="288" customWidth="1"/>
    <col min="11543" max="11543" width="23.42578125" style="288" customWidth="1"/>
    <col min="11544" max="11776" width="11" style="288"/>
    <col min="11777" max="11777" width="31.85546875" style="288" customWidth="1"/>
    <col min="11778" max="11778" width="11" style="288" customWidth="1"/>
    <col min="11779" max="11779" width="10.42578125" style="288" customWidth="1"/>
    <col min="11780" max="11783" width="9.28515625" style="288" customWidth="1"/>
    <col min="11784" max="11784" width="10.7109375" style="288" customWidth="1"/>
    <col min="11785" max="11785" width="27" style="288" customWidth="1"/>
    <col min="11786" max="11786" width="6.42578125" style="288" customWidth="1"/>
    <col min="11787" max="11787" width="8.7109375" style="288" customWidth="1"/>
    <col min="11788" max="11788" width="11" style="288" customWidth="1"/>
    <col min="11789" max="11789" width="7.85546875" style="288" customWidth="1"/>
    <col min="11790" max="11790" width="9.28515625" style="288" customWidth="1"/>
    <col min="11791" max="11791" width="10.42578125" style="288" customWidth="1"/>
    <col min="11792" max="11792" width="7" style="288" customWidth="1"/>
    <col min="11793" max="11793" width="9.85546875" style="288" customWidth="1"/>
    <col min="11794" max="11794" width="7.85546875" style="288" customWidth="1"/>
    <col min="11795" max="11795" width="23.42578125" style="288" customWidth="1"/>
    <col min="11796" max="11796" width="33.85546875" style="288" customWidth="1"/>
    <col min="11797" max="11798" width="11.42578125" style="288" customWidth="1"/>
    <col min="11799" max="11799" width="23.42578125" style="288" customWidth="1"/>
    <col min="11800" max="12032" width="11" style="288"/>
    <col min="12033" max="12033" width="31.85546875" style="288" customWidth="1"/>
    <col min="12034" max="12034" width="11" style="288" customWidth="1"/>
    <col min="12035" max="12035" width="10.42578125" style="288" customWidth="1"/>
    <col min="12036" max="12039" width="9.28515625" style="288" customWidth="1"/>
    <col min="12040" max="12040" width="10.7109375" style="288" customWidth="1"/>
    <col min="12041" max="12041" width="27" style="288" customWidth="1"/>
    <col min="12042" max="12042" width="6.42578125" style="288" customWidth="1"/>
    <col min="12043" max="12043" width="8.7109375" style="288" customWidth="1"/>
    <col min="12044" max="12044" width="11" style="288" customWidth="1"/>
    <col min="12045" max="12045" width="7.85546875" style="288" customWidth="1"/>
    <col min="12046" max="12046" width="9.28515625" style="288" customWidth="1"/>
    <col min="12047" max="12047" width="10.42578125" style="288" customWidth="1"/>
    <col min="12048" max="12048" width="7" style="288" customWidth="1"/>
    <col min="12049" max="12049" width="9.85546875" style="288" customWidth="1"/>
    <col min="12050" max="12050" width="7.85546875" style="288" customWidth="1"/>
    <col min="12051" max="12051" width="23.42578125" style="288" customWidth="1"/>
    <col min="12052" max="12052" width="33.85546875" style="288" customWidth="1"/>
    <col min="12053" max="12054" width="11.42578125" style="288" customWidth="1"/>
    <col min="12055" max="12055" width="23.42578125" style="288" customWidth="1"/>
    <col min="12056" max="12288" width="11" style="288"/>
    <col min="12289" max="12289" width="31.85546875" style="288" customWidth="1"/>
    <col min="12290" max="12290" width="11" style="288" customWidth="1"/>
    <col min="12291" max="12291" width="10.42578125" style="288" customWidth="1"/>
    <col min="12292" max="12295" width="9.28515625" style="288" customWidth="1"/>
    <col min="12296" max="12296" width="10.7109375" style="288" customWidth="1"/>
    <col min="12297" max="12297" width="27" style="288" customWidth="1"/>
    <col min="12298" max="12298" width="6.42578125" style="288" customWidth="1"/>
    <col min="12299" max="12299" width="8.7109375" style="288" customWidth="1"/>
    <col min="12300" max="12300" width="11" style="288" customWidth="1"/>
    <col min="12301" max="12301" width="7.85546875" style="288" customWidth="1"/>
    <col min="12302" max="12302" width="9.28515625" style="288" customWidth="1"/>
    <col min="12303" max="12303" width="10.42578125" style="288" customWidth="1"/>
    <col min="12304" max="12304" width="7" style="288" customWidth="1"/>
    <col min="12305" max="12305" width="9.85546875" style="288" customWidth="1"/>
    <col min="12306" max="12306" width="7.85546875" style="288" customWidth="1"/>
    <col min="12307" max="12307" width="23.42578125" style="288" customWidth="1"/>
    <col min="12308" max="12308" width="33.85546875" style="288" customWidth="1"/>
    <col min="12309" max="12310" width="11.42578125" style="288" customWidth="1"/>
    <col min="12311" max="12311" width="23.42578125" style="288" customWidth="1"/>
    <col min="12312" max="12544" width="11" style="288"/>
    <col min="12545" max="12545" width="31.85546875" style="288" customWidth="1"/>
    <col min="12546" max="12546" width="11" style="288" customWidth="1"/>
    <col min="12547" max="12547" width="10.42578125" style="288" customWidth="1"/>
    <col min="12548" max="12551" width="9.28515625" style="288" customWidth="1"/>
    <col min="12552" max="12552" width="10.7109375" style="288" customWidth="1"/>
    <col min="12553" max="12553" width="27" style="288" customWidth="1"/>
    <col min="12554" max="12554" width="6.42578125" style="288" customWidth="1"/>
    <col min="12555" max="12555" width="8.7109375" style="288" customWidth="1"/>
    <col min="12556" max="12556" width="11" style="288" customWidth="1"/>
    <col min="12557" max="12557" width="7.85546875" style="288" customWidth="1"/>
    <col min="12558" max="12558" width="9.28515625" style="288" customWidth="1"/>
    <col min="12559" max="12559" width="10.42578125" style="288" customWidth="1"/>
    <col min="12560" max="12560" width="7" style="288" customWidth="1"/>
    <col min="12561" max="12561" width="9.85546875" style="288" customWidth="1"/>
    <col min="12562" max="12562" width="7.85546875" style="288" customWidth="1"/>
    <col min="12563" max="12563" width="23.42578125" style="288" customWidth="1"/>
    <col min="12564" max="12564" width="33.85546875" style="288" customWidth="1"/>
    <col min="12565" max="12566" width="11.42578125" style="288" customWidth="1"/>
    <col min="12567" max="12567" width="23.42578125" style="288" customWidth="1"/>
    <col min="12568" max="12800" width="11" style="288"/>
    <col min="12801" max="12801" width="31.85546875" style="288" customWidth="1"/>
    <col min="12802" max="12802" width="11" style="288" customWidth="1"/>
    <col min="12803" max="12803" width="10.42578125" style="288" customWidth="1"/>
    <col min="12804" max="12807" width="9.28515625" style="288" customWidth="1"/>
    <col min="12808" max="12808" width="10.7109375" style="288" customWidth="1"/>
    <col min="12809" max="12809" width="27" style="288" customWidth="1"/>
    <col min="12810" max="12810" width="6.42578125" style="288" customWidth="1"/>
    <col min="12811" max="12811" width="8.7109375" style="288" customWidth="1"/>
    <col min="12812" max="12812" width="11" style="288" customWidth="1"/>
    <col min="12813" max="12813" width="7.85546875" style="288" customWidth="1"/>
    <col min="12814" max="12814" width="9.28515625" style="288" customWidth="1"/>
    <col min="12815" max="12815" width="10.42578125" style="288" customWidth="1"/>
    <col min="12816" max="12816" width="7" style="288" customWidth="1"/>
    <col min="12817" max="12817" width="9.85546875" style="288" customWidth="1"/>
    <col min="12818" max="12818" width="7.85546875" style="288" customWidth="1"/>
    <col min="12819" max="12819" width="23.42578125" style="288" customWidth="1"/>
    <col min="12820" max="12820" width="33.85546875" style="288" customWidth="1"/>
    <col min="12821" max="12822" width="11.42578125" style="288" customWidth="1"/>
    <col min="12823" max="12823" width="23.42578125" style="288" customWidth="1"/>
    <col min="12824" max="13056" width="11" style="288"/>
    <col min="13057" max="13057" width="31.85546875" style="288" customWidth="1"/>
    <col min="13058" max="13058" width="11" style="288" customWidth="1"/>
    <col min="13059" max="13059" width="10.42578125" style="288" customWidth="1"/>
    <col min="13060" max="13063" width="9.28515625" style="288" customWidth="1"/>
    <col min="13064" max="13064" width="10.7109375" style="288" customWidth="1"/>
    <col min="13065" max="13065" width="27" style="288" customWidth="1"/>
    <col min="13066" max="13066" width="6.42578125" style="288" customWidth="1"/>
    <col min="13067" max="13067" width="8.7109375" style="288" customWidth="1"/>
    <col min="13068" max="13068" width="11" style="288" customWidth="1"/>
    <col min="13069" max="13069" width="7.85546875" style="288" customWidth="1"/>
    <col min="13070" max="13070" width="9.28515625" style="288" customWidth="1"/>
    <col min="13071" max="13071" width="10.42578125" style="288" customWidth="1"/>
    <col min="13072" max="13072" width="7" style="288" customWidth="1"/>
    <col min="13073" max="13073" width="9.85546875" style="288" customWidth="1"/>
    <col min="13074" max="13074" width="7.85546875" style="288" customWidth="1"/>
    <col min="13075" max="13075" width="23.42578125" style="288" customWidth="1"/>
    <col min="13076" max="13076" width="33.85546875" style="288" customWidth="1"/>
    <col min="13077" max="13078" width="11.42578125" style="288" customWidth="1"/>
    <col min="13079" max="13079" width="23.42578125" style="288" customWidth="1"/>
    <col min="13080" max="13312" width="11" style="288"/>
    <col min="13313" max="13313" width="31.85546875" style="288" customWidth="1"/>
    <col min="13314" max="13314" width="11" style="288" customWidth="1"/>
    <col min="13315" max="13315" width="10.42578125" style="288" customWidth="1"/>
    <col min="13316" max="13319" width="9.28515625" style="288" customWidth="1"/>
    <col min="13320" max="13320" width="10.7109375" style="288" customWidth="1"/>
    <col min="13321" max="13321" width="27" style="288" customWidth="1"/>
    <col min="13322" max="13322" width="6.42578125" style="288" customWidth="1"/>
    <col min="13323" max="13323" width="8.7109375" style="288" customWidth="1"/>
    <col min="13324" max="13324" width="11" style="288" customWidth="1"/>
    <col min="13325" max="13325" width="7.85546875" style="288" customWidth="1"/>
    <col min="13326" max="13326" width="9.28515625" style="288" customWidth="1"/>
    <col min="13327" max="13327" width="10.42578125" style="288" customWidth="1"/>
    <col min="13328" max="13328" width="7" style="288" customWidth="1"/>
    <col min="13329" max="13329" width="9.85546875" style="288" customWidth="1"/>
    <col min="13330" max="13330" width="7.85546875" style="288" customWidth="1"/>
    <col min="13331" max="13331" width="23.42578125" style="288" customWidth="1"/>
    <col min="13332" max="13332" width="33.85546875" style="288" customWidth="1"/>
    <col min="13333" max="13334" width="11.42578125" style="288" customWidth="1"/>
    <col min="13335" max="13335" width="23.42578125" style="288" customWidth="1"/>
    <col min="13336" max="13568" width="11" style="288"/>
    <col min="13569" max="13569" width="31.85546875" style="288" customWidth="1"/>
    <col min="13570" max="13570" width="11" style="288" customWidth="1"/>
    <col min="13571" max="13571" width="10.42578125" style="288" customWidth="1"/>
    <col min="13572" max="13575" width="9.28515625" style="288" customWidth="1"/>
    <col min="13576" max="13576" width="10.7109375" style="288" customWidth="1"/>
    <col min="13577" max="13577" width="27" style="288" customWidth="1"/>
    <col min="13578" max="13578" width="6.42578125" style="288" customWidth="1"/>
    <col min="13579" max="13579" width="8.7109375" style="288" customWidth="1"/>
    <col min="13580" max="13580" width="11" style="288" customWidth="1"/>
    <col min="13581" max="13581" width="7.85546875" style="288" customWidth="1"/>
    <col min="13582" max="13582" width="9.28515625" style="288" customWidth="1"/>
    <col min="13583" max="13583" width="10.42578125" style="288" customWidth="1"/>
    <col min="13584" max="13584" width="7" style="288" customWidth="1"/>
    <col min="13585" max="13585" width="9.85546875" style="288" customWidth="1"/>
    <col min="13586" max="13586" width="7.85546875" style="288" customWidth="1"/>
    <col min="13587" max="13587" width="23.42578125" style="288" customWidth="1"/>
    <col min="13588" max="13588" width="33.85546875" style="288" customWidth="1"/>
    <col min="13589" max="13590" width="11.42578125" style="288" customWidth="1"/>
    <col min="13591" max="13591" width="23.42578125" style="288" customWidth="1"/>
    <col min="13592" max="13824" width="11" style="288"/>
    <col min="13825" max="13825" width="31.85546875" style="288" customWidth="1"/>
    <col min="13826" max="13826" width="11" style="288" customWidth="1"/>
    <col min="13827" max="13827" width="10.42578125" style="288" customWidth="1"/>
    <col min="13828" max="13831" width="9.28515625" style="288" customWidth="1"/>
    <col min="13832" max="13832" width="10.7109375" style="288" customWidth="1"/>
    <col min="13833" max="13833" width="27" style="288" customWidth="1"/>
    <col min="13834" max="13834" width="6.42578125" style="288" customWidth="1"/>
    <col min="13835" max="13835" width="8.7109375" style="288" customWidth="1"/>
    <col min="13836" max="13836" width="11" style="288" customWidth="1"/>
    <col min="13837" max="13837" width="7.85546875" style="288" customWidth="1"/>
    <col min="13838" max="13838" width="9.28515625" style="288" customWidth="1"/>
    <col min="13839" max="13839" width="10.42578125" style="288" customWidth="1"/>
    <col min="13840" max="13840" width="7" style="288" customWidth="1"/>
    <col min="13841" max="13841" width="9.85546875" style="288" customWidth="1"/>
    <col min="13842" max="13842" width="7.85546875" style="288" customWidth="1"/>
    <col min="13843" max="13843" width="23.42578125" style="288" customWidth="1"/>
    <col min="13844" max="13844" width="33.85546875" style="288" customWidth="1"/>
    <col min="13845" max="13846" width="11.42578125" style="288" customWidth="1"/>
    <col min="13847" max="13847" width="23.42578125" style="288" customWidth="1"/>
    <col min="13848" max="14080" width="11" style="288"/>
    <col min="14081" max="14081" width="31.85546875" style="288" customWidth="1"/>
    <col min="14082" max="14082" width="11" style="288" customWidth="1"/>
    <col min="14083" max="14083" width="10.42578125" style="288" customWidth="1"/>
    <col min="14084" max="14087" width="9.28515625" style="288" customWidth="1"/>
    <col min="14088" max="14088" width="10.7109375" style="288" customWidth="1"/>
    <col min="14089" max="14089" width="27" style="288" customWidth="1"/>
    <col min="14090" max="14090" width="6.42578125" style="288" customWidth="1"/>
    <col min="14091" max="14091" width="8.7109375" style="288" customWidth="1"/>
    <col min="14092" max="14092" width="11" style="288" customWidth="1"/>
    <col min="14093" max="14093" width="7.85546875" style="288" customWidth="1"/>
    <col min="14094" max="14094" width="9.28515625" style="288" customWidth="1"/>
    <col min="14095" max="14095" width="10.42578125" style="288" customWidth="1"/>
    <col min="14096" max="14096" width="7" style="288" customWidth="1"/>
    <col min="14097" max="14097" width="9.85546875" style="288" customWidth="1"/>
    <col min="14098" max="14098" width="7.85546875" style="288" customWidth="1"/>
    <col min="14099" max="14099" width="23.42578125" style="288" customWidth="1"/>
    <col min="14100" max="14100" width="33.85546875" style="288" customWidth="1"/>
    <col min="14101" max="14102" width="11.42578125" style="288" customWidth="1"/>
    <col min="14103" max="14103" width="23.42578125" style="288" customWidth="1"/>
    <col min="14104" max="14336" width="11" style="288"/>
    <col min="14337" max="14337" width="31.85546875" style="288" customWidth="1"/>
    <col min="14338" max="14338" width="11" style="288" customWidth="1"/>
    <col min="14339" max="14339" width="10.42578125" style="288" customWidth="1"/>
    <col min="14340" max="14343" width="9.28515625" style="288" customWidth="1"/>
    <col min="14344" max="14344" width="10.7109375" style="288" customWidth="1"/>
    <col min="14345" max="14345" width="27" style="288" customWidth="1"/>
    <col min="14346" max="14346" width="6.42578125" style="288" customWidth="1"/>
    <col min="14347" max="14347" width="8.7109375" style="288" customWidth="1"/>
    <col min="14348" max="14348" width="11" style="288" customWidth="1"/>
    <col min="14349" max="14349" width="7.85546875" style="288" customWidth="1"/>
    <col min="14350" max="14350" width="9.28515625" style="288" customWidth="1"/>
    <col min="14351" max="14351" width="10.42578125" style="288" customWidth="1"/>
    <col min="14352" max="14352" width="7" style="288" customWidth="1"/>
    <col min="14353" max="14353" width="9.85546875" style="288" customWidth="1"/>
    <col min="14354" max="14354" width="7.85546875" style="288" customWidth="1"/>
    <col min="14355" max="14355" width="23.42578125" style="288" customWidth="1"/>
    <col min="14356" max="14356" width="33.85546875" style="288" customWidth="1"/>
    <col min="14357" max="14358" width="11.42578125" style="288" customWidth="1"/>
    <col min="14359" max="14359" width="23.42578125" style="288" customWidth="1"/>
    <col min="14360" max="14592" width="11" style="288"/>
    <col min="14593" max="14593" width="31.85546875" style="288" customWidth="1"/>
    <col min="14594" max="14594" width="11" style="288" customWidth="1"/>
    <col min="14595" max="14595" width="10.42578125" style="288" customWidth="1"/>
    <col min="14596" max="14599" width="9.28515625" style="288" customWidth="1"/>
    <col min="14600" max="14600" width="10.7109375" style="288" customWidth="1"/>
    <col min="14601" max="14601" width="27" style="288" customWidth="1"/>
    <col min="14602" max="14602" width="6.42578125" style="288" customWidth="1"/>
    <col min="14603" max="14603" width="8.7109375" style="288" customWidth="1"/>
    <col min="14604" max="14604" width="11" style="288" customWidth="1"/>
    <col min="14605" max="14605" width="7.85546875" style="288" customWidth="1"/>
    <col min="14606" max="14606" width="9.28515625" style="288" customWidth="1"/>
    <col min="14607" max="14607" width="10.42578125" style="288" customWidth="1"/>
    <col min="14608" max="14608" width="7" style="288" customWidth="1"/>
    <col min="14609" max="14609" width="9.85546875" style="288" customWidth="1"/>
    <col min="14610" max="14610" width="7.85546875" style="288" customWidth="1"/>
    <col min="14611" max="14611" width="23.42578125" style="288" customWidth="1"/>
    <col min="14612" max="14612" width="33.85546875" style="288" customWidth="1"/>
    <col min="14613" max="14614" width="11.42578125" style="288" customWidth="1"/>
    <col min="14615" max="14615" width="23.42578125" style="288" customWidth="1"/>
    <col min="14616" max="14848" width="11" style="288"/>
    <col min="14849" max="14849" width="31.85546875" style="288" customWidth="1"/>
    <col min="14850" max="14850" width="11" style="288" customWidth="1"/>
    <col min="14851" max="14851" width="10.42578125" style="288" customWidth="1"/>
    <col min="14852" max="14855" width="9.28515625" style="288" customWidth="1"/>
    <col min="14856" max="14856" width="10.7109375" style="288" customWidth="1"/>
    <col min="14857" max="14857" width="27" style="288" customWidth="1"/>
    <col min="14858" max="14858" width="6.42578125" style="288" customWidth="1"/>
    <col min="14859" max="14859" width="8.7109375" style="288" customWidth="1"/>
    <col min="14860" max="14860" width="11" style="288" customWidth="1"/>
    <col min="14861" max="14861" width="7.85546875" style="288" customWidth="1"/>
    <col min="14862" max="14862" width="9.28515625" style="288" customWidth="1"/>
    <col min="14863" max="14863" width="10.42578125" style="288" customWidth="1"/>
    <col min="14864" max="14864" width="7" style="288" customWidth="1"/>
    <col min="14865" max="14865" width="9.85546875" style="288" customWidth="1"/>
    <col min="14866" max="14866" width="7.85546875" style="288" customWidth="1"/>
    <col min="14867" max="14867" width="23.42578125" style="288" customWidth="1"/>
    <col min="14868" max="14868" width="33.85546875" style="288" customWidth="1"/>
    <col min="14869" max="14870" width="11.42578125" style="288" customWidth="1"/>
    <col min="14871" max="14871" width="23.42578125" style="288" customWidth="1"/>
    <col min="14872" max="15104" width="11" style="288"/>
    <col min="15105" max="15105" width="31.85546875" style="288" customWidth="1"/>
    <col min="15106" max="15106" width="11" style="288" customWidth="1"/>
    <col min="15107" max="15107" width="10.42578125" style="288" customWidth="1"/>
    <col min="15108" max="15111" width="9.28515625" style="288" customWidth="1"/>
    <col min="15112" max="15112" width="10.7109375" style="288" customWidth="1"/>
    <col min="15113" max="15113" width="27" style="288" customWidth="1"/>
    <col min="15114" max="15114" width="6.42578125" style="288" customWidth="1"/>
    <col min="15115" max="15115" width="8.7109375" style="288" customWidth="1"/>
    <col min="15116" max="15116" width="11" style="288" customWidth="1"/>
    <col min="15117" max="15117" width="7.85546875" style="288" customWidth="1"/>
    <col min="15118" max="15118" width="9.28515625" style="288" customWidth="1"/>
    <col min="15119" max="15119" width="10.42578125" style="288" customWidth="1"/>
    <col min="15120" max="15120" width="7" style="288" customWidth="1"/>
    <col min="15121" max="15121" width="9.85546875" style="288" customWidth="1"/>
    <col min="15122" max="15122" width="7.85546875" style="288" customWidth="1"/>
    <col min="15123" max="15123" width="23.42578125" style="288" customWidth="1"/>
    <col min="15124" max="15124" width="33.85546875" style="288" customWidth="1"/>
    <col min="15125" max="15126" width="11.42578125" style="288" customWidth="1"/>
    <col min="15127" max="15127" width="23.42578125" style="288" customWidth="1"/>
    <col min="15128" max="15360" width="11" style="288"/>
    <col min="15361" max="15361" width="31.85546875" style="288" customWidth="1"/>
    <col min="15362" max="15362" width="11" style="288" customWidth="1"/>
    <col min="15363" max="15363" width="10.42578125" style="288" customWidth="1"/>
    <col min="15364" max="15367" width="9.28515625" style="288" customWidth="1"/>
    <col min="15368" max="15368" width="10.7109375" style="288" customWidth="1"/>
    <col min="15369" max="15369" width="27" style="288" customWidth="1"/>
    <col min="15370" max="15370" width="6.42578125" style="288" customWidth="1"/>
    <col min="15371" max="15371" width="8.7109375" style="288" customWidth="1"/>
    <col min="15372" max="15372" width="11" style="288" customWidth="1"/>
    <col min="15373" max="15373" width="7.85546875" style="288" customWidth="1"/>
    <col min="15374" max="15374" width="9.28515625" style="288" customWidth="1"/>
    <col min="15375" max="15375" width="10.42578125" style="288" customWidth="1"/>
    <col min="15376" max="15376" width="7" style="288" customWidth="1"/>
    <col min="15377" max="15377" width="9.85546875" style="288" customWidth="1"/>
    <col min="15378" max="15378" width="7.85546875" style="288" customWidth="1"/>
    <col min="15379" max="15379" width="23.42578125" style="288" customWidth="1"/>
    <col min="15380" max="15380" width="33.85546875" style="288" customWidth="1"/>
    <col min="15381" max="15382" width="11.42578125" style="288" customWidth="1"/>
    <col min="15383" max="15383" width="23.42578125" style="288" customWidth="1"/>
    <col min="15384" max="15616" width="11" style="288"/>
    <col min="15617" max="15617" width="31.85546875" style="288" customWidth="1"/>
    <col min="15618" max="15618" width="11" style="288" customWidth="1"/>
    <col min="15619" max="15619" width="10.42578125" style="288" customWidth="1"/>
    <col min="15620" max="15623" width="9.28515625" style="288" customWidth="1"/>
    <col min="15624" max="15624" width="10.7109375" style="288" customWidth="1"/>
    <col min="15625" max="15625" width="27" style="288" customWidth="1"/>
    <col min="15626" max="15626" width="6.42578125" style="288" customWidth="1"/>
    <col min="15627" max="15627" width="8.7109375" style="288" customWidth="1"/>
    <col min="15628" max="15628" width="11" style="288" customWidth="1"/>
    <col min="15629" max="15629" width="7.85546875" style="288" customWidth="1"/>
    <col min="15630" max="15630" width="9.28515625" style="288" customWidth="1"/>
    <col min="15631" max="15631" width="10.42578125" style="288" customWidth="1"/>
    <col min="15632" max="15632" width="7" style="288" customWidth="1"/>
    <col min="15633" max="15633" width="9.85546875" style="288" customWidth="1"/>
    <col min="15634" max="15634" width="7.85546875" style="288" customWidth="1"/>
    <col min="15635" max="15635" width="23.42578125" style="288" customWidth="1"/>
    <col min="15636" max="15636" width="33.85546875" style="288" customWidth="1"/>
    <col min="15637" max="15638" width="11.42578125" style="288" customWidth="1"/>
    <col min="15639" max="15639" width="23.42578125" style="288" customWidth="1"/>
    <col min="15640" max="15872" width="11" style="288"/>
    <col min="15873" max="15873" width="31.85546875" style="288" customWidth="1"/>
    <col min="15874" max="15874" width="11" style="288" customWidth="1"/>
    <col min="15875" max="15875" width="10.42578125" style="288" customWidth="1"/>
    <col min="15876" max="15879" width="9.28515625" style="288" customWidth="1"/>
    <col min="15880" max="15880" width="10.7109375" style="288" customWidth="1"/>
    <col min="15881" max="15881" width="27" style="288" customWidth="1"/>
    <col min="15882" max="15882" width="6.42578125" style="288" customWidth="1"/>
    <col min="15883" max="15883" width="8.7109375" style="288" customWidth="1"/>
    <col min="15884" max="15884" width="11" style="288" customWidth="1"/>
    <col min="15885" max="15885" width="7.85546875" style="288" customWidth="1"/>
    <col min="15886" max="15886" width="9.28515625" style="288" customWidth="1"/>
    <col min="15887" max="15887" width="10.42578125" style="288" customWidth="1"/>
    <col min="15888" max="15888" width="7" style="288" customWidth="1"/>
    <col min="15889" max="15889" width="9.85546875" style="288" customWidth="1"/>
    <col min="15890" max="15890" width="7.85546875" style="288" customWidth="1"/>
    <col min="15891" max="15891" width="23.42578125" style="288" customWidth="1"/>
    <col min="15892" max="15892" width="33.85546875" style="288" customWidth="1"/>
    <col min="15893" max="15894" width="11.42578125" style="288" customWidth="1"/>
    <col min="15895" max="15895" width="23.42578125" style="288" customWidth="1"/>
    <col min="15896" max="16128" width="11" style="288"/>
    <col min="16129" max="16129" width="31.85546875" style="288" customWidth="1"/>
    <col min="16130" max="16130" width="11" style="288" customWidth="1"/>
    <col min="16131" max="16131" width="10.42578125" style="288" customWidth="1"/>
    <col min="16132" max="16135" width="9.28515625" style="288" customWidth="1"/>
    <col min="16136" max="16136" width="10.7109375" style="288" customWidth="1"/>
    <col min="16137" max="16137" width="27" style="288" customWidth="1"/>
    <col min="16138" max="16138" width="6.42578125" style="288" customWidth="1"/>
    <col min="16139" max="16139" width="8.7109375" style="288" customWidth="1"/>
    <col min="16140" max="16140" width="11" style="288" customWidth="1"/>
    <col min="16141" max="16141" width="7.85546875" style="288" customWidth="1"/>
    <col min="16142" max="16142" width="9.28515625" style="288" customWidth="1"/>
    <col min="16143" max="16143" width="10.42578125" style="288" customWidth="1"/>
    <col min="16144" max="16144" width="7" style="288" customWidth="1"/>
    <col min="16145" max="16145" width="9.85546875" style="288" customWidth="1"/>
    <col min="16146" max="16146" width="7.85546875" style="288" customWidth="1"/>
    <col min="16147" max="16147" width="23.42578125" style="288" customWidth="1"/>
    <col min="16148" max="16148" width="33.85546875" style="288" customWidth="1"/>
    <col min="16149" max="16150" width="11.42578125" style="288" customWidth="1"/>
    <col min="16151" max="16151" width="23.42578125" style="288" customWidth="1"/>
    <col min="16152" max="16384" width="11" style="288"/>
  </cols>
  <sheetData>
    <row r="1" spans="1:21" ht="24.75" customHeight="1">
      <c r="A1" s="286" t="s">
        <v>0</v>
      </c>
      <c r="I1" s="311" t="s">
        <v>1</v>
      </c>
      <c r="S1" s="311"/>
    </row>
    <row r="2" spans="1:21" ht="18.95" customHeight="1">
      <c r="A2" s="312" t="s">
        <v>221</v>
      </c>
    </row>
    <row r="3" spans="1:21" s="314" customFormat="1" ht="18.95" customHeight="1">
      <c r="A3" s="290" t="s">
        <v>336</v>
      </c>
      <c r="B3" s="313"/>
      <c r="D3" s="313"/>
      <c r="E3" s="307"/>
      <c r="F3" s="307"/>
      <c r="G3" s="1015" t="s">
        <v>337</v>
      </c>
      <c r="H3" s="1015"/>
      <c r="I3" s="1015"/>
      <c r="J3" s="315"/>
      <c r="K3" s="315"/>
      <c r="M3" s="288"/>
      <c r="N3" s="313"/>
      <c r="O3" s="313"/>
      <c r="P3" s="313"/>
      <c r="Q3" s="313"/>
      <c r="R3" s="313"/>
      <c r="S3" s="316"/>
      <c r="T3" s="313"/>
      <c r="U3" s="313"/>
    </row>
    <row r="4" spans="1:21" s="314" customFormat="1" ht="18.95" customHeight="1">
      <c r="A4" s="290" t="s">
        <v>338</v>
      </c>
      <c r="B4" s="313"/>
      <c r="D4" s="313"/>
      <c r="E4" s="313"/>
      <c r="F4" s="313"/>
      <c r="G4" s="1014" t="s">
        <v>339</v>
      </c>
      <c r="H4" s="1014"/>
      <c r="I4" s="1014"/>
      <c r="J4" s="313"/>
      <c r="K4" s="307"/>
      <c r="N4" s="313"/>
      <c r="O4" s="313"/>
      <c r="P4" s="307"/>
      <c r="Q4" s="307"/>
      <c r="R4" s="307"/>
      <c r="S4" s="317"/>
      <c r="T4" s="313"/>
      <c r="U4" s="313"/>
    </row>
    <row r="5" spans="1:21" ht="18.95" customHeight="1">
      <c r="A5" s="290" t="s">
        <v>340</v>
      </c>
      <c r="E5" s="313"/>
      <c r="H5" s="1014" t="s">
        <v>341</v>
      </c>
      <c r="I5" s="1014"/>
      <c r="K5" s="318"/>
      <c r="L5" s="318"/>
      <c r="M5" s="318"/>
      <c r="N5" s="319"/>
      <c r="O5" s="319"/>
      <c r="P5" s="320"/>
      <c r="Q5" s="320"/>
      <c r="R5" s="320"/>
    </row>
    <row r="6" spans="1:21" ht="18.95" customHeight="1">
      <c r="A6" s="290"/>
      <c r="I6" s="966"/>
      <c r="K6" s="318"/>
      <c r="L6" s="318"/>
      <c r="M6" s="318"/>
      <c r="N6" s="319"/>
      <c r="O6" s="319"/>
      <c r="P6" s="320"/>
      <c r="Q6" s="320"/>
      <c r="R6" s="320"/>
    </row>
    <row r="7" spans="1:21" ht="12.95" customHeight="1">
      <c r="A7" s="14" t="s">
        <v>1302</v>
      </c>
      <c r="B7" s="970" t="s">
        <v>342</v>
      </c>
      <c r="C7" s="969" t="s">
        <v>343</v>
      </c>
      <c r="D7" s="969" t="s">
        <v>344</v>
      </c>
      <c r="E7" s="969" t="s">
        <v>345</v>
      </c>
      <c r="F7" s="969" t="s">
        <v>346</v>
      </c>
      <c r="G7" s="969" t="s">
        <v>347</v>
      </c>
      <c r="H7" s="969" t="s">
        <v>348</v>
      </c>
      <c r="I7" s="15" t="s">
        <v>1331</v>
      </c>
      <c r="K7" s="318"/>
      <c r="L7" s="318"/>
      <c r="M7" s="318"/>
      <c r="N7" s="319"/>
      <c r="O7" s="319"/>
      <c r="P7" s="320"/>
      <c r="Q7" s="320"/>
      <c r="R7" s="320"/>
    </row>
    <row r="8" spans="1:21" ht="12.95" customHeight="1">
      <c r="A8" s="21" t="s">
        <v>349</v>
      </c>
      <c r="B8" s="970" t="s">
        <v>350</v>
      </c>
      <c r="C8" s="970" t="s">
        <v>351</v>
      </c>
      <c r="D8" s="969" t="s">
        <v>352</v>
      </c>
      <c r="E8" s="969" t="s">
        <v>353</v>
      </c>
      <c r="F8" s="969"/>
      <c r="G8" s="969" t="s">
        <v>354</v>
      </c>
      <c r="H8" s="969"/>
      <c r="I8" s="15" t="s">
        <v>355</v>
      </c>
      <c r="K8" s="318"/>
      <c r="L8" s="318"/>
      <c r="M8" s="318"/>
      <c r="N8" s="319"/>
      <c r="O8" s="319"/>
      <c r="P8" s="320"/>
      <c r="Q8" s="320"/>
      <c r="R8" s="320"/>
    </row>
    <row r="9" spans="1:21" ht="12.95" customHeight="1">
      <c r="A9" s="21"/>
      <c r="B9" s="15"/>
      <c r="C9" s="970" t="s">
        <v>356</v>
      </c>
      <c r="D9" s="970" t="s">
        <v>357</v>
      </c>
      <c r="E9" s="970" t="s">
        <v>358</v>
      </c>
      <c r="F9" s="970" t="s">
        <v>359</v>
      </c>
      <c r="G9" s="970" t="s">
        <v>360</v>
      </c>
      <c r="H9" s="970" t="s">
        <v>361</v>
      </c>
      <c r="I9" s="15"/>
      <c r="J9" s="314"/>
      <c r="K9" s="314"/>
      <c r="L9" s="318"/>
      <c r="M9" s="318"/>
      <c r="N9" s="320"/>
      <c r="O9" s="319"/>
      <c r="P9" s="313"/>
      <c r="Q9" s="320"/>
      <c r="R9" s="313"/>
    </row>
    <row r="10" spans="1:21" ht="12.95" customHeight="1">
      <c r="A10" s="21"/>
      <c r="B10" s="970"/>
      <c r="C10" s="322"/>
      <c r="D10" s="970"/>
      <c r="E10" s="970" t="s">
        <v>362</v>
      </c>
      <c r="F10" s="970"/>
      <c r="G10" s="970" t="s">
        <v>363</v>
      </c>
      <c r="H10" s="970"/>
      <c r="I10" s="19"/>
      <c r="J10" s="314"/>
      <c r="K10" s="314"/>
      <c r="L10" s="318"/>
      <c r="M10" s="318"/>
      <c r="N10" s="320"/>
      <c r="O10" s="319"/>
      <c r="P10" s="313"/>
      <c r="Q10" s="320"/>
      <c r="R10" s="313"/>
    </row>
    <row r="11" spans="1:21" ht="8.1" customHeight="1">
      <c r="A11" s="21"/>
      <c r="B11" s="970"/>
      <c r="C11" s="322"/>
      <c r="D11" s="970"/>
      <c r="E11" s="970"/>
      <c r="F11" s="323"/>
      <c r="G11" s="970"/>
      <c r="H11" s="970"/>
      <c r="I11" s="970"/>
      <c r="J11" s="313"/>
      <c r="K11" s="314"/>
      <c r="L11" s="314"/>
      <c r="M11" s="314"/>
      <c r="N11" s="313"/>
      <c r="O11" s="313"/>
      <c r="P11" s="313"/>
      <c r="Q11" s="313"/>
      <c r="R11" s="313"/>
    </row>
    <row r="12" spans="1:21" ht="17.100000000000001" customHeight="1">
      <c r="A12" s="27" t="s">
        <v>23</v>
      </c>
      <c r="B12" s="976">
        <f>SUM(B13:B20)</f>
        <v>89</v>
      </c>
      <c r="C12" s="976">
        <f t="shared" ref="C12:H12" si="0">SUM(C13:C20)</f>
        <v>28</v>
      </c>
      <c r="D12" s="976">
        <f t="shared" si="0"/>
        <v>9</v>
      </c>
      <c r="E12" s="976">
        <f t="shared" si="0"/>
        <v>4433</v>
      </c>
      <c r="F12" s="976">
        <f t="shared" si="0"/>
        <v>7</v>
      </c>
      <c r="G12" s="976">
        <f t="shared" si="0"/>
        <v>9</v>
      </c>
      <c r="H12" s="976">
        <f t="shared" si="0"/>
        <v>0</v>
      </c>
      <c r="I12" s="29" t="s">
        <v>24</v>
      </c>
      <c r="J12" s="324"/>
    </row>
    <row r="13" spans="1:21" ht="17.100000000000001" customHeight="1">
      <c r="A13" s="35" t="s">
        <v>25</v>
      </c>
      <c r="B13" s="977">
        <v>16</v>
      </c>
      <c r="C13" s="978" t="s">
        <v>239</v>
      </c>
      <c r="D13" s="978" t="s">
        <v>239</v>
      </c>
      <c r="E13" s="977">
        <v>496</v>
      </c>
      <c r="F13" s="977">
        <v>6</v>
      </c>
      <c r="G13" s="978">
        <v>1</v>
      </c>
      <c r="H13" s="978" t="s">
        <v>239</v>
      </c>
      <c r="I13" s="37" t="s">
        <v>26</v>
      </c>
      <c r="J13" s="325"/>
    </row>
    <row r="14" spans="1:21" ht="17.100000000000001" customHeight="1">
      <c r="A14" s="35" t="s">
        <v>27</v>
      </c>
      <c r="B14" s="979">
        <v>28</v>
      </c>
      <c r="C14" s="978">
        <v>19</v>
      </c>
      <c r="D14" s="978" t="s">
        <v>239</v>
      </c>
      <c r="E14" s="979">
        <v>199</v>
      </c>
      <c r="F14" s="978" t="s">
        <v>239</v>
      </c>
      <c r="G14" s="978" t="s">
        <v>239</v>
      </c>
      <c r="H14" s="978" t="s">
        <v>239</v>
      </c>
      <c r="I14" s="37" t="s">
        <v>28</v>
      </c>
      <c r="J14" s="325"/>
    </row>
    <row r="15" spans="1:21" ht="17.100000000000001" customHeight="1">
      <c r="A15" s="35" t="s">
        <v>29</v>
      </c>
      <c r="B15" s="979">
        <v>2</v>
      </c>
      <c r="C15" s="978" t="s">
        <v>239</v>
      </c>
      <c r="D15" s="978" t="s">
        <v>239</v>
      </c>
      <c r="E15" s="979">
        <v>37</v>
      </c>
      <c r="F15" s="978" t="s">
        <v>239</v>
      </c>
      <c r="G15" s="978" t="s">
        <v>239</v>
      </c>
      <c r="H15" s="978" t="s">
        <v>239</v>
      </c>
      <c r="I15" s="37" t="s">
        <v>30</v>
      </c>
      <c r="J15" s="325"/>
      <c r="L15" s="326"/>
    </row>
    <row r="16" spans="1:21" ht="17.100000000000001" customHeight="1">
      <c r="A16" s="21" t="s">
        <v>31</v>
      </c>
      <c r="B16" s="979">
        <v>3</v>
      </c>
      <c r="C16" s="978" t="s">
        <v>239</v>
      </c>
      <c r="D16" s="979">
        <v>1</v>
      </c>
      <c r="E16" s="979">
        <v>531</v>
      </c>
      <c r="F16" s="978" t="s">
        <v>239</v>
      </c>
      <c r="G16" s="978" t="s">
        <v>239</v>
      </c>
      <c r="H16" s="978" t="s">
        <v>239</v>
      </c>
      <c r="I16" s="37" t="s">
        <v>32</v>
      </c>
      <c r="J16" s="325"/>
      <c r="L16" s="327"/>
    </row>
    <row r="17" spans="1:12" s="288" customFormat="1" ht="17.100000000000001" customHeight="1">
      <c r="A17" s="21" t="s">
        <v>33</v>
      </c>
      <c r="B17" s="979">
        <v>2</v>
      </c>
      <c r="C17" s="978" t="s">
        <v>239</v>
      </c>
      <c r="D17" s="978" t="s">
        <v>239</v>
      </c>
      <c r="E17" s="979">
        <v>172</v>
      </c>
      <c r="F17" s="978" t="s">
        <v>239</v>
      </c>
      <c r="G17" s="978" t="s">
        <v>239</v>
      </c>
      <c r="H17" s="978" t="s">
        <v>239</v>
      </c>
      <c r="I17" s="37" t="s">
        <v>34</v>
      </c>
      <c r="J17" s="325"/>
      <c r="L17" s="326"/>
    </row>
    <row r="18" spans="1:12" s="288" customFormat="1" ht="17.100000000000001" customHeight="1">
      <c r="A18" s="21" t="s">
        <v>35</v>
      </c>
      <c r="B18" s="979">
        <v>16</v>
      </c>
      <c r="C18" s="978" t="s">
        <v>239</v>
      </c>
      <c r="D18" s="978" t="s">
        <v>239</v>
      </c>
      <c r="E18" s="979">
        <v>2112</v>
      </c>
      <c r="F18" s="978" t="s">
        <v>239</v>
      </c>
      <c r="G18" s="978" t="s">
        <v>239</v>
      </c>
      <c r="H18" s="978" t="s">
        <v>239</v>
      </c>
      <c r="I18" s="37" t="s">
        <v>36</v>
      </c>
      <c r="J18" s="325"/>
      <c r="L18" s="327"/>
    </row>
    <row r="19" spans="1:12" s="288" customFormat="1" ht="17.100000000000001" customHeight="1">
      <c r="A19" s="21" t="s">
        <v>37</v>
      </c>
      <c r="B19" s="979">
        <v>17</v>
      </c>
      <c r="C19" s="979">
        <v>5</v>
      </c>
      <c r="D19" s="979">
        <v>4</v>
      </c>
      <c r="E19" s="979">
        <v>651</v>
      </c>
      <c r="F19" s="978">
        <v>1</v>
      </c>
      <c r="G19" s="979">
        <v>5</v>
      </c>
      <c r="H19" s="978" t="s">
        <v>239</v>
      </c>
      <c r="I19" s="37" t="s">
        <v>38</v>
      </c>
      <c r="J19" s="325"/>
      <c r="L19" s="327"/>
    </row>
    <row r="20" spans="1:12" s="288" customFormat="1" ht="17.100000000000001" customHeight="1">
      <c r="A20" s="21" t="s">
        <v>39</v>
      </c>
      <c r="B20" s="979">
        <v>5</v>
      </c>
      <c r="C20" s="979">
        <v>4</v>
      </c>
      <c r="D20" s="979">
        <v>4</v>
      </c>
      <c r="E20" s="979">
        <v>235</v>
      </c>
      <c r="F20" s="978" t="s">
        <v>239</v>
      </c>
      <c r="G20" s="979">
        <v>3</v>
      </c>
      <c r="H20" s="978" t="s">
        <v>239</v>
      </c>
      <c r="I20" s="37" t="s">
        <v>40</v>
      </c>
      <c r="J20" s="325"/>
      <c r="L20" s="328"/>
    </row>
    <row r="21" spans="1:12" s="288" customFormat="1" ht="17.100000000000001" customHeight="1">
      <c r="A21" s="27" t="s">
        <v>41</v>
      </c>
      <c r="B21" s="976">
        <f>SUM(B22:B29)</f>
        <v>24</v>
      </c>
      <c r="C21" s="976">
        <f t="shared" ref="C21:H21" si="1">SUM(C22:C29)</f>
        <v>1</v>
      </c>
      <c r="D21" s="976">
        <f t="shared" si="1"/>
        <v>0</v>
      </c>
      <c r="E21" s="976">
        <f t="shared" si="1"/>
        <v>1391</v>
      </c>
      <c r="F21" s="976">
        <f t="shared" si="1"/>
        <v>0</v>
      </c>
      <c r="G21" s="976">
        <f t="shared" si="1"/>
        <v>0</v>
      </c>
      <c r="H21" s="976">
        <f t="shared" si="1"/>
        <v>0</v>
      </c>
      <c r="I21" s="42" t="s">
        <v>42</v>
      </c>
      <c r="J21" s="324"/>
      <c r="L21" s="326"/>
    </row>
    <row r="22" spans="1:12" s="288" customFormat="1" ht="17.100000000000001" customHeight="1">
      <c r="A22" s="35" t="s">
        <v>43</v>
      </c>
      <c r="B22" s="979">
        <v>11</v>
      </c>
      <c r="C22" s="978" t="s">
        <v>239</v>
      </c>
      <c r="D22" s="978" t="s">
        <v>239</v>
      </c>
      <c r="E22" s="979">
        <v>172</v>
      </c>
      <c r="F22" s="978" t="s">
        <v>239</v>
      </c>
      <c r="G22" s="978" t="s">
        <v>239</v>
      </c>
      <c r="H22" s="978" t="s">
        <v>239</v>
      </c>
      <c r="I22" s="43" t="s">
        <v>44</v>
      </c>
      <c r="J22" s="325"/>
      <c r="L22" s="327"/>
    </row>
    <row r="23" spans="1:12" s="288" customFormat="1" ht="17.100000000000001" customHeight="1">
      <c r="A23" s="35" t="s">
        <v>45</v>
      </c>
      <c r="B23" s="979">
        <v>2</v>
      </c>
      <c r="C23" s="978" t="s">
        <v>239</v>
      </c>
      <c r="D23" s="978" t="s">
        <v>239</v>
      </c>
      <c r="E23" s="978">
        <v>138</v>
      </c>
      <c r="F23" s="978" t="s">
        <v>239</v>
      </c>
      <c r="G23" s="978" t="s">
        <v>239</v>
      </c>
      <c r="H23" s="978" t="s">
        <v>239</v>
      </c>
      <c r="I23" s="43" t="s">
        <v>46</v>
      </c>
      <c r="J23" s="324"/>
      <c r="L23" s="327"/>
    </row>
    <row r="24" spans="1:12" s="288" customFormat="1" ht="17.100000000000001" customHeight="1">
      <c r="A24" s="35" t="s">
        <v>47</v>
      </c>
      <c r="B24" s="979">
        <v>3</v>
      </c>
      <c r="C24" s="978" t="s">
        <v>239</v>
      </c>
      <c r="D24" s="978" t="s">
        <v>239</v>
      </c>
      <c r="E24" s="979">
        <v>31</v>
      </c>
      <c r="F24" s="978" t="s">
        <v>239</v>
      </c>
      <c r="G24" s="978" t="s">
        <v>239</v>
      </c>
      <c r="H24" s="978" t="s">
        <v>239</v>
      </c>
      <c r="I24" s="43" t="s">
        <v>48</v>
      </c>
      <c r="J24" s="325"/>
      <c r="L24" s="327"/>
    </row>
    <row r="25" spans="1:12" s="288" customFormat="1" ht="17.100000000000001" customHeight="1">
      <c r="A25" s="35" t="s">
        <v>49</v>
      </c>
      <c r="B25" s="978" t="s">
        <v>239</v>
      </c>
      <c r="C25" s="978" t="s">
        <v>239</v>
      </c>
      <c r="D25" s="978" t="s">
        <v>239</v>
      </c>
      <c r="E25" s="979">
        <v>72</v>
      </c>
      <c r="F25" s="978" t="s">
        <v>239</v>
      </c>
      <c r="G25" s="978" t="s">
        <v>239</v>
      </c>
      <c r="H25" s="978" t="s">
        <v>239</v>
      </c>
      <c r="I25" s="37" t="s">
        <v>50</v>
      </c>
      <c r="J25" s="325"/>
      <c r="L25" s="327"/>
    </row>
    <row r="26" spans="1:12" s="288" customFormat="1" ht="17.100000000000001" customHeight="1">
      <c r="A26" s="35" t="s">
        <v>51</v>
      </c>
      <c r="B26" s="978" t="s">
        <v>239</v>
      </c>
      <c r="C26" s="979">
        <v>1</v>
      </c>
      <c r="D26" s="978" t="s">
        <v>239</v>
      </c>
      <c r="E26" s="979">
        <v>30</v>
      </c>
      <c r="F26" s="978" t="s">
        <v>239</v>
      </c>
      <c r="G26" s="978" t="s">
        <v>239</v>
      </c>
      <c r="H26" s="978" t="s">
        <v>239</v>
      </c>
      <c r="I26" s="43" t="s">
        <v>52</v>
      </c>
      <c r="J26" s="325"/>
      <c r="L26" s="327"/>
    </row>
    <row r="27" spans="1:12" s="288" customFormat="1" ht="17.100000000000001" customHeight="1">
      <c r="A27" s="35" t="s">
        <v>53</v>
      </c>
      <c r="B27" s="978" t="s">
        <v>239</v>
      </c>
      <c r="C27" s="978" t="s">
        <v>239</v>
      </c>
      <c r="D27" s="978" t="s">
        <v>239</v>
      </c>
      <c r="E27" s="979">
        <v>481</v>
      </c>
      <c r="F27" s="978" t="s">
        <v>239</v>
      </c>
      <c r="G27" s="978" t="s">
        <v>239</v>
      </c>
      <c r="H27" s="978" t="s">
        <v>239</v>
      </c>
      <c r="I27" s="43" t="s">
        <v>54</v>
      </c>
      <c r="J27" s="325"/>
      <c r="L27" s="326"/>
    </row>
    <row r="28" spans="1:12" s="288" customFormat="1" ht="17.100000000000001" customHeight="1">
      <c r="A28" s="35" t="s">
        <v>55</v>
      </c>
      <c r="B28" s="979">
        <v>8</v>
      </c>
      <c r="C28" s="978" t="s">
        <v>239</v>
      </c>
      <c r="D28" s="978" t="s">
        <v>239</v>
      </c>
      <c r="E28" s="979">
        <v>366</v>
      </c>
      <c r="F28" s="978" t="s">
        <v>239</v>
      </c>
      <c r="G28" s="978" t="s">
        <v>239</v>
      </c>
      <c r="H28" s="978" t="s">
        <v>239</v>
      </c>
      <c r="I28" s="43" t="s">
        <v>56</v>
      </c>
      <c r="J28" s="325"/>
      <c r="L28" s="327"/>
    </row>
    <row r="29" spans="1:12" s="288" customFormat="1" ht="17.100000000000001" customHeight="1">
      <c r="A29" s="35" t="s">
        <v>57</v>
      </c>
      <c r="B29" s="978" t="s">
        <v>239</v>
      </c>
      <c r="C29" s="978" t="s">
        <v>239</v>
      </c>
      <c r="D29" s="978" t="s">
        <v>239</v>
      </c>
      <c r="E29" s="979">
        <v>101</v>
      </c>
      <c r="F29" s="978" t="s">
        <v>239</v>
      </c>
      <c r="G29" s="978" t="s">
        <v>239</v>
      </c>
      <c r="H29" s="978" t="s">
        <v>239</v>
      </c>
      <c r="I29" s="43" t="s">
        <v>58</v>
      </c>
      <c r="J29" s="325"/>
      <c r="L29" s="327"/>
    </row>
    <row r="30" spans="1:12" s="288" customFormat="1" ht="17.100000000000001" customHeight="1">
      <c r="A30" s="27" t="s">
        <v>59</v>
      </c>
      <c r="B30" s="976">
        <f>SUM(B31:B39)</f>
        <v>41</v>
      </c>
      <c r="C30" s="976">
        <f t="shared" ref="C30:G30" si="2">SUM(C31:C39)</f>
        <v>37</v>
      </c>
      <c r="D30" s="976">
        <f t="shared" si="2"/>
        <v>27</v>
      </c>
      <c r="E30" s="976">
        <f t="shared" si="2"/>
        <v>3499</v>
      </c>
      <c r="F30" s="976">
        <f t="shared" si="2"/>
        <v>0</v>
      </c>
      <c r="G30" s="976">
        <f t="shared" si="2"/>
        <v>6</v>
      </c>
      <c r="H30" s="976">
        <f>SUM(H31:H39)</f>
        <v>3</v>
      </c>
      <c r="I30" s="29" t="s">
        <v>60</v>
      </c>
      <c r="J30" s="324"/>
      <c r="L30" s="327"/>
    </row>
    <row r="31" spans="1:12" s="288" customFormat="1" ht="17.100000000000001" customHeight="1">
      <c r="A31" s="45" t="s">
        <v>61</v>
      </c>
      <c r="B31" s="979">
        <v>4</v>
      </c>
      <c r="C31" s="979">
        <v>14</v>
      </c>
      <c r="D31" s="979">
        <v>9</v>
      </c>
      <c r="E31" s="979">
        <v>734</v>
      </c>
      <c r="F31" s="979" t="s">
        <v>239</v>
      </c>
      <c r="G31" s="979">
        <v>2</v>
      </c>
      <c r="H31" s="978">
        <v>1</v>
      </c>
      <c r="I31" s="37" t="s">
        <v>62</v>
      </c>
      <c r="J31" s="325"/>
      <c r="L31" s="327"/>
    </row>
    <row r="32" spans="1:12" s="288" customFormat="1" ht="17.100000000000001" customHeight="1">
      <c r="A32" s="46" t="s">
        <v>63</v>
      </c>
      <c r="B32" s="979">
        <v>1</v>
      </c>
      <c r="C32" s="978">
        <v>5</v>
      </c>
      <c r="D32" s="978" t="s">
        <v>239</v>
      </c>
      <c r="E32" s="979">
        <v>38</v>
      </c>
      <c r="F32" s="978" t="s">
        <v>239</v>
      </c>
      <c r="G32" s="978" t="s">
        <v>239</v>
      </c>
      <c r="H32" s="978" t="s">
        <v>239</v>
      </c>
      <c r="I32" s="37" t="s">
        <v>64</v>
      </c>
      <c r="J32" s="325"/>
    </row>
    <row r="33" spans="1:21" ht="17.100000000000001" customHeight="1">
      <c r="A33" s="45" t="s">
        <v>65</v>
      </c>
      <c r="B33" s="979">
        <v>1</v>
      </c>
      <c r="C33" s="978" t="s">
        <v>239</v>
      </c>
      <c r="D33" s="978" t="s">
        <v>239</v>
      </c>
      <c r="E33" s="979">
        <v>240</v>
      </c>
      <c r="F33" s="978" t="s">
        <v>239</v>
      </c>
      <c r="G33" s="979" t="s">
        <v>239</v>
      </c>
      <c r="H33" s="978" t="s">
        <v>239</v>
      </c>
      <c r="I33" s="37" t="s">
        <v>66</v>
      </c>
      <c r="J33" s="325"/>
      <c r="L33" s="328"/>
    </row>
    <row r="34" spans="1:21" ht="17.100000000000001" customHeight="1">
      <c r="A34" s="35" t="s">
        <v>67</v>
      </c>
      <c r="B34" s="979">
        <v>13</v>
      </c>
      <c r="C34" s="979">
        <v>3</v>
      </c>
      <c r="D34" s="979">
        <v>4</v>
      </c>
      <c r="E34" s="979">
        <v>1513</v>
      </c>
      <c r="F34" s="978" t="s">
        <v>239</v>
      </c>
      <c r="G34" s="978">
        <v>2</v>
      </c>
      <c r="H34" s="978" t="s">
        <v>239</v>
      </c>
      <c r="I34" s="37" t="s">
        <v>68</v>
      </c>
      <c r="J34" s="325"/>
      <c r="K34" s="329">
        <f>SUM(K35:K36)</f>
        <v>0</v>
      </c>
      <c r="L34" s="327"/>
    </row>
    <row r="35" spans="1:21" ht="17.100000000000001" customHeight="1">
      <c r="A35" s="46" t="s">
        <v>69</v>
      </c>
      <c r="B35" s="979">
        <v>4</v>
      </c>
      <c r="C35" s="979" t="s">
        <v>239</v>
      </c>
      <c r="D35" s="979" t="s">
        <v>239</v>
      </c>
      <c r="E35" s="979">
        <v>73</v>
      </c>
      <c r="F35" s="978" t="s">
        <v>239</v>
      </c>
      <c r="G35" s="978">
        <v>1</v>
      </c>
      <c r="H35" s="978" t="s">
        <v>239</v>
      </c>
      <c r="I35" s="37" t="s">
        <v>1349</v>
      </c>
      <c r="J35" s="325"/>
    </row>
    <row r="36" spans="1:21" ht="17.100000000000001" customHeight="1">
      <c r="A36" s="35" t="s">
        <v>70</v>
      </c>
      <c r="B36" s="979">
        <v>4</v>
      </c>
      <c r="C36" s="978" t="s">
        <v>239</v>
      </c>
      <c r="D36" s="979" t="s">
        <v>239</v>
      </c>
      <c r="E36" s="979">
        <v>151</v>
      </c>
      <c r="F36" s="979" t="s">
        <v>239</v>
      </c>
      <c r="G36" s="978" t="s">
        <v>239</v>
      </c>
      <c r="H36" s="978" t="s">
        <v>239</v>
      </c>
      <c r="I36" s="37" t="s">
        <v>71</v>
      </c>
      <c r="J36" s="325"/>
      <c r="L36" s="327"/>
    </row>
    <row r="37" spans="1:21" ht="17.100000000000001" customHeight="1">
      <c r="A37" s="35" t="s">
        <v>72</v>
      </c>
      <c r="B37" s="979">
        <v>4</v>
      </c>
      <c r="C37" s="978">
        <v>1</v>
      </c>
      <c r="D37" s="978">
        <v>4</v>
      </c>
      <c r="E37" s="979">
        <v>355</v>
      </c>
      <c r="F37" s="978" t="s">
        <v>239</v>
      </c>
      <c r="G37" s="979" t="s">
        <v>239</v>
      </c>
      <c r="H37" s="978" t="s">
        <v>239</v>
      </c>
      <c r="I37" s="37" t="s">
        <v>73</v>
      </c>
      <c r="J37" s="325"/>
      <c r="K37" s="314"/>
      <c r="L37" s="326"/>
    </row>
    <row r="38" spans="1:21" ht="17.100000000000001" customHeight="1">
      <c r="A38" s="35" t="s">
        <v>74</v>
      </c>
      <c r="B38" s="979">
        <v>7</v>
      </c>
      <c r="C38" s="979">
        <v>13</v>
      </c>
      <c r="D38" s="979">
        <v>9</v>
      </c>
      <c r="E38" s="979">
        <v>263</v>
      </c>
      <c r="F38" s="978" t="s">
        <v>239</v>
      </c>
      <c r="G38" s="979">
        <v>1</v>
      </c>
      <c r="H38" s="978">
        <v>2</v>
      </c>
      <c r="I38" s="37" t="s">
        <v>75</v>
      </c>
      <c r="J38" s="325"/>
      <c r="K38" s="314"/>
      <c r="L38" s="327"/>
    </row>
    <row r="39" spans="1:21" ht="17.100000000000001" customHeight="1">
      <c r="A39" s="35" t="s">
        <v>76</v>
      </c>
      <c r="B39" s="979">
        <v>3</v>
      </c>
      <c r="C39" s="979">
        <v>1</v>
      </c>
      <c r="D39" s="978">
        <v>1</v>
      </c>
      <c r="E39" s="979">
        <v>132</v>
      </c>
      <c r="F39" s="979" t="s">
        <v>239</v>
      </c>
      <c r="G39" s="978" t="s">
        <v>239</v>
      </c>
      <c r="H39" s="978" t="s">
        <v>239</v>
      </c>
      <c r="I39" s="37" t="s">
        <v>77</v>
      </c>
      <c r="J39" s="325"/>
      <c r="L39" s="327"/>
    </row>
    <row r="40" spans="1:21" ht="17.100000000000001" customHeight="1">
      <c r="A40" s="47" t="s">
        <v>78</v>
      </c>
      <c r="B40" s="976">
        <f>SUM(B41:B47)</f>
        <v>87</v>
      </c>
      <c r="C40" s="976">
        <f t="shared" ref="C40:H40" si="3">SUM(C41:C47)</f>
        <v>7</v>
      </c>
      <c r="D40" s="976">
        <f t="shared" si="3"/>
        <v>1</v>
      </c>
      <c r="E40" s="976">
        <f t="shared" si="3"/>
        <v>5186</v>
      </c>
      <c r="F40" s="976">
        <f t="shared" si="3"/>
        <v>0</v>
      </c>
      <c r="G40" s="976">
        <f t="shared" si="3"/>
        <v>6</v>
      </c>
      <c r="H40" s="976">
        <f t="shared" si="3"/>
        <v>1</v>
      </c>
      <c r="I40" s="29" t="s">
        <v>79</v>
      </c>
      <c r="J40" s="324"/>
    </row>
    <row r="41" spans="1:21" ht="17.100000000000001" customHeight="1">
      <c r="A41" s="45" t="s">
        <v>80</v>
      </c>
      <c r="B41" s="979">
        <v>14</v>
      </c>
      <c r="C41" s="979" t="s">
        <v>239</v>
      </c>
      <c r="D41" s="979">
        <v>1</v>
      </c>
      <c r="E41" s="979">
        <v>1321</v>
      </c>
      <c r="F41" s="979" t="s">
        <v>239</v>
      </c>
      <c r="G41" s="979" t="s">
        <v>239</v>
      </c>
      <c r="H41" s="978" t="s">
        <v>239</v>
      </c>
      <c r="I41" s="43" t="s">
        <v>81</v>
      </c>
      <c r="J41" s="325"/>
      <c r="L41" s="326"/>
    </row>
    <row r="42" spans="1:21" s="314" customFormat="1" ht="17.100000000000001" customHeight="1">
      <c r="A42" s="45" t="s">
        <v>82</v>
      </c>
      <c r="B42" s="979">
        <v>8</v>
      </c>
      <c r="C42" s="978" t="s">
        <v>239</v>
      </c>
      <c r="D42" s="978" t="s">
        <v>239</v>
      </c>
      <c r="E42" s="979">
        <v>588</v>
      </c>
      <c r="F42" s="979" t="s">
        <v>239</v>
      </c>
      <c r="G42" s="978" t="s">
        <v>239</v>
      </c>
      <c r="H42" s="978" t="s">
        <v>239</v>
      </c>
      <c r="I42" s="37" t="s">
        <v>83</v>
      </c>
      <c r="J42" s="325"/>
      <c r="K42" s="288"/>
      <c r="L42" s="327"/>
      <c r="M42" s="313"/>
      <c r="N42" s="313"/>
      <c r="O42" s="313"/>
      <c r="P42" s="313"/>
      <c r="Q42" s="313"/>
      <c r="R42" s="313"/>
      <c r="S42" s="313"/>
      <c r="T42" s="313"/>
      <c r="U42" s="313"/>
    </row>
    <row r="43" spans="1:21" ht="17.100000000000001" customHeight="1">
      <c r="A43" s="45" t="s">
        <v>84</v>
      </c>
      <c r="B43" s="979">
        <v>12</v>
      </c>
      <c r="C43" s="979">
        <v>3</v>
      </c>
      <c r="D43" s="978" t="s">
        <v>239</v>
      </c>
      <c r="E43" s="979">
        <v>509</v>
      </c>
      <c r="F43" s="978" t="s">
        <v>239</v>
      </c>
      <c r="G43" s="979">
        <v>1</v>
      </c>
      <c r="H43" s="979" t="s">
        <v>239</v>
      </c>
      <c r="I43" s="37" t="s">
        <v>85</v>
      </c>
      <c r="J43" s="325"/>
    </row>
    <row r="44" spans="1:21" ht="17.100000000000001" customHeight="1">
      <c r="A44" s="45" t="s">
        <v>86</v>
      </c>
      <c r="B44" s="979">
        <v>15</v>
      </c>
      <c r="C44" s="979">
        <v>2</v>
      </c>
      <c r="D44" s="978" t="s">
        <v>239</v>
      </c>
      <c r="E44" s="979">
        <v>1290</v>
      </c>
      <c r="F44" s="978" t="s">
        <v>239</v>
      </c>
      <c r="G44" s="978">
        <v>5</v>
      </c>
      <c r="H44" s="978">
        <v>1</v>
      </c>
      <c r="I44" s="37" t="s">
        <v>87</v>
      </c>
      <c r="J44" s="325"/>
      <c r="L44" s="327"/>
    </row>
    <row r="45" spans="1:21" ht="17.100000000000001" customHeight="1">
      <c r="A45" s="45" t="s">
        <v>88</v>
      </c>
      <c r="B45" s="979">
        <v>11</v>
      </c>
      <c r="C45" s="979">
        <v>2</v>
      </c>
      <c r="D45" s="979" t="s">
        <v>239</v>
      </c>
      <c r="E45" s="979">
        <v>458</v>
      </c>
      <c r="F45" s="978" t="s">
        <v>239</v>
      </c>
      <c r="G45" s="978" t="s">
        <v>239</v>
      </c>
      <c r="H45" s="978" t="s">
        <v>239</v>
      </c>
      <c r="I45" s="43" t="s">
        <v>89</v>
      </c>
      <c r="J45" s="325"/>
      <c r="K45" s="314"/>
      <c r="L45" s="327"/>
    </row>
    <row r="46" spans="1:21" ht="17.100000000000001" customHeight="1">
      <c r="A46" s="45" t="s">
        <v>90</v>
      </c>
      <c r="B46" s="979">
        <v>11</v>
      </c>
      <c r="C46" s="978" t="s">
        <v>239</v>
      </c>
      <c r="D46" s="979" t="s">
        <v>239</v>
      </c>
      <c r="E46" s="979">
        <v>434</v>
      </c>
      <c r="F46" s="978" t="s">
        <v>239</v>
      </c>
      <c r="G46" s="978" t="s">
        <v>239</v>
      </c>
      <c r="H46" s="978" t="s">
        <v>239</v>
      </c>
      <c r="I46" s="43" t="s">
        <v>91</v>
      </c>
      <c r="J46" s="325"/>
      <c r="L46" s="326"/>
    </row>
    <row r="47" spans="1:21" ht="17.100000000000001" customHeight="1">
      <c r="A47" s="45" t="s">
        <v>92</v>
      </c>
      <c r="B47" s="979">
        <v>16</v>
      </c>
      <c r="C47" s="978" t="s">
        <v>239</v>
      </c>
      <c r="D47" s="978" t="s">
        <v>239</v>
      </c>
      <c r="E47" s="979">
        <v>586</v>
      </c>
      <c r="F47" s="978" t="s">
        <v>239</v>
      </c>
      <c r="G47" s="978" t="s">
        <v>239</v>
      </c>
      <c r="H47" s="978" t="s">
        <v>239</v>
      </c>
      <c r="I47" s="37" t="s">
        <v>93</v>
      </c>
      <c r="J47" s="325"/>
      <c r="L47" s="327"/>
    </row>
    <row r="48" spans="1:21" ht="17.100000000000001" customHeight="1">
      <c r="A48" s="48" t="s">
        <v>94</v>
      </c>
      <c r="B48" s="976">
        <f>SUM(B49:B53)</f>
        <v>18</v>
      </c>
      <c r="C48" s="976">
        <f t="shared" ref="C48:H48" si="4">SUM(C49:C53)</f>
        <v>2</v>
      </c>
      <c r="D48" s="976">
        <f t="shared" si="4"/>
        <v>0</v>
      </c>
      <c r="E48" s="976">
        <f t="shared" si="4"/>
        <v>1215</v>
      </c>
      <c r="F48" s="976">
        <f t="shared" si="4"/>
        <v>2</v>
      </c>
      <c r="G48" s="976">
        <f t="shared" si="4"/>
        <v>1</v>
      </c>
      <c r="H48" s="976">
        <f t="shared" si="4"/>
        <v>0</v>
      </c>
      <c r="I48" s="29" t="s">
        <v>95</v>
      </c>
      <c r="J48" s="324"/>
      <c r="L48" s="327"/>
    </row>
    <row r="49" spans="1:21" ht="17.100000000000001" customHeight="1">
      <c r="A49" s="35" t="s">
        <v>96</v>
      </c>
      <c r="B49" s="979" t="s">
        <v>239</v>
      </c>
      <c r="C49" s="978" t="s">
        <v>239</v>
      </c>
      <c r="D49" s="978" t="s">
        <v>239</v>
      </c>
      <c r="E49" s="979">
        <v>144</v>
      </c>
      <c r="F49" s="978" t="s">
        <v>239</v>
      </c>
      <c r="G49" s="978">
        <v>1</v>
      </c>
      <c r="H49" s="978" t="s">
        <v>239</v>
      </c>
      <c r="I49" s="37" t="s">
        <v>97</v>
      </c>
      <c r="J49" s="325"/>
      <c r="L49" s="327"/>
    </row>
    <row r="50" spans="1:21" ht="17.100000000000001" customHeight="1">
      <c r="A50" s="45" t="s">
        <v>98</v>
      </c>
      <c r="B50" s="979">
        <v>4</v>
      </c>
      <c r="C50" s="978">
        <v>2</v>
      </c>
      <c r="D50" s="978" t="s">
        <v>239</v>
      </c>
      <c r="E50" s="979">
        <v>313</v>
      </c>
      <c r="F50" s="978" t="s">
        <v>239</v>
      </c>
      <c r="G50" s="978" t="s">
        <v>239</v>
      </c>
      <c r="H50" s="978" t="s">
        <v>239</v>
      </c>
      <c r="I50" s="37" t="s">
        <v>99</v>
      </c>
      <c r="J50" s="325"/>
      <c r="L50" s="327"/>
    </row>
    <row r="51" spans="1:21" ht="17.100000000000001" customHeight="1">
      <c r="A51" s="45" t="s">
        <v>100</v>
      </c>
      <c r="B51" s="979">
        <v>2</v>
      </c>
      <c r="C51" s="978" t="s">
        <v>239</v>
      </c>
      <c r="D51" s="978" t="s">
        <v>239</v>
      </c>
      <c r="E51" s="979">
        <v>271</v>
      </c>
      <c r="F51" s="978">
        <v>2</v>
      </c>
      <c r="G51" s="978" t="s">
        <v>239</v>
      </c>
      <c r="H51" s="978" t="s">
        <v>239</v>
      </c>
      <c r="I51" s="37" t="s">
        <v>101</v>
      </c>
      <c r="J51" s="325"/>
      <c r="L51" s="327"/>
    </row>
    <row r="52" spans="1:21" s="314" customFormat="1" ht="17.100000000000001" customHeight="1">
      <c r="A52" s="45" t="s">
        <v>102</v>
      </c>
      <c r="B52" s="979">
        <v>6</v>
      </c>
      <c r="C52" s="978" t="s">
        <v>239</v>
      </c>
      <c r="D52" s="979" t="s">
        <v>239</v>
      </c>
      <c r="E52" s="979">
        <v>225</v>
      </c>
      <c r="F52" s="979" t="s">
        <v>239</v>
      </c>
      <c r="G52" s="978" t="s">
        <v>239</v>
      </c>
      <c r="H52" s="978" t="s">
        <v>239</v>
      </c>
      <c r="I52" s="37" t="s">
        <v>103</v>
      </c>
      <c r="J52" s="325"/>
      <c r="K52" s="288"/>
      <c r="M52" s="313"/>
      <c r="N52" s="313"/>
      <c r="O52" s="313"/>
      <c r="P52" s="313"/>
      <c r="Q52" s="313"/>
      <c r="R52" s="313"/>
      <c r="S52" s="313"/>
      <c r="T52" s="313"/>
      <c r="U52" s="313"/>
    </row>
    <row r="53" spans="1:21" s="314" customFormat="1" ht="17.100000000000001" customHeight="1">
      <c r="A53" s="45" t="s">
        <v>104</v>
      </c>
      <c r="B53" s="979">
        <v>6</v>
      </c>
      <c r="C53" s="979" t="s">
        <v>239</v>
      </c>
      <c r="D53" s="979" t="s">
        <v>239</v>
      </c>
      <c r="E53" s="979">
        <v>262</v>
      </c>
      <c r="F53" s="978" t="s">
        <v>239</v>
      </c>
      <c r="G53" s="979" t="s">
        <v>239</v>
      </c>
      <c r="H53" s="979" t="s">
        <v>239</v>
      </c>
      <c r="I53" s="43" t="s">
        <v>105</v>
      </c>
      <c r="J53" s="325"/>
      <c r="K53" s="288"/>
      <c r="L53" s="330"/>
      <c r="M53" s="313"/>
      <c r="N53" s="313"/>
      <c r="O53" s="313"/>
      <c r="P53" s="313"/>
      <c r="Q53" s="313"/>
      <c r="R53" s="313"/>
      <c r="S53" s="313"/>
      <c r="T53" s="313"/>
      <c r="U53" s="313"/>
    </row>
    <row r="54" spans="1:21" ht="18" customHeight="1">
      <c r="A54" s="331"/>
      <c r="B54" s="332"/>
      <c r="C54" s="333"/>
      <c r="D54" s="334"/>
      <c r="E54" s="335"/>
      <c r="F54" s="334"/>
      <c r="G54" s="334"/>
      <c r="H54" s="334"/>
      <c r="I54" s="336"/>
      <c r="L54" s="327"/>
    </row>
    <row r="55" spans="1:21" ht="12.75" customHeight="1">
      <c r="A55" s="337"/>
      <c r="B55" s="332"/>
      <c r="D55" s="338"/>
      <c r="F55" s="338"/>
      <c r="G55" s="339"/>
      <c r="H55" s="338"/>
      <c r="L55" s="327"/>
    </row>
    <row r="56" spans="1:21" ht="12.95" customHeight="1">
      <c r="A56" s="337"/>
      <c r="B56" s="332"/>
      <c r="L56" s="103"/>
    </row>
    <row r="57" spans="1:21" ht="12.75" customHeight="1">
      <c r="A57" s="337"/>
      <c r="B57" s="332"/>
      <c r="L57" s="340"/>
    </row>
    <row r="58" spans="1:21" s="314" customFormat="1">
      <c r="A58" s="341"/>
      <c r="B58" s="313"/>
      <c r="D58" s="307"/>
      <c r="E58" s="307"/>
      <c r="F58" s="307"/>
      <c r="G58" s="307"/>
      <c r="H58" s="307"/>
      <c r="I58" s="307"/>
      <c r="J58" s="307"/>
      <c r="K58" s="288"/>
      <c r="L58" s="288"/>
      <c r="M58" s="313"/>
      <c r="N58" s="313"/>
      <c r="O58" s="313"/>
      <c r="P58" s="313"/>
      <c r="Q58" s="313"/>
      <c r="R58" s="313"/>
      <c r="S58" s="313"/>
      <c r="T58" s="313"/>
      <c r="U58" s="313"/>
    </row>
    <row r="59" spans="1:21">
      <c r="A59" s="337"/>
      <c r="D59" s="313"/>
      <c r="E59" s="313"/>
      <c r="F59" s="313"/>
    </row>
    <row r="60" spans="1:21">
      <c r="A60" s="337"/>
      <c r="L60" s="314"/>
    </row>
    <row r="61" spans="1:21">
      <c r="A61" s="337"/>
      <c r="I61" s="313"/>
      <c r="J61" s="313"/>
      <c r="K61" s="314"/>
    </row>
    <row r="62" spans="1:21">
      <c r="A62" s="337"/>
      <c r="G62" s="313"/>
      <c r="H62" s="313"/>
    </row>
    <row r="63" spans="1:21">
      <c r="A63" s="337"/>
    </row>
    <row r="64" spans="1:21" s="314" customFormat="1">
      <c r="A64" s="341"/>
      <c r="B64" s="313"/>
      <c r="D64" s="307"/>
      <c r="E64" s="307"/>
      <c r="F64" s="307"/>
      <c r="G64" s="307"/>
      <c r="H64" s="307"/>
      <c r="I64" s="307"/>
      <c r="J64" s="307"/>
      <c r="K64" s="288"/>
      <c r="L64" s="288"/>
      <c r="M64" s="313"/>
      <c r="N64" s="313"/>
      <c r="O64" s="313"/>
      <c r="P64" s="313"/>
      <c r="Q64" s="313"/>
      <c r="R64" s="313"/>
      <c r="S64" s="313"/>
      <c r="T64" s="313"/>
      <c r="U64" s="313"/>
    </row>
    <row r="65" spans="1:21" ht="22.5">
      <c r="A65" s="286" t="s">
        <v>0</v>
      </c>
      <c r="C65" s="307"/>
      <c r="I65" s="311" t="s">
        <v>1</v>
      </c>
    </row>
    <row r="66" spans="1:21" ht="18.75">
      <c r="A66" s="312" t="s">
        <v>221</v>
      </c>
      <c r="C66" s="307"/>
    </row>
    <row r="67" spans="1:21" ht="18.75">
      <c r="A67" s="290" t="s">
        <v>336</v>
      </c>
      <c r="B67" s="313"/>
      <c r="C67" s="313"/>
      <c r="D67" s="313"/>
      <c r="G67" s="1015" t="s">
        <v>364</v>
      </c>
      <c r="H67" s="1015"/>
      <c r="I67" s="1015"/>
    </row>
    <row r="68" spans="1:21" ht="20.25">
      <c r="A68" s="290" t="s">
        <v>338</v>
      </c>
      <c r="B68" s="313"/>
      <c r="C68" s="313"/>
      <c r="D68" s="313"/>
      <c r="E68" s="313"/>
      <c r="F68" s="313"/>
      <c r="G68" s="313"/>
      <c r="H68" s="1015" t="s">
        <v>365</v>
      </c>
      <c r="I68" s="1015"/>
    </row>
    <row r="69" spans="1:21" ht="20.25">
      <c r="A69" s="290" t="s">
        <v>366</v>
      </c>
      <c r="C69" s="313"/>
      <c r="E69" s="313"/>
      <c r="H69" s="1032" t="s">
        <v>367</v>
      </c>
      <c r="I69" s="1032"/>
    </row>
    <row r="70" spans="1:21" ht="18.75">
      <c r="A70" s="290"/>
      <c r="C70" s="313"/>
      <c r="I70" s="342"/>
    </row>
    <row r="71" spans="1:21">
      <c r="A71" s="14" t="s">
        <v>1302</v>
      </c>
      <c r="B71" s="970" t="s">
        <v>342</v>
      </c>
      <c r="C71" s="969" t="s">
        <v>343</v>
      </c>
      <c r="D71" s="969" t="s">
        <v>344</v>
      </c>
      <c r="E71" s="969" t="s">
        <v>345</v>
      </c>
      <c r="F71" s="969" t="s">
        <v>346</v>
      </c>
      <c r="G71" s="969" t="s">
        <v>347</v>
      </c>
      <c r="H71" s="969" t="s">
        <v>348</v>
      </c>
      <c r="I71" s="15" t="s">
        <v>1331</v>
      </c>
    </row>
    <row r="72" spans="1:21">
      <c r="A72" s="21" t="s">
        <v>349</v>
      </c>
      <c r="B72" s="970" t="s">
        <v>350</v>
      </c>
      <c r="C72" s="970" t="s">
        <v>351</v>
      </c>
      <c r="D72" s="969" t="s">
        <v>352</v>
      </c>
      <c r="E72" s="969" t="s">
        <v>353</v>
      </c>
      <c r="F72" s="83"/>
      <c r="G72" s="969" t="s">
        <v>354</v>
      </c>
      <c r="H72" s="83"/>
      <c r="I72" s="15" t="s">
        <v>355</v>
      </c>
    </row>
    <row r="73" spans="1:21">
      <c r="A73" s="21"/>
      <c r="B73" s="970"/>
      <c r="C73" s="970" t="s">
        <v>356</v>
      </c>
      <c r="D73" s="970" t="s">
        <v>357</v>
      </c>
      <c r="E73" s="970" t="s">
        <v>358</v>
      </c>
      <c r="F73" s="970" t="s">
        <v>359</v>
      </c>
      <c r="G73" s="970" t="s">
        <v>360</v>
      </c>
      <c r="H73" s="970" t="s">
        <v>361</v>
      </c>
      <c r="I73" s="15"/>
    </row>
    <row r="74" spans="1:21">
      <c r="A74" s="21"/>
      <c r="B74" s="970"/>
      <c r="C74" s="322"/>
      <c r="D74" s="970"/>
      <c r="E74" s="970" t="s">
        <v>362</v>
      </c>
      <c r="F74" s="970"/>
      <c r="G74" s="970" t="s">
        <v>363</v>
      </c>
      <c r="H74" s="970"/>
      <c r="I74" s="19"/>
    </row>
    <row r="75" spans="1:21">
      <c r="A75" s="21"/>
      <c r="B75" s="970"/>
      <c r="C75" s="970"/>
      <c r="D75" s="970"/>
      <c r="E75" s="970"/>
      <c r="F75" s="970"/>
      <c r="G75" s="970"/>
      <c r="H75" s="970"/>
      <c r="I75" s="970"/>
      <c r="J75" s="288"/>
      <c r="M75" s="288"/>
      <c r="N75" s="288"/>
      <c r="O75" s="288"/>
      <c r="P75" s="288"/>
      <c r="Q75" s="288"/>
      <c r="R75" s="288"/>
      <c r="S75" s="288"/>
      <c r="T75" s="288"/>
      <c r="U75" s="288"/>
    </row>
    <row r="76" spans="1:21" ht="14.25">
      <c r="A76" s="47" t="s">
        <v>108</v>
      </c>
      <c r="B76" s="976">
        <f t="shared" ref="B76:H76" si="5">SUM(B77:B85)</f>
        <v>9</v>
      </c>
      <c r="C76" s="976">
        <f t="shared" si="5"/>
        <v>3</v>
      </c>
      <c r="D76" s="976">
        <f t="shared" si="5"/>
        <v>0</v>
      </c>
      <c r="E76" s="976">
        <f t="shared" si="5"/>
        <v>7404</v>
      </c>
      <c r="F76" s="976">
        <f t="shared" si="5"/>
        <v>0</v>
      </c>
      <c r="G76" s="976">
        <f t="shared" si="5"/>
        <v>3</v>
      </c>
      <c r="H76" s="976">
        <f t="shared" si="5"/>
        <v>0</v>
      </c>
      <c r="I76" s="200" t="s">
        <v>109</v>
      </c>
      <c r="J76" s="288"/>
      <c r="M76" s="288"/>
      <c r="N76" s="288"/>
      <c r="O76" s="288"/>
      <c r="P76" s="288"/>
      <c r="Q76" s="288"/>
      <c r="R76" s="288"/>
      <c r="S76" s="288"/>
      <c r="T76" s="288"/>
      <c r="U76" s="288"/>
    </row>
    <row r="77" spans="1:21" ht="15">
      <c r="A77" s="218" t="s">
        <v>110</v>
      </c>
      <c r="B77" s="979">
        <v>2</v>
      </c>
      <c r="C77" s="979" t="s">
        <v>239</v>
      </c>
      <c r="D77" s="979" t="s">
        <v>239</v>
      </c>
      <c r="E77" s="979">
        <v>184</v>
      </c>
      <c r="F77" s="979" t="s">
        <v>239</v>
      </c>
      <c r="G77" s="979" t="s">
        <v>239</v>
      </c>
      <c r="H77" s="979" t="s">
        <v>239</v>
      </c>
      <c r="I77" s="76" t="s">
        <v>111</v>
      </c>
      <c r="J77" s="288"/>
      <c r="M77" s="288"/>
      <c r="N77" s="288"/>
      <c r="O77" s="288"/>
      <c r="P77" s="288"/>
      <c r="Q77" s="288"/>
      <c r="R77" s="288"/>
      <c r="S77" s="288"/>
      <c r="T77" s="288"/>
      <c r="U77" s="288"/>
    </row>
    <row r="78" spans="1:21" ht="15">
      <c r="A78" s="218" t="s">
        <v>112</v>
      </c>
      <c r="B78" s="979">
        <v>1</v>
      </c>
      <c r="C78" s="979" t="s">
        <v>239</v>
      </c>
      <c r="D78" s="979" t="s">
        <v>239</v>
      </c>
      <c r="E78" s="979">
        <v>404</v>
      </c>
      <c r="F78" s="979" t="s">
        <v>239</v>
      </c>
      <c r="G78" s="979">
        <v>3</v>
      </c>
      <c r="H78" s="979" t="s">
        <v>239</v>
      </c>
      <c r="I78" s="76" t="s">
        <v>113</v>
      </c>
      <c r="J78" s="288"/>
      <c r="M78" s="288"/>
      <c r="N78" s="288"/>
      <c r="O78" s="288"/>
      <c r="P78" s="288"/>
      <c r="Q78" s="288"/>
      <c r="R78" s="288"/>
      <c r="S78" s="288"/>
      <c r="T78" s="288"/>
      <c r="U78" s="288"/>
    </row>
    <row r="79" spans="1:21" ht="15">
      <c r="A79" s="218" t="s">
        <v>130</v>
      </c>
      <c r="B79" s="979">
        <v>1</v>
      </c>
      <c r="C79" s="979" t="s">
        <v>239</v>
      </c>
      <c r="D79" s="979" t="s">
        <v>239</v>
      </c>
      <c r="E79" s="979">
        <v>732</v>
      </c>
      <c r="F79" s="979" t="s">
        <v>239</v>
      </c>
      <c r="G79" s="979" t="s">
        <v>239</v>
      </c>
      <c r="H79" s="979" t="s">
        <v>239</v>
      </c>
      <c r="I79" s="76" t="s">
        <v>131</v>
      </c>
      <c r="J79" s="288"/>
      <c r="M79" s="288"/>
      <c r="N79" s="288"/>
      <c r="O79" s="288"/>
      <c r="P79" s="288"/>
      <c r="Q79" s="288"/>
      <c r="R79" s="288"/>
      <c r="S79" s="288"/>
      <c r="T79" s="288"/>
      <c r="U79" s="288"/>
    </row>
    <row r="80" spans="1:21" ht="15">
      <c r="A80" s="218" t="s">
        <v>132</v>
      </c>
      <c r="B80" s="979">
        <v>0</v>
      </c>
      <c r="C80" s="979" t="s">
        <v>239</v>
      </c>
      <c r="D80" s="979" t="s">
        <v>239</v>
      </c>
      <c r="E80" s="979">
        <v>243</v>
      </c>
      <c r="F80" s="979" t="s">
        <v>239</v>
      </c>
      <c r="G80" s="979" t="s">
        <v>239</v>
      </c>
      <c r="H80" s="979" t="s">
        <v>239</v>
      </c>
      <c r="I80" s="76" t="s">
        <v>133</v>
      </c>
      <c r="J80" s="288"/>
      <c r="M80" s="288"/>
      <c r="N80" s="288"/>
      <c r="O80" s="288"/>
      <c r="P80" s="288"/>
      <c r="Q80" s="288"/>
      <c r="R80" s="288"/>
      <c r="S80" s="288"/>
      <c r="T80" s="288"/>
      <c r="U80" s="288"/>
    </row>
    <row r="81" spans="1:21" ht="15">
      <c r="A81" s="218" t="s">
        <v>134</v>
      </c>
      <c r="B81" s="979">
        <v>0</v>
      </c>
      <c r="C81" s="979" t="s">
        <v>239</v>
      </c>
      <c r="D81" s="979" t="s">
        <v>239</v>
      </c>
      <c r="E81" s="979">
        <v>406</v>
      </c>
      <c r="F81" s="979" t="s">
        <v>239</v>
      </c>
      <c r="G81" s="979" t="s">
        <v>239</v>
      </c>
      <c r="H81" s="979" t="s">
        <v>239</v>
      </c>
      <c r="I81" s="76" t="s">
        <v>135</v>
      </c>
      <c r="J81" s="288"/>
      <c r="M81" s="288"/>
      <c r="N81" s="288"/>
      <c r="O81" s="288"/>
      <c r="P81" s="288"/>
      <c r="Q81" s="288"/>
      <c r="R81" s="288"/>
      <c r="S81" s="288"/>
      <c r="T81" s="288"/>
      <c r="U81" s="288"/>
    </row>
    <row r="82" spans="1:21" ht="15">
      <c r="A82" s="218" t="s">
        <v>136</v>
      </c>
      <c r="B82" s="979">
        <v>1</v>
      </c>
      <c r="C82" s="979" t="s">
        <v>239</v>
      </c>
      <c r="D82" s="979" t="s">
        <v>239</v>
      </c>
      <c r="E82" s="979">
        <v>466</v>
      </c>
      <c r="F82" s="979" t="s">
        <v>239</v>
      </c>
      <c r="G82" s="979" t="s">
        <v>239</v>
      </c>
      <c r="H82" s="979" t="s">
        <v>239</v>
      </c>
      <c r="I82" s="76" t="s">
        <v>137</v>
      </c>
      <c r="J82" s="288"/>
      <c r="M82" s="288"/>
      <c r="N82" s="288"/>
      <c r="O82" s="288"/>
      <c r="P82" s="288"/>
      <c r="Q82" s="288"/>
      <c r="R82" s="288"/>
      <c r="S82" s="288"/>
      <c r="T82" s="288"/>
      <c r="U82" s="288"/>
    </row>
    <row r="83" spans="1:21" ht="15">
      <c r="A83" s="218" t="s">
        <v>138</v>
      </c>
      <c r="B83" s="979">
        <v>1</v>
      </c>
      <c r="C83" s="979" t="s">
        <v>239</v>
      </c>
      <c r="D83" s="979" t="s">
        <v>239</v>
      </c>
      <c r="E83" s="979">
        <v>419</v>
      </c>
      <c r="F83" s="979" t="s">
        <v>239</v>
      </c>
      <c r="G83" s="979" t="s">
        <v>239</v>
      </c>
      <c r="H83" s="979" t="s">
        <v>239</v>
      </c>
      <c r="I83" s="76" t="s">
        <v>139</v>
      </c>
      <c r="J83" s="288"/>
      <c r="M83" s="288"/>
      <c r="N83" s="288"/>
      <c r="O83" s="288"/>
      <c r="P83" s="288"/>
      <c r="Q83" s="288"/>
      <c r="R83" s="288"/>
      <c r="S83" s="288"/>
      <c r="T83" s="288"/>
      <c r="U83" s="288"/>
    </row>
    <row r="84" spans="1:21" ht="15">
      <c r="A84" s="218" t="s">
        <v>140</v>
      </c>
      <c r="B84" s="979">
        <v>1</v>
      </c>
      <c r="C84" s="979" t="s">
        <v>239</v>
      </c>
      <c r="D84" s="979" t="s">
        <v>239</v>
      </c>
      <c r="E84" s="979">
        <v>289</v>
      </c>
      <c r="F84" s="979" t="s">
        <v>239</v>
      </c>
      <c r="G84" s="979" t="s">
        <v>239</v>
      </c>
      <c r="H84" s="979" t="s">
        <v>239</v>
      </c>
      <c r="I84" s="76" t="s">
        <v>141</v>
      </c>
      <c r="J84" s="288"/>
      <c r="M84" s="288"/>
      <c r="N84" s="288"/>
      <c r="O84" s="288"/>
      <c r="P84" s="288"/>
      <c r="Q84" s="288"/>
      <c r="R84" s="288"/>
      <c r="S84" s="288"/>
      <c r="T84" s="288"/>
      <c r="U84" s="288"/>
    </row>
    <row r="85" spans="1:21" ht="15">
      <c r="A85" s="218" t="s">
        <v>1301</v>
      </c>
      <c r="B85" s="979">
        <v>2</v>
      </c>
      <c r="C85" s="978">
        <v>3</v>
      </c>
      <c r="D85" s="979">
        <v>0</v>
      </c>
      <c r="E85" s="979">
        <v>4261</v>
      </c>
      <c r="F85" s="979" t="s">
        <v>239</v>
      </c>
      <c r="G85" s="979" t="s">
        <v>239</v>
      </c>
      <c r="H85" s="979" t="s">
        <v>239</v>
      </c>
      <c r="I85" s="76" t="s">
        <v>1339</v>
      </c>
      <c r="J85" s="288"/>
      <c r="M85" s="288"/>
      <c r="N85" s="288"/>
      <c r="O85" s="288"/>
      <c r="P85" s="288"/>
      <c r="Q85" s="288"/>
      <c r="R85" s="288"/>
      <c r="S85" s="288"/>
      <c r="T85" s="288"/>
      <c r="U85" s="288"/>
    </row>
    <row r="86" spans="1:21" ht="14.25">
      <c r="A86" s="48" t="s">
        <v>142</v>
      </c>
      <c r="B86" s="976">
        <f>SUM(B87:B94)</f>
        <v>6</v>
      </c>
      <c r="C86" s="976">
        <f t="shared" ref="C86:H86" si="6">SUM(C87:C94)</f>
        <v>9</v>
      </c>
      <c r="D86" s="976">
        <f t="shared" si="6"/>
        <v>1</v>
      </c>
      <c r="E86" s="976">
        <f t="shared" si="6"/>
        <v>2481</v>
      </c>
      <c r="F86" s="976">
        <f t="shared" si="6"/>
        <v>0</v>
      </c>
      <c r="G86" s="976">
        <f t="shared" si="6"/>
        <v>3</v>
      </c>
      <c r="H86" s="976">
        <f t="shared" si="6"/>
        <v>1</v>
      </c>
      <c r="I86" s="77" t="s">
        <v>143</v>
      </c>
      <c r="J86" s="288"/>
      <c r="M86" s="288"/>
      <c r="N86" s="288"/>
      <c r="O86" s="288"/>
      <c r="P86" s="288"/>
      <c r="Q86" s="288"/>
      <c r="R86" s="288"/>
      <c r="S86" s="288"/>
      <c r="T86" s="288"/>
      <c r="U86" s="288"/>
    </row>
    <row r="87" spans="1:21" ht="15">
      <c r="A87" s="218" t="s">
        <v>144</v>
      </c>
      <c r="B87" s="979" t="s">
        <v>239</v>
      </c>
      <c r="C87" s="978">
        <v>1</v>
      </c>
      <c r="D87" s="979" t="s">
        <v>239</v>
      </c>
      <c r="E87" s="979">
        <v>221</v>
      </c>
      <c r="F87" s="979" t="s">
        <v>239</v>
      </c>
      <c r="G87" s="979" t="s">
        <v>239</v>
      </c>
      <c r="H87" s="979" t="s">
        <v>239</v>
      </c>
      <c r="I87" s="76" t="s">
        <v>145</v>
      </c>
      <c r="J87" s="288"/>
      <c r="M87" s="288"/>
      <c r="N87" s="288"/>
      <c r="O87" s="288"/>
      <c r="P87" s="288"/>
      <c r="Q87" s="288"/>
      <c r="R87" s="288"/>
      <c r="S87" s="288"/>
      <c r="T87" s="288"/>
      <c r="U87" s="288"/>
    </row>
    <row r="88" spans="1:21" ht="15">
      <c r="A88" s="218" t="s">
        <v>146</v>
      </c>
      <c r="B88" s="979" t="s">
        <v>239</v>
      </c>
      <c r="C88" s="979" t="s">
        <v>239</v>
      </c>
      <c r="D88" s="979" t="s">
        <v>239</v>
      </c>
      <c r="E88" s="979">
        <v>157</v>
      </c>
      <c r="F88" s="979" t="s">
        <v>239</v>
      </c>
      <c r="G88" s="979" t="s">
        <v>239</v>
      </c>
      <c r="H88" s="979" t="s">
        <v>239</v>
      </c>
      <c r="I88" s="76" t="s">
        <v>147</v>
      </c>
      <c r="J88" s="288"/>
      <c r="M88" s="288"/>
      <c r="N88" s="288"/>
      <c r="O88" s="288"/>
      <c r="P88" s="288"/>
      <c r="Q88" s="288"/>
      <c r="R88" s="288"/>
      <c r="S88" s="288"/>
      <c r="T88" s="288"/>
      <c r="U88" s="288"/>
    </row>
    <row r="89" spans="1:21" ht="15">
      <c r="A89" s="218" t="s">
        <v>148</v>
      </c>
      <c r="B89" s="979">
        <v>2</v>
      </c>
      <c r="C89" s="979" t="s">
        <v>239</v>
      </c>
      <c r="D89" s="979" t="s">
        <v>239</v>
      </c>
      <c r="E89" s="979">
        <v>269</v>
      </c>
      <c r="F89" s="979" t="s">
        <v>239</v>
      </c>
      <c r="G89" s="979" t="s">
        <v>239</v>
      </c>
      <c r="H89" s="979" t="s">
        <v>239</v>
      </c>
      <c r="I89" s="76" t="s">
        <v>149</v>
      </c>
      <c r="J89" s="288"/>
      <c r="M89" s="288"/>
      <c r="N89" s="288"/>
      <c r="O89" s="288"/>
      <c r="P89" s="288"/>
      <c r="Q89" s="288"/>
      <c r="R89" s="288"/>
      <c r="S89" s="288"/>
      <c r="T89" s="288"/>
      <c r="U89" s="288"/>
    </row>
    <row r="90" spans="1:21" ht="15">
      <c r="A90" s="218" t="s">
        <v>150</v>
      </c>
      <c r="B90" s="979" t="s">
        <v>239</v>
      </c>
      <c r="C90" s="979">
        <v>2</v>
      </c>
      <c r="D90" s="979">
        <v>1</v>
      </c>
      <c r="E90" s="979">
        <v>261</v>
      </c>
      <c r="F90" s="979" t="s">
        <v>239</v>
      </c>
      <c r="G90" s="979" t="s">
        <v>239</v>
      </c>
      <c r="H90" s="979" t="s">
        <v>239</v>
      </c>
      <c r="I90" s="76" t="s">
        <v>151</v>
      </c>
      <c r="J90" s="288"/>
      <c r="M90" s="288"/>
      <c r="N90" s="288"/>
      <c r="O90" s="288"/>
      <c r="P90" s="288"/>
      <c r="Q90" s="288"/>
      <c r="R90" s="288"/>
      <c r="S90" s="288"/>
      <c r="T90" s="288"/>
      <c r="U90" s="288"/>
    </row>
    <row r="91" spans="1:21" ht="15">
      <c r="A91" s="218" t="s">
        <v>152</v>
      </c>
      <c r="B91" s="979">
        <v>1</v>
      </c>
      <c r="C91" s="979" t="s">
        <v>239</v>
      </c>
      <c r="D91" s="979" t="s">
        <v>239</v>
      </c>
      <c r="E91" s="979">
        <v>814</v>
      </c>
      <c r="F91" s="979" t="s">
        <v>239</v>
      </c>
      <c r="G91" s="979">
        <v>3</v>
      </c>
      <c r="H91" s="979">
        <v>1</v>
      </c>
      <c r="I91" s="76" t="s">
        <v>153</v>
      </c>
      <c r="J91" s="288"/>
      <c r="M91" s="288"/>
      <c r="N91" s="288"/>
      <c r="O91" s="288"/>
      <c r="P91" s="288"/>
      <c r="Q91" s="288"/>
      <c r="R91" s="288"/>
      <c r="S91" s="288"/>
      <c r="T91" s="288"/>
      <c r="U91" s="288"/>
    </row>
    <row r="92" spans="1:21" ht="15">
      <c r="A92" s="218" t="s">
        <v>154</v>
      </c>
      <c r="B92" s="979">
        <v>1</v>
      </c>
      <c r="C92" s="979">
        <v>6</v>
      </c>
      <c r="D92" s="979" t="s">
        <v>239</v>
      </c>
      <c r="E92" s="979">
        <v>139</v>
      </c>
      <c r="F92" s="979" t="s">
        <v>239</v>
      </c>
      <c r="G92" s="979" t="s">
        <v>239</v>
      </c>
      <c r="H92" s="979" t="s">
        <v>239</v>
      </c>
      <c r="I92" s="76" t="s">
        <v>155</v>
      </c>
      <c r="J92" s="288"/>
      <c r="M92" s="288"/>
      <c r="N92" s="288"/>
      <c r="O92" s="288"/>
      <c r="P92" s="288"/>
      <c r="Q92" s="288"/>
      <c r="R92" s="288"/>
      <c r="S92" s="288"/>
      <c r="T92" s="288"/>
      <c r="U92" s="288"/>
    </row>
    <row r="93" spans="1:21" ht="15">
      <c r="A93" s="218" t="s">
        <v>156</v>
      </c>
      <c r="B93" s="979">
        <v>2</v>
      </c>
      <c r="C93" s="979" t="s">
        <v>239</v>
      </c>
      <c r="D93" s="979" t="s">
        <v>239</v>
      </c>
      <c r="E93" s="979">
        <v>451</v>
      </c>
      <c r="F93" s="979" t="s">
        <v>239</v>
      </c>
      <c r="G93" s="979" t="s">
        <v>239</v>
      </c>
      <c r="H93" s="979" t="s">
        <v>239</v>
      </c>
      <c r="I93" s="76" t="s">
        <v>1350</v>
      </c>
      <c r="J93" s="288"/>
      <c r="M93" s="288"/>
      <c r="N93" s="288"/>
      <c r="O93" s="288"/>
      <c r="P93" s="288"/>
      <c r="Q93" s="288"/>
      <c r="R93" s="288"/>
      <c r="S93" s="288"/>
      <c r="T93" s="288"/>
      <c r="U93" s="288"/>
    </row>
    <row r="94" spans="1:21" ht="15">
      <c r="A94" s="218" t="s">
        <v>157</v>
      </c>
      <c r="B94" s="979" t="s">
        <v>239</v>
      </c>
      <c r="C94" s="979" t="s">
        <v>239</v>
      </c>
      <c r="D94" s="979" t="s">
        <v>239</v>
      </c>
      <c r="E94" s="979">
        <v>169</v>
      </c>
      <c r="F94" s="979" t="s">
        <v>239</v>
      </c>
      <c r="G94" s="979" t="s">
        <v>239</v>
      </c>
      <c r="H94" s="979" t="s">
        <v>239</v>
      </c>
      <c r="I94" s="343" t="s">
        <v>158</v>
      </c>
      <c r="J94" s="288"/>
      <c r="M94" s="288"/>
      <c r="N94" s="288"/>
      <c r="O94" s="288"/>
      <c r="P94" s="288"/>
      <c r="Q94" s="288"/>
      <c r="R94" s="288"/>
      <c r="S94" s="288"/>
      <c r="T94" s="288"/>
      <c r="U94" s="288"/>
    </row>
    <row r="95" spans="1:21" ht="14.25">
      <c r="A95" s="48" t="s">
        <v>159</v>
      </c>
      <c r="B95" s="976">
        <f>SUM(B96:B100)</f>
        <v>26</v>
      </c>
      <c r="C95" s="976">
        <f t="shared" ref="C95:H95" si="7">SUM(C96:C100)</f>
        <v>2</v>
      </c>
      <c r="D95" s="976">
        <f t="shared" si="7"/>
        <v>0</v>
      </c>
      <c r="E95" s="976">
        <f t="shared" si="7"/>
        <v>373</v>
      </c>
      <c r="F95" s="976">
        <f t="shared" si="7"/>
        <v>0</v>
      </c>
      <c r="G95" s="976">
        <f t="shared" si="7"/>
        <v>0</v>
      </c>
      <c r="H95" s="976">
        <f t="shared" si="7"/>
        <v>0</v>
      </c>
      <c r="I95" s="200" t="s">
        <v>160</v>
      </c>
      <c r="J95" s="288"/>
      <c r="M95" s="288"/>
      <c r="N95" s="288"/>
      <c r="O95" s="288"/>
      <c r="P95" s="288"/>
      <c r="Q95" s="288"/>
      <c r="R95" s="288"/>
      <c r="S95" s="288"/>
      <c r="T95" s="288"/>
      <c r="U95" s="288"/>
    </row>
    <row r="96" spans="1:21" ht="15">
      <c r="A96" s="218" t="s">
        <v>161</v>
      </c>
      <c r="B96" s="979">
        <v>5</v>
      </c>
      <c r="C96" s="979" t="s">
        <v>239</v>
      </c>
      <c r="D96" s="979" t="s">
        <v>239</v>
      </c>
      <c r="E96" s="979">
        <v>119</v>
      </c>
      <c r="F96" s="979" t="s">
        <v>239</v>
      </c>
      <c r="G96" s="979" t="s">
        <v>239</v>
      </c>
      <c r="H96" s="979" t="s">
        <v>239</v>
      </c>
      <c r="I96" s="76" t="s">
        <v>162</v>
      </c>
      <c r="J96" s="288"/>
      <c r="M96" s="288"/>
      <c r="N96" s="288"/>
      <c r="O96" s="288"/>
      <c r="P96" s="288"/>
      <c r="Q96" s="288"/>
      <c r="R96" s="288"/>
      <c r="S96" s="288"/>
      <c r="T96" s="288"/>
      <c r="U96" s="288"/>
    </row>
    <row r="97" spans="1:21" ht="15">
      <c r="A97" s="218" t="s">
        <v>163</v>
      </c>
      <c r="B97" s="979">
        <v>3</v>
      </c>
      <c r="C97" s="979" t="s">
        <v>239</v>
      </c>
      <c r="D97" s="979" t="s">
        <v>239</v>
      </c>
      <c r="E97" s="979">
        <v>72</v>
      </c>
      <c r="F97" s="979" t="s">
        <v>239</v>
      </c>
      <c r="G97" s="979" t="s">
        <v>239</v>
      </c>
      <c r="H97" s="979" t="s">
        <v>239</v>
      </c>
      <c r="I97" s="76" t="s">
        <v>164</v>
      </c>
      <c r="J97" s="288"/>
      <c r="M97" s="288"/>
      <c r="N97" s="288"/>
      <c r="O97" s="288"/>
      <c r="P97" s="288"/>
      <c r="Q97" s="288"/>
      <c r="R97" s="288"/>
      <c r="S97" s="288"/>
      <c r="T97" s="288"/>
      <c r="U97" s="288"/>
    </row>
    <row r="98" spans="1:21" ht="15">
      <c r="A98" s="218" t="s">
        <v>165</v>
      </c>
      <c r="B98" s="979">
        <v>6</v>
      </c>
      <c r="C98" s="978">
        <v>2</v>
      </c>
      <c r="D98" s="979" t="s">
        <v>239</v>
      </c>
      <c r="E98" s="979">
        <v>51</v>
      </c>
      <c r="F98" s="979" t="s">
        <v>239</v>
      </c>
      <c r="G98" s="979" t="s">
        <v>239</v>
      </c>
      <c r="H98" s="979" t="s">
        <v>239</v>
      </c>
      <c r="I98" s="76" t="s">
        <v>166</v>
      </c>
      <c r="J98" s="288"/>
      <c r="M98" s="288"/>
      <c r="N98" s="288"/>
      <c r="O98" s="288"/>
      <c r="P98" s="288"/>
      <c r="Q98" s="288"/>
      <c r="R98" s="288"/>
      <c r="S98" s="288"/>
      <c r="T98" s="288"/>
      <c r="U98" s="288"/>
    </row>
    <row r="99" spans="1:21" ht="15">
      <c r="A99" s="218" t="s">
        <v>167</v>
      </c>
      <c r="B99" s="979">
        <v>2</v>
      </c>
      <c r="C99" s="979" t="s">
        <v>239</v>
      </c>
      <c r="D99" s="979" t="s">
        <v>239</v>
      </c>
      <c r="E99" s="978">
        <v>85</v>
      </c>
      <c r="F99" s="979" t="s">
        <v>239</v>
      </c>
      <c r="G99" s="979" t="s">
        <v>239</v>
      </c>
      <c r="H99" s="979" t="s">
        <v>239</v>
      </c>
      <c r="I99" s="76" t="s">
        <v>168</v>
      </c>
      <c r="J99" s="288"/>
      <c r="M99" s="288"/>
      <c r="N99" s="288"/>
      <c r="O99" s="288"/>
      <c r="P99" s="288"/>
      <c r="Q99" s="288"/>
      <c r="R99" s="288"/>
      <c r="S99" s="288"/>
      <c r="T99" s="288"/>
      <c r="U99" s="288"/>
    </row>
    <row r="100" spans="1:21" ht="15">
      <c r="A100" s="218" t="s">
        <v>169</v>
      </c>
      <c r="B100" s="979">
        <v>10</v>
      </c>
      <c r="C100" s="979" t="s">
        <v>239</v>
      </c>
      <c r="D100" s="979" t="s">
        <v>239</v>
      </c>
      <c r="E100" s="978">
        <v>46</v>
      </c>
      <c r="F100" s="979" t="s">
        <v>239</v>
      </c>
      <c r="G100" s="979" t="s">
        <v>239</v>
      </c>
      <c r="H100" s="979" t="s">
        <v>239</v>
      </c>
      <c r="I100" s="76" t="s">
        <v>170</v>
      </c>
      <c r="J100" s="288"/>
      <c r="M100" s="288"/>
      <c r="N100" s="288"/>
      <c r="O100" s="288"/>
      <c r="P100" s="288"/>
      <c r="Q100" s="288"/>
      <c r="R100" s="288"/>
      <c r="S100" s="288"/>
      <c r="T100" s="288"/>
      <c r="U100" s="288"/>
    </row>
    <row r="101" spans="1:21" ht="14.25">
      <c r="A101" s="48" t="s">
        <v>171</v>
      </c>
      <c r="B101" s="976">
        <f>SUM(B102:B107)</f>
        <v>107</v>
      </c>
      <c r="C101" s="976">
        <f t="shared" ref="C101:H101" si="8">SUM(C102:C107)</f>
        <v>31</v>
      </c>
      <c r="D101" s="976">
        <f t="shared" si="8"/>
        <v>0</v>
      </c>
      <c r="E101" s="976">
        <f t="shared" si="8"/>
        <v>1834</v>
      </c>
      <c r="F101" s="976">
        <f t="shared" si="8"/>
        <v>0</v>
      </c>
      <c r="G101" s="976">
        <f t="shared" si="8"/>
        <v>98</v>
      </c>
      <c r="H101" s="976">
        <f t="shared" si="8"/>
        <v>0</v>
      </c>
      <c r="I101" s="77" t="s">
        <v>172</v>
      </c>
      <c r="J101" s="288"/>
      <c r="M101" s="288"/>
      <c r="N101" s="288"/>
      <c r="O101" s="288"/>
      <c r="P101" s="288"/>
      <c r="Q101" s="288"/>
      <c r="R101" s="288"/>
      <c r="S101" s="288"/>
      <c r="T101" s="288"/>
      <c r="U101" s="288"/>
    </row>
    <row r="102" spans="1:21" ht="15">
      <c r="A102" s="218" t="s">
        <v>173</v>
      </c>
      <c r="B102" s="979">
        <v>36</v>
      </c>
      <c r="C102" s="978">
        <v>4</v>
      </c>
      <c r="D102" s="979" t="s">
        <v>239</v>
      </c>
      <c r="E102" s="979">
        <v>338</v>
      </c>
      <c r="F102" s="979" t="s">
        <v>239</v>
      </c>
      <c r="G102" s="978">
        <v>2</v>
      </c>
      <c r="H102" s="979" t="s">
        <v>239</v>
      </c>
      <c r="I102" s="76" t="s">
        <v>174</v>
      </c>
      <c r="J102" s="288"/>
      <c r="M102" s="288"/>
      <c r="N102" s="288"/>
      <c r="O102" s="288"/>
      <c r="P102" s="288"/>
      <c r="Q102" s="288"/>
      <c r="R102" s="288"/>
      <c r="S102" s="288"/>
      <c r="T102" s="288"/>
      <c r="U102" s="288"/>
    </row>
    <row r="103" spans="1:21" ht="15">
      <c r="A103" s="218" t="s">
        <v>175</v>
      </c>
      <c r="B103" s="979">
        <v>31</v>
      </c>
      <c r="C103" s="978">
        <v>5</v>
      </c>
      <c r="D103" s="979" t="s">
        <v>239</v>
      </c>
      <c r="E103" s="979">
        <v>254</v>
      </c>
      <c r="F103" s="979" t="s">
        <v>239</v>
      </c>
      <c r="G103" s="978">
        <v>21</v>
      </c>
      <c r="H103" s="979" t="s">
        <v>239</v>
      </c>
      <c r="I103" s="76" t="s">
        <v>176</v>
      </c>
      <c r="J103" s="288"/>
      <c r="M103" s="288"/>
      <c r="N103" s="288"/>
      <c r="O103" s="288"/>
      <c r="P103" s="288"/>
      <c r="Q103" s="288"/>
      <c r="R103" s="288"/>
      <c r="S103" s="288"/>
      <c r="T103" s="288"/>
      <c r="U103" s="288"/>
    </row>
    <row r="104" spans="1:21" ht="15">
      <c r="A104" s="218" t="s">
        <v>177</v>
      </c>
      <c r="B104" s="979">
        <v>24</v>
      </c>
      <c r="C104" s="979">
        <v>2</v>
      </c>
      <c r="D104" s="979" t="s">
        <v>239</v>
      </c>
      <c r="E104" s="979">
        <v>605</v>
      </c>
      <c r="F104" s="979" t="s">
        <v>239</v>
      </c>
      <c r="G104" s="978">
        <v>5</v>
      </c>
      <c r="H104" s="979" t="s">
        <v>239</v>
      </c>
      <c r="I104" s="76" t="s">
        <v>178</v>
      </c>
      <c r="J104" s="288"/>
      <c r="M104" s="288"/>
      <c r="N104" s="288"/>
      <c r="O104" s="288"/>
      <c r="P104" s="288"/>
      <c r="Q104" s="288"/>
      <c r="R104" s="288"/>
      <c r="S104" s="288"/>
      <c r="T104" s="288"/>
      <c r="U104" s="288"/>
    </row>
    <row r="105" spans="1:21" ht="15">
      <c r="A105" s="218" t="s">
        <v>179</v>
      </c>
      <c r="B105" s="979">
        <v>10</v>
      </c>
      <c r="C105" s="978">
        <v>4</v>
      </c>
      <c r="D105" s="979" t="s">
        <v>239</v>
      </c>
      <c r="E105" s="979">
        <v>473</v>
      </c>
      <c r="F105" s="979" t="s">
        <v>239</v>
      </c>
      <c r="G105" s="979">
        <v>20</v>
      </c>
      <c r="H105" s="979" t="s">
        <v>239</v>
      </c>
      <c r="I105" s="76" t="s">
        <v>180</v>
      </c>
      <c r="J105" s="288"/>
      <c r="M105" s="288"/>
      <c r="N105" s="288"/>
      <c r="O105" s="288"/>
      <c r="P105" s="288"/>
      <c r="Q105" s="288"/>
      <c r="R105" s="288"/>
      <c r="S105" s="288"/>
      <c r="T105" s="288"/>
      <c r="U105" s="288"/>
    </row>
    <row r="106" spans="1:21" ht="15">
      <c r="A106" s="218" t="s">
        <v>181</v>
      </c>
      <c r="B106" s="979">
        <v>1</v>
      </c>
      <c r="C106" s="978">
        <v>15</v>
      </c>
      <c r="D106" s="979" t="s">
        <v>239</v>
      </c>
      <c r="E106" s="979">
        <v>32</v>
      </c>
      <c r="F106" s="979" t="s">
        <v>239</v>
      </c>
      <c r="G106" s="978">
        <v>43</v>
      </c>
      <c r="H106" s="979" t="s">
        <v>239</v>
      </c>
      <c r="I106" s="76" t="s">
        <v>182</v>
      </c>
      <c r="J106" s="288"/>
      <c r="M106" s="288"/>
      <c r="N106" s="288"/>
      <c r="O106" s="288"/>
      <c r="P106" s="288"/>
      <c r="Q106" s="288"/>
      <c r="R106" s="288"/>
      <c r="S106" s="288"/>
      <c r="T106" s="288"/>
      <c r="U106" s="288"/>
    </row>
    <row r="107" spans="1:21" ht="15">
      <c r="A107" s="218" t="s">
        <v>183</v>
      </c>
      <c r="B107" s="979">
        <v>5</v>
      </c>
      <c r="C107" s="979">
        <v>1</v>
      </c>
      <c r="D107" s="979" t="s">
        <v>239</v>
      </c>
      <c r="E107" s="979">
        <v>132</v>
      </c>
      <c r="F107" s="979" t="s">
        <v>239</v>
      </c>
      <c r="G107" s="979">
        <v>7</v>
      </c>
      <c r="H107" s="979" t="s">
        <v>239</v>
      </c>
      <c r="I107" s="76" t="s">
        <v>184</v>
      </c>
      <c r="J107" s="288"/>
      <c r="M107" s="288"/>
      <c r="N107" s="288"/>
      <c r="O107" s="288"/>
      <c r="P107" s="288"/>
      <c r="Q107" s="288"/>
      <c r="R107" s="288"/>
      <c r="S107" s="288"/>
      <c r="T107" s="288"/>
      <c r="U107" s="288"/>
    </row>
    <row r="108" spans="1:21" ht="14.25">
      <c r="A108" s="27" t="s">
        <v>185</v>
      </c>
      <c r="B108" s="976">
        <f>SUM(B109:B112)</f>
        <v>5</v>
      </c>
      <c r="C108" s="976">
        <f t="shared" ref="C108:H108" si="9">SUM(C109:C112)</f>
        <v>2</v>
      </c>
      <c r="D108" s="976">
        <f t="shared" si="9"/>
        <v>0</v>
      </c>
      <c r="E108" s="976">
        <f t="shared" si="9"/>
        <v>373</v>
      </c>
      <c r="F108" s="976">
        <f t="shared" si="9"/>
        <v>0</v>
      </c>
      <c r="G108" s="976">
        <f t="shared" si="9"/>
        <v>0</v>
      </c>
      <c r="H108" s="976">
        <f t="shared" si="9"/>
        <v>0</v>
      </c>
      <c r="I108" s="77" t="s">
        <v>186</v>
      </c>
      <c r="J108" s="288"/>
      <c r="M108" s="288"/>
      <c r="N108" s="288"/>
      <c r="O108" s="288"/>
      <c r="P108" s="288"/>
      <c r="Q108" s="288"/>
      <c r="R108" s="288"/>
      <c r="S108" s="288"/>
      <c r="T108" s="288"/>
      <c r="U108" s="288"/>
    </row>
    <row r="109" spans="1:21" ht="15">
      <c r="A109" s="218" t="s">
        <v>187</v>
      </c>
      <c r="B109" s="979" t="s">
        <v>239</v>
      </c>
      <c r="C109" s="979" t="s">
        <v>239</v>
      </c>
      <c r="D109" s="979" t="s">
        <v>239</v>
      </c>
      <c r="E109" s="978">
        <v>29</v>
      </c>
      <c r="F109" s="979" t="s">
        <v>239</v>
      </c>
      <c r="G109" s="979" t="s">
        <v>239</v>
      </c>
      <c r="H109" s="979" t="s">
        <v>239</v>
      </c>
      <c r="I109" s="76" t="s">
        <v>188</v>
      </c>
      <c r="J109" s="288"/>
      <c r="M109" s="288"/>
      <c r="N109" s="288"/>
      <c r="O109" s="288"/>
      <c r="P109" s="288"/>
      <c r="Q109" s="288"/>
      <c r="R109" s="288"/>
      <c r="S109" s="288"/>
      <c r="T109" s="288"/>
      <c r="U109" s="288"/>
    </row>
    <row r="110" spans="1:21" ht="15">
      <c r="A110" s="218" t="s">
        <v>189</v>
      </c>
      <c r="B110" s="979">
        <v>2</v>
      </c>
      <c r="C110" s="978">
        <v>1</v>
      </c>
      <c r="D110" s="979" t="s">
        <v>239</v>
      </c>
      <c r="E110" s="979">
        <v>199</v>
      </c>
      <c r="F110" s="979" t="s">
        <v>239</v>
      </c>
      <c r="G110" s="979" t="s">
        <v>239</v>
      </c>
      <c r="H110" s="979" t="s">
        <v>239</v>
      </c>
      <c r="I110" s="76" t="s">
        <v>190</v>
      </c>
      <c r="J110" s="288"/>
      <c r="M110" s="288"/>
      <c r="N110" s="288"/>
      <c r="O110" s="288"/>
      <c r="P110" s="288"/>
      <c r="Q110" s="288"/>
      <c r="R110" s="288"/>
      <c r="S110" s="288"/>
      <c r="T110" s="288"/>
      <c r="U110" s="288"/>
    </row>
    <row r="111" spans="1:21" ht="15">
      <c r="A111" s="218" t="s">
        <v>191</v>
      </c>
      <c r="B111" s="979">
        <v>1</v>
      </c>
      <c r="C111" s="979">
        <v>1</v>
      </c>
      <c r="D111" s="979" t="s">
        <v>239</v>
      </c>
      <c r="E111" s="978">
        <v>62</v>
      </c>
      <c r="F111" s="979" t="s">
        <v>239</v>
      </c>
      <c r="G111" s="979" t="s">
        <v>239</v>
      </c>
      <c r="H111" s="979" t="s">
        <v>239</v>
      </c>
      <c r="I111" s="76" t="s">
        <v>192</v>
      </c>
      <c r="J111" s="288"/>
      <c r="M111" s="288"/>
      <c r="N111" s="288"/>
      <c r="O111" s="288"/>
      <c r="P111" s="288"/>
      <c r="Q111" s="288"/>
      <c r="R111" s="288"/>
      <c r="S111" s="288"/>
      <c r="T111" s="288"/>
      <c r="U111" s="288"/>
    </row>
    <row r="112" spans="1:21" ht="15">
      <c r="A112" s="218" t="s">
        <v>193</v>
      </c>
      <c r="B112" s="979">
        <v>2</v>
      </c>
      <c r="C112" s="979" t="s">
        <v>239</v>
      </c>
      <c r="D112" s="979" t="s">
        <v>239</v>
      </c>
      <c r="E112" s="979">
        <v>83</v>
      </c>
      <c r="F112" s="979" t="s">
        <v>239</v>
      </c>
      <c r="G112" s="979" t="s">
        <v>239</v>
      </c>
      <c r="H112" s="979" t="s">
        <v>239</v>
      </c>
      <c r="I112" s="76" t="s">
        <v>194</v>
      </c>
      <c r="J112" s="288"/>
      <c r="M112" s="288"/>
      <c r="N112" s="288"/>
      <c r="O112" s="288"/>
      <c r="P112" s="288"/>
      <c r="Q112" s="288"/>
      <c r="R112" s="288"/>
      <c r="S112" s="288"/>
      <c r="T112" s="288"/>
      <c r="U112" s="288"/>
    </row>
    <row r="113" spans="1:21" ht="14.25">
      <c r="A113" s="47" t="s">
        <v>195</v>
      </c>
      <c r="B113" s="976">
        <f>SUM(B114:B117)</f>
        <v>20</v>
      </c>
      <c r="C113" s="976">
        <f t="shared" ref="C113:H113" si="10">SUM(C114:C117)</f>
        <v>0</v>
      </c>
      <c r="D113" s="976">
        <f t="shared" si="10"/>
        <v>0</v>
      </c>
      <c r="E113" s="976">
        <f t="shared" si="10"/>
        <v>212</v>
      </c>
      <c r="F113" s="976">
        <f t="shared" si="10"/>
        <v>0</v>
      </c>
      <c r="G113" s="976">
        <f t="shared" si="10"/>
        <v>1</v>
      </c>
      <c r="H113" s="976">
        <f t="shared" si="10"/>
        <v>0</v>
      </c>
      <c r="I113" s="77" t="s">
        <v>196</v>
      </c>
      <c r="J113" s="288"/>
      <c r="M113" s="288"/>
      <c r="N113" s="288"/>
      <c r="O113" s="288"/>
      <c r="P113" s="288"/>
      <c r="Q113" s="288"/>
      <c r="R113" s="288"/>
      <c r="S113" s="288"/>
      <c r="T113" s="288"/>
      <c r="U113" s="288"/>
    </row>
    <row r="114" spans="1:21" ht="15">
      <c r="A114" s="218" t="s">
        <v>197</v>
      </c>
      <c r="B114" s="979">
        <v>3</v>
      </c>
      <c r="C114" s="979" t="s">
        <v>239</v>
      </c>
      <c r="D114" s="979" t="s">
        <v>239</v>
      </c>
      <c r="E114" s="979">
        <v>27</v>
      </c>
      <c r="F114" s="979" t="s">
        <v>239</v>
      </c>
      <c r="G114" s="979" t="s">
        <v>239</v>
      </c>
      <c r="H114" s="979" t="s">
        <v>239</v>
      </c>
      <c r="I114" s="76" t="s">
        <v>198</v>
      </c>
      <c r="J114" s="288"/>
      <c r="M114" s="288"/>
      <c r="N114" s="288"/>
      <c r="O114" s="288"/>
      <c r="P114" s="288"/>
      <c r="Q114" s="288"/>
      <c r="R114" s="288"/>
      <c r="S114" s="288"/>
      <c r="T114" s="288"/>
      <c r="U114" s="288"/>
    </row>
    <row r="115" spans="1:21" ht="15">
      <c r="A115" s="218" t="s">
        <v>199</v>
      </c>
      <c r="B115" s="979">
        <v>1</v>
      </c>
      <c r="C115" s="979" t="s">
        <v>239</v>
      </c>
      <c r="D115" s="979" t="s">
        <v>239</v>
      </c>
      <c r="E115" s="979">
        <v>26</v>
      </c>
      <c r="F115" s="979" t="s">
        <v>239</v>
      </c>
      <c r="G115" s="979" t="s">
        <v>239</v>
      </c>
      <c r="H115" s="979" t="s">
        <v>239</v>
      </c>
      <c r="I115" s="76" t="s">
        <v>200</v>
      </c>
      <c r="J115" s="288"/>
      <c r="M115" s="288"/>
      <c r="N115" s="288"/>
      <c r="O115" s="288"/>
      <c r="P115" s="288"/>
      <c r="Q115" s="288"/>
      <c r="R115" s="288"/>
      <c r="S115" s="288"/>
      <c r="T115" s="288"/>
      <c r="U115" s="288"/>
    </row>
    <row r="116" spans="1:21" ht="15">
      <c r="A116" s="218" t="s">
        <v>201</v>
      </c>
      <c r="B116" s="979">
        <v>16</v>
      </c>
      <c r="C116" s="979" t="s">
        <v>239</v>
      </c>
      <c r="D116" s="979" t="s">
        <v>239</v>
      </c>
      <c r="E116" s="979">
        <v>154</v>
      </c>
      <c r="F116" s="979" t="s">
        <v>239</v>
      </c>
      <c r="G116" s="979" t="s">
        <v>239</v>
      </c>
      <c r="H116" s="979" t="s">
        <v>239</v>
      </c>
      <c r="I116" s="76" t="s">
        <v>202</v>
      </c>
      <c r="J116" s="288"/>
      <c r="M116" s="288"/>
      <c r="N116" s="288"/>
      <c r="O116" s="288"/>
      <c r="P116" s="288"/>
      <c r="Q116" s="288"/>
      <c r="R116" s="288"/>
      <c r="S116" s="288"/>
      <c r="T116" s="288"/>
      <c r="U116" s="288"/>
    </row>
    <row r="117" spans="1:21" ht="15">
      <c r="A117" s="218" t="s">
        <v>203</v>
      </c>
      <c r="B117" s="979">
        <v>0</v>
      </c>
      <c r="C117" s="979" t="s">
        <v>239</v>
      </c>
      <c r="D117" s="979" t="s">
        <v>239</v>
      </c>
      <c r="E117" s="979">
        <v>5</v>
      </c>
      <c r="F117" s="979" t="s">
        <v>239</v>
      </c>
      <c r="G117" s="978">
        <v>1</v>
      </c>
      <c r="H117" s="979" t="s">
        <v>239</v>
      </c>
      <c r="I117" s="76" t="s">
        <v>204</v>
      </c>
      <c r="J117" s="288"/>
      <c r="M117" s="288"/>
      <c r="N117" s="288"/>
      <c r="O117" s="288"/>
      <c r="P117" s="288"/>
      <c r="Q117" s="288"/>
      <c r="R117" s="288"/>
      <c r="S117" s="288"/>
      <c r="T117" s="288"/>
      <c r="U117" s="288"/>
    </row>
    <row r="118" spans="1:21" ht="14.25">
      <c r="A118" s="27" t="s">
        <v>205</v>
      </c>
      <c r="B118" s="976">
        <f>SUM(B119:B120)</f>
        <v>1</v>
      </c>
      <c r="C118" s="976">
        <f t="shared" ref="C118:H118" si="11">SUM(C119:C120)</f>
        <v>0</v>
      </c>
      <c r="D118" s="976">
        <f t="shared" si="11"/>
        <v>0</v>
      </c>
      <c r="E118" s="976">
        <f t="shared" si="11"/>
        <v>106</v>
      </c>
      <c r="F118" s="976">
        <f t="shared" si="11"/>
        <v>0</v>
      </c>
      <c r="G118" s="976">
        <f t="shared" si="11"/>
        <v>2</v>
      </c>
      <c r="H118" s="976">
        <f t="shared" si="11"/>
        <v>0</v>
      </c>
      <c r="I118" s="77" t="s">
        <v>206</v>
      </c>
      <c r="J118" s="288"/>
      <c r="M118" s="288"/>
      <c r="N118" s="288"/>
      <c r="O118" s="288"/>
      <c r="P118" s="288"/>
      <c r="Q118" s="288"/>
      <c r="R118" s="288"/>
      <c r="S118" s="288"/>
      <c r="T118" s="288"/>
      <c r="U118" s="288"/>
    </row>
    <row r="119" spans="1:21" ht="15">
      <c r="A119" s="35" t="s">
        <v>207</v>
      </c>
      <c r="B119" s="979" t="s">
        <v>239</v>
      </c>
      <c r="C119" s="979" t="s">
        <v>239</v>
      </c>
      <c r="D119" s="979" t="s">
        <v>239</v>
      </c>
      <c r="E119" s="979" t="s">
        <v>239</v>
      </c>
      <c r="F119" s="979" t="s">
        <v>239</v>
      </c>
      <c r="G119" s="979" t="s">
        <v>239</v>
      </c>
      <c r="H119" s="979" t="s">
        <v>239</v>
      </c>
      <c r="I119" s="76" t="s">
        <v>368</v>
      </c>
      <c r="J119" s="288"/>
      <c r="M119" s="288"/>
      <c r="N119" s="288"/>
      <c r="O119" s="288"/>
      <c r="P119" s="288"/>
      <c r="Q119" s="288"/>
      <c r="R119" s="288"/>
      <c r="S119" s="288"/>
      <c r="T119" s="288"/>
      <c r="U119" s="288"/>
    </row>
    <row r="120" spans="1:21" ht="15">
      <c r="A120" s="35" t="s">
        <v>209</v>
      </c>
      <c r="B120" s="979">
        <v>1</v>
      </c>
      <c r="C120" s="979" t="s">
        <v>239</v>
      </c>
      <c r="D120" s="979" t="s">
        <v>239</v>
      </c>
      <c r="E120" s="979">
        <v>106</v>
      </c>
      <c r="F120" s="979" t="s">
        <v>239</v>
      </c>
      <c r="G120" s="978">
        <v>2</v>
      </c>
      <c r="H120" s="979" t="s">
        <v>239</v>
      </c>
      <c r="I120" s="76" t="s">
        <v>330</v>
      </c>
      <c r="J120" s="288"/>
      <c r="M120" s="288"/>
      <c r="N120" s="288"/>
      <c r="O120" s="288"/>
      <c r="P120" s="288"/>
      <c r="Q120" s="288"/>
      <c r="R120" s="288"/>
      <c r="S120" s="288"/>
      <c r="T120" s="288"/>
      <c r="U120" s="288"/>
    </row>
    <row r="121" spans="1:21" ht="14.25">
      <c r="A121" s="27" t="s">
        <v>1340</v>
      </c>
      <c r="B121" s="979" t="s">
        <v>239</v>
      </c>
      <c r="C121" s="979" t="s">
        <v>239</v>
      </c>
      <c r="D121" s="979" t="s">
        <v>239</v>
      </c>
      <c r="E121" s="979">
        <v>511</v>
      </c>
      <c r="F121" s="979" t="s">
        <v>239</v>
      </c>
      <c r="G121" s="979" t="s">
        <v>239</v>
      </c>
      <c r="H121" s="979" t="s">
        <v>239</v>
      </c>
      <c r="I121" s="980" t="s">
        <v>1341</v>
      </c>
      <c r="J121" s="288"/>
      <c r="M121" s="288"/>
      <c r="N121" s="288"/>
      <c r="O121" s="288"/>
      <c r="P121" s="288"/>
      <c r="Q121" s="288"/>
      <c r="R121" s="288"/>
      <c r="S121" s="288"/>
      <c r="T121" s="288"/>
      <c r="U121" s="288"/>
    </row>
    <row r="122" spans="1:21" ht="14.25">
      <c r="A122" s="27" t="s">
        <v>211</v>
      </c>
      <c r="B122" s="28">
        <f>B12+B21+B30+B40+B48+B76+B86+B95+B101+B108+B113+B118</f>
        <v>433</v>
      </c>
      <c r="C122" s="28">
        <f>C12+C21+C30+C40+C48+C76+C86+C95+C101+C108+C113+C118</f>
        <v>122</v>
      </c>
      <c r="D122" s="28">
        <f>D12+D21+D30+D40+D48+D76+D86+D95+D101+D108+D113+D118</f>
        <v>38</v>
      </c>
      <c r="E122" s="28">
        <f>E12+E21+E30+E40+E48+E76+E86+E95+E101+E108+E113+E118+E121</f>
        <v>29018</v>
      </c>
      <c r="F122" s="28">
        <f>F12+F21+F30+F40+F48+F76+F86+F95+F101+F108+F113+F118</f>
        <v>9</v>
      </c>
      <c r="G122" s="28">
        <f>G12+G21+G30+G40+G48+G76+G86+G95+G101+G108+G113+G118</f>
        <v>129</v>
      </c>
      <c r="H122" s="28">
        <f>H12+H21+H30+H40+H48+H76+H86+H95+H101+H108+H113+H118</f>
        <v>5</v>
      </c>
      <c r="I122" s="200" t="s">
        <v>212</v>
      </c>
      <c r="J122" s="288"/>
      <c r="M122" s="288"/>
      <c r="N122" s="288"/>
      <c r="O122" s="288"/>
      <c r="P122" s="288"/>
      <c r="Q122" s="288"/>
      <c r="R122" s="288"/>
      <c r="S122" s="288"/>
      <c r="T122" s="288"/>
      <c r="U122" s="288"/>
    </row>
    <row r="123" spans="1:21" ht="14.25">
      <c r="A123" s="107"/>
      <c r="B123" s="28"/>
      <c r="C123" s="28"/>
      <c r="D123" s="28"/>
      <c r="E123" s="28"/>
      <c r="F123" s="28"/>
      <c r="G123" s="15"/>
      <c r="H123" s="28"/>
      <c r="I123" s="28"/>
      <c r="J123" s="288"/>
      <c r="M123" s="288"/>
      <c r="N123" s="288"/>
      <c r="O123" s="288"/>
      <c r="P123" s="288"/>
      <c r="Q123" s="288"/>
      <c r="R123" s="288"/>
      <c r="S123" s="288"/>
      <c r="T123" s="288"/>
      <c r="U123" s="288"/>
    </row>
    <row r="124" spans="1:21">
      <c r="A124" s="81" t="s">
        <v>1333</v>
      </c>
      <c r="B124" s="84"/>
      <c r="C124" s="84"/>
      <c r="D124" s="84"/>
      <c r="E124" s="970"/>
      <c r="F124" s="970"/>
      <c r="G124" s="309"/>
      <c r="H124" s="309"/>
      <c r="I124" s="85" t="s">
        <v>1338</v>
      </c>
      <c r="J124" s="288"/>
      <c r="M124" s="288"/>
      <c r="N124" s="288"/>
      <c r="O124" s="288"/>
      <c r="P124" s="288"/>
      <c r="Q124" s="288"/>
      <c r="R124" s="288"/>
      <c r="S124" s="288"/>
      <c r="T124" s="288"/>
      <c r="U124" s="288"/>
    </row>
    <row r="125" spans="1:21" ht="14.25">
      <c r="A125" s="344"/>
      <c r="B125" s="345"/>
      <c r="C125" s="345"/>
      <c r="D125" s="345"/>
      <c r="E125" s="345"/>
      <c r="F125" s="345"/>
      <c r="G125" s="345"/>
      <c r="H125" s="345"/>
      <c r="I125" s="320"/>
      <c r="J125" s="288"/>
      <c r="M125" s="288"/>
      <c r="N125" s="288"/>
      <c r="O125" s="288"/>
      <c r="P125" s="288"/>
      <c r="Q125" s="288"/>
      <c r="R125" s="288"/>
      <c r="S125" s="288"/>
      <c r="T125" s="288"/>
      <c r="U125" s="288"/>
    </row>
    <row r="126" spans="1:21" ht="14.25">
      <c r="A126" s="344"/>
      <c r="B126" s="345"/>
      <c r="C126" s="345"/>
      <c r="D126" s="345"/>
      <c r="E126" s="345"/>
      <c r="F126" s="345"/>
      <c r="G126" s="345"/>
      <c r="H126" s="345"/>
      <c r="I126" s="320"/>
      <c r="J126" s="288"/>
      <c r="M126" s="288"/>
      <c r="N126" s="288"/>
      <c r="O126" s="288"/>
      <c r="P126" s="288"/>
      <c r="Q126" s="288"/>
      <c r="R126" s="288"/>
      <c r="S126" s="288"/>
      <c r="T126" s="288"/>
      <c r="U126" s="288"/>
    </row>
    <row r="127" spans="1:21" ht="14.25">
      <c r="A127" s="344"/>
      <c r="B127" s="345"/>
      <c r="C127" s="345"/>
      <c r="D127" s="345"/>
      <c r="E127" s="345"/>
      <c r="F127" s="345"/>
      <c r="G127" s="345"/>
      <c r="H127" s="345"/>
      <c r="I127" s="320"/>
      <c r="J127" s="288"/>
      <c r="M127" s="288"/>
      <c r="N127" s="288"/>
      <c r="O127" s="288"/>
      <c r="P127" s="288"/>
      <c r="Q127" s="288"/>
      <c r="R127" s="288"/>
      <c r="S127" s="288"/>
      <c r="T127" s="288"/>
      <c r="U127" s="288"/>
    </row>
    <row r="128" spans="1:21">
      <c r="A128" s="337"/>
      <c r="B128" s="288"/>
      <c r="C128" s="288"/>
      <c r="D128" s="288"/>
      <c r="E128" s="288"/>
      <c r="F128" s="288"/>
      <c r="G128" s="288"/>
      <c r="H128" s="288"/>
      <c r="I128" s="288"/>
      <c r="J128" s="288"/>
      <c r="M128" s="288"/>
      <c r="N128" s="288"/>
      <c r="O128" s="288"/>
      <c r="P128" s="288"/>
      <c r="Q128" s="288"/>
      <c r="R128" s="288"/>
      <c r="S128" s="288"/>
      <c r="T128" s="288"/>
      <c r="U128" s="288"/>
    </row>
    <row r="129" spans="1:21">
      <c r="A129" s="337"/>
      <c r="B129" s="288"/>
      <c r="C129" s="288"/>
      <c r="D129" s="288"/>
      <c r="E129" s="288"/>
      <c r="F129" s="288"/>
      <c r="G129" s="288"/>
      <c r="H129" s="288"/>
      <c r="I129" s="288"/>
      <c r="J129" s="288"/>
      <c r="M129" s="288"/>
      <c r="N129" s="288"/>
      <c r="O129" s="288"/>
      <c r="P129" s="288"/>
      <c r="Q129" s="288"/>
      <c r="R129" s="288"/>
      <c r="S129" s="288"/>
      <c r="T129" s="288"/>
      <c r="U129" s="288"/>
    </row>
    <row r="130" spans="1:21">
      <c r="A130" s="337"/>
      <c r="B130" s="288"/>
      <c r="C130" s="288"/>
      <c r="D130" s="288"/>
      <c r="E130" s="288"/>
      <c r="F130" s="288"/>
      <c r="G130" s="288"/>
      <c r="H130" s="288"/>
      <c r="I130" s="288"/>
      <c r="J130" s="288"/>
      <c r="M130" s="288"/>
      <c r="N130" s="288"/>
      <c r="O130" s="288"/>
      <c r="P130" s="288"/>
      <c r="Q130" s="288"/>
      <c r="R130" s="288"/>
      <c r="S130" s="288"/>
      <c r="T130" s="288"/>
      <c r="U130" s="288"/>
    </row>
    <row r="131" spans="1:21">
      <c r="A131" s="337"/>
      <c r="B131" s="288"/>
      <c r="C131" s="288"/>
      <c r="D131" s="288"/>
      <c r="E131" s="288"/>
      <c r="F131" s="288"/>
      <c r="G131" s="288"/>
      <c r="H131" s="288"/>
      <c r="I131" s="288"/>
      <c r="J131" s="288"/>
      <c r="M131" s="288"/>
      <c r="N131" s="288"/>
      <c r="O131" s="288"/>
      <c r="P131" s="288"/>
      <c r="Q131" s="288"/>
      <c r="R131" s="288"/>
      <c r="S131" s="288"/>
      <c r="T131" s="288"/>
      <c r="U131" s="288"/>
    </row>
    <row r="132" spans="1:21">
      <c r="A132" s="337"/>
      <c r="B132" s="288"/>
      <c r="C132" s="288"/>
      <c r="D132" s="288"/>
      <c r="E132" s="288"/>
      <c r="F132" s="288"/>
      <c r="G132" s="288"/>
      <c r="H132" s="288"/>
      <c r="I132" s="288"/>
      <c r="J132" s="288"/>
      <c r="M132" s="288"/>
      <c r="N132" s="288"/>
      <c r="O132" s="288"/>
      <c r="P132" s="288"/>
      <c r="Q132" s="288"/>
      <c r="R132" s="288"/>
      <c r="S132" s="288"/>
      <c r="T132" s="288"/>
      <c r="U132" s="288"/>
    </row>
    <row r="134" spans="1:21">
      <c r="A134" s="337"/>
      <c r="B134" s="288"/>
      <c r="C134" s="288"/>
      <c r="D134" s="288"/>
      <c r="E134" s="288"/>
      <c r="F134" s="288"/>
      <c r="G134" s="288"/>
      <c r="H134" s="288"/>
      <c r="I134" s="288"/>
      <c r="J134" s="288"/>
      <c r="M134" s="288"/>
      <c r="N134" s="288"/>
      <c r="O134" s="288"/>
      <c r="P134" s="288"/>
      <c r="Q134" s="288"/>
      <c r="R134" s="288"/>
      <c r="S134" s="288"/>
      <c r="T134" s="288"/>
      <c r="U134" s="288"/>
    </row>
  </sheetData>
  <mergeCells count="6">
    <mergeCell ref="H69:I69"/>
    <mergeCell ref="G3:I3"/>
    <mergeCell ref="G4:I4"/>
    <mergeCell ref="H5:I5"/>
    <mergeCell ref="G67:I67"/>
    <mergeCell ref="H68:I68"/>
  </mergeCells>
  <printOptions gridLinesSet="0"/>
  <pageMargins left="0.78740157480314965" right="0.67083333333333328" top="0.59055118110236227" bottom="0.59055118110236227" header="0.51181102362204722" footer="0.51181102362204722"/>
  <pageSetup paperSize="9" scale="70" orientation="portrait" r:id="rId1"/>
  <headerFooter alignWithMargins="0"/>
  <rowBreaks count="1" manualBreakCount="1">
    <brk id="64" max="8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7030A0"/>
  </sheetPr>
  <dimension ref="A1:M169"/>
  <sheetViews>
    <sheetView showGridLines="0" view="pageLayout" zoomScaleSheetLayoutView="137" workbookViewId="0">
      <selection activeCell="G57" sqref="G57"/>
    </sheetView>
  </sheetViews>
  <sheetFormatPr baseColWidth="10" defaultColWidth="11" defaultRowHeight="12.75"/>
  <cols>
    <col min="1" max="1" width="25.140625" style="288" customWidth="1"/>
    <col min="2" max="2" width="12" style="288" customWidth="1"/>
    <col min="3" max="3" width="10.42578125" style="288" customWidth="1"/>
    <col min="4" max="4" width="11.85546875" style="288" customWidth="1"/>
    <col min="5" max="5" width="11.7109375" style="288" customWidth="1"/>
    <col min="6" max="6" width="10.42578125" style="288" customWidth="1"/>
    <col min="7" max="7" width="28.42578125" style="288" customWidth="1"/>
    <col min="8" max="9" width="37.28515625" style="288" customWidth="1"/>
    <col min="10" max="10" width="11" style="288" customWidth="1"/>
    <col min="11" max="12" width="11.42578125" style="288" customWidth="1"/>
    <col min="13" max="253" width="11" style="288" customWidth="1"/>
    <col min="254" max="257" width="11" style="288"/>
    <col min="258" max="258" width="35" style="288" customWidth="1"/>
    <col min="259" max="262" width="11" style="288" customWidth="1"/>
    <col min="263" max="263" width="35" style="288" customWidth="1"/>
    <col min="264" max="265" width="37.28515625" style="288" customWidth="1"/>
    <col min="266" max="266" width="11" style="288" customWidth="1"/>
    <col min="267" max="268" width="11.42578125" style="288" customWidth="1"/>
    <col min="269" max="509" width="11" style="288" customWidth="1"/>
    <col min="510" max="513" width="11" style="288"/>
    <col min="514" max="514" width="35" style="288" customWidth="1"/>
    <col min="515" max="518" width="11" style="288" customWidth="1"/>
    <col min="519" max="519" width="35" style="288" customWidth="1"/>
    <col min="520" max="521" width="37.28515625" style="288" customWidth="1"/>
    <col min="522" max="522" width="11" style="288" customWidth="1"/>
    <col min="523" max="524" width="11.42578125" style="288" customWidth="1"/>
    <col min="525" max="765" width="11" style="288" customWidth="1"/>
    <col min="766" max="769" width="11" style="288"/>
    <col min="770" max="770" width="35" style="288" customWidth="1"/>
    <col min="771" max="774" width="11" style="288" customWidth="1"/>
    <col min="775" max="775" width="35" style="288" customWidth="1"/>
    <col min="776" max="777" width="37.28515625" style="288" customWidth="1"/>
    <col min="778" max="778" width="11" style="288" customWidth="1"/>
    <col min="779" max="780" width="11.42578125" style="288" customWidth="1"/>
    <col min="781" max="1021" width="11" style="288" customWidth="1"/>
    <col min="1022" max="1025" width="11" style="288"/>
    <col min="1026" max="1026" width="35" style="288" customWidth="1"/>
    <col min="1027" max="1030" width="11" style="288" customWidth="1"/>
    <col min="1031" max="1031" width="35" style="288" customWidth="1"/>
    <col min="1032" max="1033" width="37.28515625" style="288" customWidth="1"/>
    <col min="1034" max="1034" width="11" style="288" customWidth="1"/>
    <col min="1035" max="1036" width="11.42578125" style="288" customWidth="1"/>
    <col min="1037" max="1277" width="11" style="288" customWidth="1"/>
    <col min="1278" max="1281" width="11" style="288"/>
    <col min="1282" max="1282" width="35" style="288" customWidth="1"/>
    <col min="1283" max="1286" width="11" style="288" customWidth="1"/>
    <col min="1287" max="1287" width="35" style="288" customWidth="1"/>
    <col min="1288" max="1289" width="37.28515625" style="288" customWidth="1"/>
    <col min="1290" max="1290" width="11" style="288" customWidth="1"/>
    <col min="1291" max="1292" width="11.42578125" style="288" customWidth="1"/>
    <col min="1293" max="1533" width="11" style="288" customWidth="1"/>
    <col min="1534" max="1537" width="11" style="288"/>
    <col min="1538" max="1538" width="35" style="288" customWidth="1"/>
    <col min="1539" max="1542" width="11" style="288" customWidth="1"/>
    <col min="1543" max="1543" width="35" style="288" customWidth="1"/>
    <col min="1544" max="1545" width="37.28515625" style="288" customWidth="1"/>
    <col min="1546" max="1546" width="11" style="288" customWidth="1"/>
    <col min="1547" max="1548" width="11.42578125" style="288" customWidth="1"/>
    <col min="1549" max="1789" width="11" style="288" customWidth="1"/>
    <col min="1790" max="1793" width="11" style="288"/>
    <col min="1794" max="1794" width="35" style="288" customWidth="1"/>
    <col min="1795" max="1798" width="11" style="288" customWidth="1"/>
    <col min="1799" max="1799" width="35" style="288" customWidth="1"/>
    <col min="1800" max="1801" width="37.28515625" style="288" customWidth="1"/>
    <col min="1802" max="1802" width="11" style="288" customWidth="1"/>
    <col min="1803" max="1804" width="11.42578125" style="288" customWidth="1"/>
    <col min="1805" max="2045" width="11" style="288" customWidth="1"/>
    <col min="2046" max="2049" width="11" style="288"/>
    <col min="2050" max="2050" width="35" style="288" customWidth="1"/>
    <col min="2051" max="2054" width="11" style="288" customWidth="1"/>
    <col min="2055" max="2055" width="35" style="288" customWidth="1"/>
    <col min="2056" max="2057" width="37.28515625" style="288" customWidth="1"/>
    <col min="2058" max="2058" width="11" style="288" customWidth="1"/>
    <col min="2059" max="2060" width="11.42578125" style="288" customWidth="1"/>
    <col min="2061" max="2301" width="11" style="288" customWidth="1"/>
    <col min="2302" max="2305" width="11" style="288"/>
    <col min="2306" max="2306" width="35" style="288" customWidth="1"/>
    <col min="2307" max="2310" width="11" style="288" customWidth="1"/>
    <col min="2311" max="2311" width="35" style="288" customWidth="1"/>
    <col min="2312" max="2313" width="37.28515625" style="288" customWidth="1"/>
    <col min="2314" max="2314" width="11" style="288" customWidth="1"/>
    <col min="2315" max="2316" width="11.42578125" style="288" customWidth="1"/>
    <col min="2317" max="2557" width="11" style="288" customWidth="1"/>
    <col min="2558" max="2561" width="11" style="288"/>
    <col min="2562" max="2562" width="35" style="288" customWidth="1"/>
    <col min="2563" max="2566" width="11" style="288" customWidth="1"/>
    <col min="2567" max="2567" width="35" style="288" customWidth="1"/>
    <col min="2568" max="2569" width="37.28515625" style="288" customWidth="1"/>
    <col min="2570" max="2570" width="11" style="288" customWidth="1"/>
    <col min="2571" max="2572" width="11.42578125" style="288" customWidth="1"/>
    <col min="2573" max="2813" width="11" style="288" customWidth="1"/>
    <col min="2814" max="2817" width="11" style="288"/>
    <col min="2818" max="2818" width="35" style="288" customWidth="1"/>
    <col min="2819" max="2822" width="11" style="288" customWidth="1"/>
    <col min="2823" max="2823" width="35" style="288" customWidth="1"/>
    <col min="2824" max="2825" width="37.28515625" style="288" customWidth="1"/>
    <col min="2826" max="2826" width="11" style="288" customWidth="1"/>
    <col min="2827" max="2828" width="11.42578125" style="288" customWidth="1"/>
    <col min="2829" max="3069" width="11" style="288" customWidth="1"/>
    <col min="3070" max="3073" width="11" style="288"/>
    <col min="3074" max="3074" width="35" style="288" customWidth="1"/>
    <col min="3075" max="3078" width="11" style="288" customWidth="1"/>
    <col min="3079" max="3079" width="35" style="288" customWidth="1"/>
    <col min="3080" max="3081" width="37.28515625" style="288" customWidth="1"/>
    <col min="3082" max="3082" width="11" style="288" customWidth="1"/>
    <col min="3083" max="3084" width="11.42578125" style="288" customWidth="1"/>
    <col min="3085" max="3325" width="11" style="288" customWidth="1"/>
    <col min="3326" max="3329" width="11" style="288"/>
    <col min="3330" max="3330" width="35" style="288" customWidth="1"/>
    <col min="3331" max="3334" width="11" style="288" customWidth="1"/>
    <col min="3335" max="3335" width="35" style="288" customWidth="1"/>
    <col min="3336" max="3337" width="37.28515625" style="288" customWidth="1"/>
    <col min="3338" max="3338" width="11" style="288" customWidth="1"/>
    <col min="3339" max="3340" width="11.42578125" style="288" customWidth="1"/>
    <col min="3341" max="3581" width="11" style="288" customWidth="1"/>
    <col min="3582" max="3585" width="11" style="288"/>
    <col min="3586" max="3586" width="35" style="288" customWidth="1"/>
    <col min="3587" max="3590" width="11" style="288" customWidth="1"/>
    <col min="3591" max="3591" width="35" style="288" customWidth="1"/>
    <col min="3592" max="3593" width="37.28515625" style="288" customWidth="1"/>
    <col min="3594" max="3594" width="11" style="288" customWidth="1"/>
    <col min="3595" max="3596" width="11.42578125" style="288" customWidth="1"/>
    <col min="3597" max="3837" width="11" style="288" customWidth="1"/>
    <col min="3838" max="3841" width="11" style="288"/>
    <col min="3842" max="3842" width="35" style="288" customWidth="1"/>
    <col min="3843" max="3846" width="11" style="288" customWidth="1"/>
    <col min="3847" max="3847" width="35" style="288" customWidth="1"/>
    <col min="3848" max="3849" width="37.28515625" style="288" customWidth="1"/>
    <col min="3850" max="3850" width="11" style="288" customWidth="1"/>
    <col min="3851" max="3852" width="11.42578125" style="288" customWidth="1"/>
    <col min="3853" max="4093" width="11" style="288" customWidth="1"/>
    <col min="4094" max="4097" width="11" style="288"/>
    <col min="4098" max="4098" width="35" style="288" customWidth="1"/>
    <col min="4099" max="4102" width="11" style="288" customWidth="1"/>
    <col min="4103" max="4103" width="35" style="288" customWidth="1"/>
    <col min="4104" max="4105" width="37.28515625" style="288" customWidth="1"/>
    <col min="4106" max="4106" width="11" style="288" customWidth="1"/>
    <col min="4107" max="4108" width="11.42578125" style="288" customWidth="1"/>
    <col min="4109" max="4349" width="11" style="288" customWidth="1"/>
    <col min="4350" max="4353" width="11" style="288"/>
    <col min="4354" max="4354" width="35" style="288" customWidth="1"/>
    <col min="4355" max="4358" width="11" style="288" customWidth="1"/>
    <col min="4359" max="4359" width="35" style="288" customWidth="1"/>
    <col min="4360" max="4361" width="37.28515625" style="288" customWidth="1"/>
    <col min="4362" max="4362" width="11" style="288" customWidth="1"/>
    <col min="4363" max="4364" width="11.42578125" style="288" customWidth="1"/>
    <col min="4365" max="4605" width="11" style="288" customWidth="1"/>
    <col min="4606" max="4609" width="11" style="288"/>
    <col min="4610" max="4610" width="35" style="288" customWidth="1"/>
    <col min="4611" max="4614" width="11" style="288" customWidth="1"/>
    <col min="4615" max="4615" width="35" style="288" customWidth="1"/>
    <col min="4616" max="4617" width="37.28515625" style="288" customWidth="1"/>
    <col min="4618" max="4618" width="11" style="288" customWidth="1"/>
    <col min="4619" max="4620" width="11.42578125" style="288" customWidth="1"/>
    <col min="4621" max="4861" width="11" style="288" customWidth="1"/>
    <col min="4862" max="4865" width="11" style="288"/>
    <col min="4866" max="4866" width="35" style="288" customWidth="1"/>
    <col min="4867" max="4870" width="11" style="288" customWidth="1"/>
    <col min="4871" max="4871" width="35" style="288" customWidth="1"/>
    <col min="4872" max="4873" width="37.28515625" style="288" customWidth="1"/>
    <col min="4874" max="4874" width="11" style="288" customWidth="1"/>
    <col min="4875" max="4876" width="11.42578125" style="288" customWidth="1"/>
    <col min="4877" max="5117" width="11" style="288" customWidth="1"/>
    <col min="5118" max="5121" width="11" style="288"/>
    <col min="5122" max="5122" width="35" style="288" customWidth="1"/>
    <col min="5123" max="5126" width="11" style="288" customWidth="1"/>
    <col min="5127" max="5127" width="35" style="288" customWidth="1"/>
    <col min="5128" max="5129" width="37.28515625" style="288" customWidth="1"/>
    <col min="5130" max="5130" width="11" style="288" customWidth="1"/>
    <col min="5131" max="5132" width="11.42578125" style="288" customWidth="1"/>
    <col min="5133" max="5373" width="11" style="288" customWidth="1"/>
    <col min="5374" max="5377" width="11" style="288"/>
    <col min="5378" max="5378" width="35" style="288" customWidth="1"/>
    <col min="5379" max="5382" width="11" style="288" customWidth="1"/>
    <col min="5383" max="5383" width="35" style="288" customWidth="1"/>
    <col min="5384" max="5385" width="37.28515625" style="288" customWidth="1"/>
    <col min="5386" max="5386" width="11" style="288" customWidth="1"/>
    <col min="5387" max="5388" width="11.42578125" style="288" customWidth="1"/>
    <col min="5389" max="5629" width="11" style="288" customWidth="1"/>
    <col min="5630" max="5633" width="11" style="288"/>
    <col min="5634" max="5634" width="35" style="288" customWidth="1"/>
    <col min="5635" max="5638" width="11" style="288" customWidth="1"/>
    <col min="5639" max="5639" width="35" style="288" customWidth="1"/>
    <col min="5640" max="5641" width="37.28515625" style="288" customWidth="1"/>
    <col min="5642" max="5642" width="11" style="288" customWidth="1"/>
    <col min="5643" max="5644" width="11.42578125" style="288" customWidth="1"/>
    <col min="5645" max="5885" width="11" style="288" customWidth="1"/>
    <col min="5886" max="5889" width="11" style="288"/>
    <col min="5890" max="5890" width="35" style="288" customWidth="1"/>
    <col min="5891" max="5894" width="11" style="288" customWidth="1"/>
    <col min="5895" max="5895" width="35" style="288" customWidth="1"/>
    <col min="5896" max="5897" width="37.28515625" style="288" customWidth="1"/>
    <col min="5898" max="5898" width="11" style="288" customWidth="1"/>
    <col min="5899" max="5900" width="11.42578125" style="288" customWidth="1"/>
    <col min="5901" max="6141" width="11" style="288" customWidth="1"/>
    <col min="6142" max="6145" width="11" style="288"/>
    <col min="6146" max="6146" width="35" style="288" customWidth="1"/>
    <col min="6147" max="6150" width="11" style="288" customWidth="1"/>
    <col min="6151" max="6151" width="35" style="288" customWidth="1"/>
    <col min="6152" max="6153" width="37.28515625" style="288" customWidth="1"/>
    <col min="6154" max="6154" width="11" style="288" customWidth="1"/>
    <col min="6155" max="6156" width="11.42578125" style="288" customWidth="1"/>
    <col min="6157" max="6397" width="11" style="288" customWidth="1"/>
    <col min="6398" max="6401" width="11" style="288"/>
    <col min="6402" max="6402" width="35" style="288" customWidth="1"/>
    <col min="6403" max="6406" width="11" style="288" customWidth="1"/>
    <col min="6407" max="6407" width="35" style="288" customWidth="1"/>
    <col min="6408" max="6409" width="37.28515625" style="288" customWidth="1"/>
    <col min="6410" max="6410" width="11" style="288" customWidth="1"/>
    <col min="6411" max="6412" width="11.42578125" style="288" customWidth="1"/>
    <col min="6413" max="6653" width="11" style="288" customWidth="1"/>
    <col min="6654" max="6657" width="11" style="288"/>
    <col min="6658" max="6658" width="35" style="288" customWidth="1"/>
    <col min="6659" max="6662" width="11" style="288" customWidth="1"/>
    <col min="6663" max="6663" width="35" style="288" customWidth="1"/>
    <col min="6664" max="6665" width="37.28515625" style="288" customWidth="1"/>
    <col min="6666" max="6666" width="11" style="288" customWidth="1"/>
    <col min="6667" max="6668" width="11.42578125" style="288" customWidth="1"/>
    <col min="6669" max="6909" width="11" style="288" customWidth="1"/>
    <col min="6910" max="6913" width="11" style="288"/>
    <col min="6914" max="6914" width="35" style="288" customWidth="1"/>
    <col min="6915" max="6918" width="11" style="288" customWidth="1"/>
    <col min="6919" max="6919" width="35" style="288" customWidth="1"/>
    <col min="6920" max="6921" width="37.28515625" style="288" customWidth="1"/>
    <col min="6922" max="6922" width="11" style="288" customWidth="1"/>
    <col min="6923" max="6924" width="11.42578125" style="288" customWidth="1"/>
    <col min="6925" max="7165" width="11" style="288" customWidth="1"/>
    <col min="7166" max="7169" width="11" style="288"/>
    <col min="7170" max="7170" width="35" style="288" customWidth="1"/>
    <col min="7171" max="7174" width="11" style="288" customWidth="1"/>
    <col min="7175" max="7175" width="35" style="288" customWidth="1"/>
    <col min="7176" max="7177" width="37.28515625" style="288" customWidth="1"/>
    <col min="7178" max="7178" width="11" style="288" customWidth="1"/>
    <col min="7179" max="7180" width="11.42578125" style="288" customWidth="1"/>
    <col min="7181" max="7421" width="11" style="288" customWidth="1"/>
    <col min="7422" max="7425" width="11" style="288"/>
    <col min="7426" max="7426" width="35" style="288" customWidth="1"/>
    <col min="7427" max="7430" width="11" style="288" customWidth="1"/>
    <col min="7431" max="7431" width="35" style="288" customWidth="1"/>
    <col min="7432" max="7433" width="37.28515625" style="288" customWidth="1"/>
    <col min="7434" max="7434" width="11" style="288" customWidth="1"/>
    <col min="7435" max="7436" width="11.42578125" style="288" customWidth="1"/>
    <col min="7437" max="7677" width="11" style="288" customWidth="1"/>
    <col min="7678" max="7681" width="11" style="288"/>
    <col min="7682" max="7682" width="35" style="288" customWidth="1"/>
    <col min="7683" max="7686" width="11" style="288" customWidth="1"/>
    <col min="7687" max="7687" width="35" style="288" customWidth="1"/>
    <col min="7688" max="7689" width="37.28515625" style="288" customWidth="1"/>
    <col min="7690" max="7690" width="11" style="288" customWidth="1"/>
    <col min="7691" max="7692" width="11.42578125" style="288" customWidth="1"/>
    <col min="7693" max="7933" width="11" style="288" customWidth="1"/>
    <col min="7934" max="7937" width="11" style="288"/>
    <col min="7938" max="7938" width="35" style="288" customWidth="1"/>
    <col min="7939" max="7942" width="11" style="288" customWidth="1"/>
    <col min="7943" max="7943" width="35" style="288" customWidth="1"/>
    <col min="7944" max="7945" width="37.28515625" style="288" customWidth="1"/>
    <col min="7946" max="7946" width="11" style="288" customWidth="1"/>
    <col min="7947" max="7948" width="11.42578125" style="288" customWidth="1"/>
    <col min="7949" max="8189" width="11" style="288" customWidth="1"/>
    <col min="8190" max="8193" width="11" style="288"/>
    <col min="8194" max="8194" width="35" style="288" customWidth="1"/>
    <col min="8195" max="8198" width="11" style="288" customWidth="1"/>
    <col min="8199" max="8199" width="35" style="288" customWidth="1"/>
    <col min="8200" max="8201" width="37.28515625" style="288" customWidth="1"/>
    <col min="8202" max="8202" width="11" style="288" customWidth="1"/>
    <col min="8203" max="8204" width="11.42578125" style="288" customWidth="1"/>
    <col min="8205" max="8445" width="11" style="288" customWidth="1"/>
    <col min="8446" max="8449" width="11" style="288"/>
    <col min="8450" max="8450" width="35" style="288" customWidth="1"/>
    <col min="8451" max="8454" width="11" style="288" customWidth="1"/>
    <col min="8455" max="8455" width="35" style="288" customWidth="1"/>
    <col min="8456" max="8457" width="37.28515625" style="288" customWidth="1"/>
    <col min="8458" max="8458" width="11" style="288" customWidth="1"/>
    <col min="8459" max="8460" width="11.42578125" style="288" customWidth="1"/>
    <col min="8461" max="8701" width="11" style="288" customWidth="1"/>
    <col min="8702" max="8705" width="11" style="288"/>
    <col min="8706" max="8706" width="35" style="288" customWidth="1"/>
    <col min="8707" max="8710" width="11" style="288" customWidth="1"/>
    <col min="8711" max="8711" width="35" style="288" customWidth="1"/>
    <col min="8712" max="8713" width="37.28515625" style="288" customWidth="1"/>
    <col min="8714" max="8714" width="11" style="288" customWidth="1"/>
    <col min="8715" max="8716" width="11.42578125" style="288" customWidth="1"/>
    <col min="8717" max="8957" width="11" style="288" customWidth="1"/>
    <col min="8958" max="8961" width="11" style="288"/>
    <col min="8962" max="8962" width="35" style="288" customWidth="1"/>
    <col min="8963" max="8966" width="11" style="288" customWidth="1"/>
    <col min="8967" max="8967" width="35" style="288" customWidth="1"/>
    <col min="8968" max="8969" width="37.28515625" style="288" customWidth="1"/>
    <col min="8970" max="8970" width="11" style="288" customWidth="1"/>
    <col min="8971" max="8972" width="11.42578125" style="288" customWidth="1"/>
    <col min="8973" max="9213" width="11" style="288" customWidth="1"/>
    <col min="9214" max="9217" width="11" style="288"/>
    <col min="9218" max="9218" width="35" style="288" customWidth="1"/>
    <col min="9219" max="9222" width="11" style="288" customWidth="1"/>
    <col min="9223" max="9223" width="35" style="288" customWidth="1"/>
    <col min="9224" max="9225" width="37.28515625" style="288" customWidth="1"/>
    <col min="9226" max="9226" width="11" style="288" customWidth="1"/>
    <col min="9227" max="9228" width="11.42578125" style="288" customWidth="1"/>
    <col min="9229" max="9469" width="11" style="288" customWidth="1"/>
    <col min="9470" max="9473" width="11" style="288"/>
    <col min="9474" max="9474" width="35" style="288" customWidth="1"/>
    <col min="9475" max="9478" width="11" style="288" customWidth="1"/>
    <col min="9479" max="9479" width="35" style="288" customWidth="1"/>
    <col min="9480" max="9481" width="37.28515625" style="288" customWidth="1"/>
    <col min="9482" max="9482" width="11" style="288" customWidth="1"/>
    <col min="9483" max="9484" width="11.42578125" style="288" customWidth="1"/>
    <col min="9485" max="9725" width="11" style="288" customWidth="1"/>
    <col min="9726" max="9729" width="11" style="288"/>
    <col min="9730" max="9730" width="35" style="288" customWidth="1"/>
    <col min="9731" max="9734" width="11" style="288" customWidth="1"/>
    <col min="9735" max="9735" width="35" style="288" customWidth="1"/>
    <col min="9736" max="9737" width="37.28515625" style="288" customWidth="1"/>
    <col min="9738" max="9738" width="11" style="288" customWidth="1"/>
    <col min="9739" max="9740" width="11.42578125" style="288" customWidth="1"/>
    <col min="9741" max="9981" width="11" style="288" customWidth="1"/>
    <col min="9982" max="9985" width="11" style="288"/>
    <col min="9986" max="9986" width="35" style="288" customWidth="1"/>
    <col min="9987" max="9990" width="11" style="288" customWidth="1"/>
    <col min="9991" max="9991" width="35" style="288" customWidth="1"/>
    <col min="9992" max="9993" width="37.28515625" style="288" customWidth="1"/>
    <col min="9994" max="9994" width="11" style="288" customWidth="1"/>
    <col min="9995" max="9996" width="11.42578125" style="288" customWidth="1"/>
    <col min="9997" max="10237" width="11" style="288" customWidth="1"/>
    <col min="10238" max="10241" width="11" style="288"/>
    <col min="10242" max="10242" width="35" style="288" customWidth="1"/>
    <col min="10243" max="10246" width="11" style="288" customWidth="1"/>
    <col min="10247" max="10247" width="35" style="288" customWidth="1"/>
    <col min="10248" max="10249" width="37.28515625" style="288" customWidth="1"/>
    <col min="10250" max="10250" width="11" style="288" customWidth="1"/>
    <col min="10251" max="10252" width="11.42578125" style="288" customWidth="1"/>
    <col min="10253" max="10493" width="11" style="288" customWidth="1"/>
    <col min="10494" max="10497" width="11" style="288"/>
    <col min="10498" max="10498" width="35" style="288" customWidth="1"/>
    <col min="10499" max="10502" width="11" style="288" customWidth="1"/>
    <col min="10503" max="10503" width="35" style="288" customWidth="1"/>
    <col min="10504" max="10505" width="37.28515625" style="288" customWidth="1"/>
    <col min="10506" max="10506" width="11" style="288" customWidth="1"/>
    <col min="10507" max="10508" width="11.42578125" style="288" customWidth="1"/>
    <col min="10509" max="10749" width="11" style="288" customWidth="1"/>
    <col min="10750" max="10753" width="11" style="288"/>
    <col min="10754" max="10754" width="35" style="288" customWidth="1"/>
    <col min="10755" max="10758" width="11" style="288" customWidth="1"/>
    <col min="10759" max="10759" width="35" style="288" customWidth="1"/>
    <col min="10760" max="10761" width="37.28515625" style="288" customWidth="1"/>
    <col min="10762" max="10762" width="11" style="288" customWidth="1"/>
    <col min="10763" max="10764" width="11.42578125" style="288" customWidth="1"/>
    <col min="10765" max="11005" width="11" style="288" customWidth="1"/>
    <col min="11006" max="11009" width="11" style="288"/>
    <col min="11010" max="11010" width="35" style="288" customWidth="1"/>
    <col min="11011" max="11014" width="11" style="288" customWidth="1"/>
    <col min="11015" max="11015" width="35" style="288" customWidth="1"/>
    <col min="11016" max="11017" width="37.28515625" style="288" customWidth="1"/>
    <col min="11018" max="11018" width="11" style="288" customWidth="1"/>
    <col min="11019" max="11020" width="11.42578125" style="288" customWidth="1"/>
    <col min="11021" max="11261" width="11" style="288" customWidth="1"/>
    <col min="11262" max="11265" width="11" style="288"/>
    <col min="11266" max="11266" width="35" style="288" customWidth="1"/>
    <col min="11267" max="11270" width="11" style="288" customWidth="1"/>
    <col min="11271" max="11271" width="35" style="288" customWidth="1"/>
    <col min="11272" max="11273" width="37.28515625" style="288" customWidth="1"/>
    <col min="11274" max="11274" width="11" style="288" customWidth="1"/>
    <col min="11275" max="11276" width="11.42578125" style="288" customWidth="1"/>
    <col min="11277" max="11517" width="11" style="288" customWidth="1"/>
    <col min="11518" max="11521" width="11" style="288"/>
    <col min="11522" max="11522" width="35" style="288" customWidth="1"/>
    <col min="11523" max="11526" width="11" style="288" customWidth="1"/>
    <col min="11527" max="11527" width="35" style="288" customWidth="1"/>
    <col min="11528" max="11529" width="37.28515625" style="288" customWidth="1"/>
    <col min="11530" max="11530" width="11" style="288" customWidth="1"/>
    <col min="11531" max="11532" width="11.42578125" style="288" customWidth="1"/>
    <col min="11533" max="11773" width="11" style="288" customWidth="1"/>
    <col min="11774" max="11777" width="11" style="288"/>
    <col min="11778" max="11778" width="35" style="288" customWidth="1"/>
    <col min="11779" max="11782" width="11" style="288" customWidth="1"/>
    <col min="11783" max="11783" width="35" style="288" customWidth="1"/>
    <col min="11784" max="11785" width="37.28515625" style="288" customWidth="1"/>
    <col min="11786" max="11786" width="11" style="288" customWidth="1"/>
    <col min="11787" max="11788" width="11.42578125" style="288" customWidth="1"/>
    <col min="11789" max="12029" width="11" style="288" customWidth="1"/>
    <col min="12030" max="12033" width="11" style="288"/>
    <col min="12034" max="12034" width="35" style="288" customWidth="1"/>
    <col min="12035" max="12038" width="11" style="288" customWidth="1"/>
    <col min="12039" max="12039" width="35" style="288" customWidth="1"/>
    <col min="12040" max="12041" width="37.28515625" style="288" customWidth="1"/>
    <col min="12042" max="12042" width="11" style="288" customWidth="1"/>
    <col min="12043" max="12044" width="11.42578125" style="288" customWidth="1"/>
    <col min="12045" max="12285" width="11" style="288" customWidth="1"/>
    <col min="12286" max="12289" width="11" style="288"/>
    <col min="12290" max="12290" width="35" style="288" customWidth="1"/>
    <col min="12291" max="12294" width="11" style="288" customWidth="1"/>
    <col min="12295" max="12295" width="35" style="288" customWidth="1"/>
    <col min="12296" max="12297" width="37.28515625" style="288" customWidth="1"/>
    <col min="12298" max="12298" width="11" style="288" customWidth="1"/>
    <col min="12299" max="12300" width="11.42578125" style="288" customWidth="1"/>
    <col min="12301" max="12541" width="11" style="288" customWidth="1"/>
    <col min="12542" max="12545" width="11" style="288"/>
    <col min="12546" max="12546" width="35" style="288" customWidth="1"/>
    <col min="12547" max="12550" width="11" style="288" customWidth="1"/>
    <col min="12551" max="12551" width="35" style="288" customWidth="1"/>
    <col min="12552" max="12553" width="37.28515625" style="288" customWidth="1"/>
    <col min="12554" max="12554" width="11" style="288" customWidth="1"/>
    <col min="12555" max="12556" width="11.42578125" style="288" customWidth="1"/>
    <col min="12557" max="12797" width="11" style="288" customWidth="1"/>
    <col min="12798" max="12801" width="11" style="288"/>
    <col min="12802" max="12802" width="35" style="288" customWidth="1"/>
    <col min="12803" max="12806" width="11" style="288" customWidth="1"/>
    <col min="12807" max="12807" width="35" style="288" customWidth="1"/>
    <col min="12808" max="12809" width="37.28515625" style="288" customWidth="1"/>
    <col min="12810" max="12810" width="11" style="288" customWidth="1"/>
    <col min="12811" max="12812" width="11.42578125" style="288" customWidth="1"/>
    <col min="12813" max="13053" width="11" style="288" customWidth="1"/>
    <col min="13054" max="13057" width="11" style="288"/>
    <col min="13058" max="13058" width="35" style="288" customWidth="1"/>
    <col min="13059" max="13062" width="11" style="288" customWidth="1"/>
    <col min="13063" max="13063" width="35" style="288" customWidth="1"/>
    <col min="13064" max="13065" width="37.28515625" style="288" customWidth="1"/>
    <col min="13066" max="13066" width="11" style="288" customWidth="1"/>
    <col min="13067" max="13068" width="11.42578125" style="288" customWidth="1"/>
    <col min="13069" max="13309" width="11" style="288" customWidth="1"/>
    <col min="13310" max="13313" width="11" style="288"/>
    <col min="13314" max="13314" width="35" style="288" customWidth="1"/>
    <col min="13315" max="13318" width="11" style="288" customWidth="1"/>
    <col min="13319" max="13319" width="35" style="288" customWidth="1"/>
    <col min="13320" max="13321" width="37.28515625" style="288" customWidth="1"/>
    <col min="13322" max="13322" width="11" style="288" customWidth="1"/>
    <col min="13323" max="13324" width="11.42578125" style="288" customWidth="1"/>
    <col min="13325" max="13565" width="11" style="288" customWidth="1"/>
    <col min="13566" max="13569" width="11" style="288"/>
    <col min="13570" max="13570" width="35" style="288" customWidth="1"/>
    <col min="13571" max="13574" width="11" style="288" customWidth="1"/>
    <col min="13575" max="13575" width="35" style="288" customWidth="1"/>
    <col min="13576" max="13577" width="37.28515625" style="288" customWidth="1"/>
    <col min="13578" max="13578" width="11" style="288" customWidth="1"/>
    <col min="13579" max="13580" width="11.42578125" style="288" customWidth="1"/>
    <col min="13581" max="13821" width="11" style="288" customWidth="1"/>
    <col min="13822" max="13825" width="11" style="288"/>
    <col min="13826" max="13826" width="35" style="288" customWidth="1"/>
    <col min="13827" max="13830" width="11" style="288" customWidth="1"/>
    <col min="13831" max="13831" width="35" style="288" customWidth="1"/>
    <col min="13832" max="13833" width="37.28515625" style="288" customWidth="1"/>
    <col min="13834" max="13834" width="11" style="288" customWidth="1"/>
    <col min="13835" max="13836" width="11.42578125" style="288" customWidth="1"/>
    <col min="13837" max="14077" width="11" style="288" customWidth="1"/>
    <col min="14078" max="14081" width="11" style="288"/>
    <col min="14082" max="14082" width="35" style="288" customWidth="1"/>
    <col min="14083" max="14086" width="11" style="288" customWidth="1"/>
    <col min="14087" max="14087" width="35" style="288" customWidth="1"/>
    <col min="14088" max="14089" width="37.28515625" style="288" customWidth="1"/>
    <col min="14090" max="14090" width="11" style="288" customWidth="1"/>
    <col min="14091" max="14092" width="11.42578125" style="288" customWidth="1"/>
    <col min="14093" max="14333" width="11" style="288" customWidth="1"/>
    <col min="14334" max="14337" width="11" style="288"/>
    <col min="14338" max="14338" width="35" style="288" customWidth="1"/>
    <col min="14339" max="14342" width="11" style="288" customWidth="1"/>
    <col min="14343" max="14343" width="35" style="288" customWidth="1"/>
    <col min="14344" max="14345" width="37.28515625" style="288" customWidth="1"/>
    <col min="14346" max="14346" width="11" style="288" customWidth="1"/>
    <col min="14347" max="14348" width="11.42578125" style="288" customWidth="1"/>
    <col min="14349" max="14589" width="11" style="288" customWidth="1"/>
    <col min="14590" max="14593" width="11" style="288"/>
    <col min="14594" max="14594" width="35" style="288" customWidth="1"/>
    <col min="14595" max="14598" width="11" style="288" customWidth="1"/>
    <col min="14599" max="14599" width="35" style="288" customWidth="1"/>
    <col min="14600" max="14601" width="37.28515625" style="288" customWidth="1"/>
    <col min="14602" max="14602" width="11" style="288" customWidth="1"/>
    <col min="14603" max="14604" width="11.42578125" style="288" customWidth="1"/>
    <col min="14605" max="14845" width="11" style="288" customWidth="1"/>
    <col min="14846" max="14849" width="11" style="288"/>
    <col min="14850" max="14850" width="35" style="288" customWidth="1"/>
    <col min="14851" max="14854" width="11" style="288" customWidth="1"/>
    <col min="14855" max="14855" width="35" style="288" customWidth="1"/>
    <col min="14856" max="14857" width="37.28515625" style="288" customWidth="1"/>
    <col min="14858" max="14858" width="11" style="288" customWidth="1"/>
    <col min="14859" max="14860" width="11.42578125" style="288" customWidth="1"/>
    <col min="14861" max="15101" width="11" style="288" customWidth="1"/>
    <col min="15102" max="15105" width="11" style="288"/>
    <col min="15106" max="15106" width="35" style="288" customWidth="1"/>
    <col min="15107" max="15110" width="11" style="288" customWidth="1"/>
    <col min="15111" max="15111" width="35" style="288" customWidth="1"/>
    <col min="15112" max="15113" width="37.28515625" style="288" customWidth="1"/>
    <col min="15114" max="15114" width="11" style="288" customWidth="1"/>
    <col min="15115" max="15116" width="11.42578125" style="288" customWidth="1"/>
    <col min="15117" max="15357" width="11" style="288" customWidth="1"/>
    <col min="15358" max="15361" width="11" style="288"/>
    <col min="15362" max="15362" width="35" style="288" customWidth="1"/>
    <col min="15363" max="15366" width="11" style="288" customWidth="1"/>
    <col min="15367" max="15367" width="35" style="288" customWidth="1"/>
    <col min="15368" max="15369" width="37.28515625" style="288" customWidth="1"/>
    <col min="15370" max="15370" width="11" style="288" customWidth="1"/>
    <col min="15371" max="15372" width="11.42578125" style="288" customWidth="1"/>
    <col min="15373" max="15613" width="11" style="288" customWidth="1"/>
    <col min="15614" max="15617" width="11" style="288"/>
    <col min="15618" max="15618" width="35" style="288" customWidth="1"/>
    <col min="15619" max="15622" width="11" style="288" customWidth="1"/>
    <col min="15623" max="15623" width="35" style="288" customWidth="1"/>
    <col min="15624" max="15625" width="37.28515625" style="288" customWidth="1"/>
    <col min="15626" max="15626" width="11" style="288" customWidth="1"/>
    <col min="15627" max="15628" width="11.42578125" style="288" customWidth="1"/>
    <col min="15629" max="15869" width="11" style="288" customWidth="1"/>
    <col min="15870" max="15873" width="11" style="288"/>
    <col min="15874" max="15874" width="35" style="288" customWidth="1"/>
    <col min="15875" max="15878" width="11" style="288" customWidth="1"/>
    <col min="15879" max="15879" width="35" style="288" customWidth="1"/>
    <col min="15880" max="15881" width="37.28515625" style="288" customWidth="1"/>
    <col min="15882" max="15882" width="11" style="288" customWidth="1"/>
    <col min="15883" max="15884" width="11.42578125" style="288" customWidth="1"/>
    <col min="15885" max="16125" width="11" style="288" customWidth="1"/>
    <col min="16126" max="16129" width="11" style="288"/>
    <col min="16130" max="16130" width="35" style="288" customWidth="1"/>
    <col min="16131" max="16134" width="11" style="288" customWidth="1"/>
    <col min="16135" max="16135" width="35" style="288" customWidth="1"/>
    <col min="16136" max="16137" width="37.28515625" style="288" customWidth="1"/>
    <col min="16138" max="16138" width="11" style="288" customWidth="1"/>
    <col min="16139" max="16140" width="11.42578125" style="288" customWidth="1"/>
    <col min="16141" max="16381" width="11" style="288" customWidth="1"/>
    <col min="16382" max="16384" width="11" style="288"/>
  </cols>
  <sheetData>
    <row r="1" spans="1:13" ht="24.75" customHeight="1">
      <c r="A1" s="286" t="s">
        <v>369</v>
      </c>
      <c r="B1" s="286"/>
      <c r="G1" s="287" t="s">
        <v>1</v>
      </c>
      <c r="H1" s="287"/>
      <c r="I1" s="287"/>
    </row>
    <row r="2" spans="1:13" ht="18.95" customHeight="1"/>
    <row r="3" spans="1:13" ht="18.95" customHeight="1">
      <c r="A3" s="290" t="s">
        <v>370</v>
      </c>
      <c r="B3" s="290"/>
      <c r="C3" s="346"/>
      <c r="F3" s="1015" t="s">
        <v>371</v>
      </c>
      <c r="G3" s="1015"/>
      <c r="H3" s="316"/>
      <c r="I3" s="316"/>
      <c r="M3" s="315"/>
    </row>
    <row r="4" spans="1:13" ht="18.95" customHeight="1">
      <c r="A4" s="290" t="s">
        <v>372</v>
      </c>
      <c r="B4" s="290"/>
      <c r="C4" s="346"/>
      <c r="F4" s="1014" t="s">
        <v>373</v>
      </c>
      <c r="G4" s="1014"/>
      <c r="H4" s="347"/>
      <c r="I4" s="347"/>
    </row>
    <row r="5" spans="1:13" ht="18.95" customHeight="1">
      <c r="A5" s="348" t="s">
        <v>374</v>
      </c>
      <c r="B5" s="348"/>
      <c r="C5" s="238"/>
      <c r="D5" s="238"/>
      <c r="E5" s="238"/>
      <c r="F5" s="238"/>
      <c r="G5" s="931" t="s">
        <v>375</v>
      </c>
      <c r="H5" s="307"/>
      <c r="I5" s="307"/>
    </row>
    <row r="6" spans="1:13" ht="18.95" customHeight="1">
      <c r="A6" s="348"/>
      <c r="B6" s="348"/>
      <c r="C6" s="238"/>
      <c r="D6" s="238"/>
      <c r="E6" s="238"/>
      <c r="F6" s="238"/>
      <c r="G6" s="342"/>
      <c r="H6" s="307"/>
      <c r="I6" s="307"/>
    </row>
    <row r="7" spans="1:13">
      <c r="A7" s="21"/>
      <c r="B7" s="926">
        <v>2020</v>
      </c>
      <c r="C7" s="926">
        <v>2019</v>
      </c>
      <c r="D7" s="926">
        <v>2018</v>
      </c>
      <c r="E7" s="926">
        <v>2017</v>
      </c>
      <c r="F7" s="926">
        <v>2016</v>
      </c>
      <c r="G7" s="21"/>
      <c r="H7" s="350"/>
      <c r="I7" s="350"/>
      <c r="J7" s="350"/>
      <c r="K7" s="351"/>
    </row>
    <row r="8" spans="1:13" ht="23.1" customHeight="1">
      <c r="A8" s="19" t="s">
        <v>376</v>
      </c>
      <c r="B8" s="926"/>
      <c r="C8" s="708"/>
      <c r="D8" s="708"/>
      <c r="E8" s="708"/>
      <c r="F8" s="708"/>
      <c r="G8" s="82" t="s">
        <v>377</v>
      </c>
      <c r="H8" s="313"/>
      <c r="I8" s="313"/>
      <c r="J8" s="313"/>
      <c r="K8" s="313"/>
    </row>
    <row r="9" spans="1:13" ht="23.1" customHeight="1">
      <c r="A9" s="14" t="s">
        <v>378</v>
      </c>
      <c r="B9" s="710">
        <v>38</v>
      </c>
      <c r="C9" s="710">
        <v>90</v>
      </c>
      <c r="D9" s="710">
        <v>79</v>
      </c>
      <c r="E9" s="710">
        <v>99</v>
      </c>
      <c r="F9" s="710">
        <v>237</v>
      </c>
      <c r="G9" s="264" t="s">
        <v>379</v>
      </c>
      <c r="H9" s="353"/>
      <c r="I9" s="324"/>
      <c r="J9" s="314"/>
      <c r="K9" s="324"/>
    </row>
    <row r="10" spans="1:13" ht="23.1" customHeight="1">
      <c r="A10" s="14" t="s">
        <v>380</v>
      </c>
      <c r="B10" s="710">
        <v>5</v>
      </c>
      <c r="C10" s="710">
        <v>11</v>
      </c>
      <c r="D10" s="710">
        <v>7</v>
      </c>
      <c r="E10" s="710">
        <v>3</v>
      </c>
      <c r="F10" s="710">
        <v>4</v>
      </c>
      <c r="G10" s="264" t="s">
        <v>348</v>
      </c>
      <c r="I10" s="354"/>
      <c r="K10" s="355"/>
    </row>
    <row r="11" spans="1:13" ht="23.1" customHeight="1">
      <c r="A11" s="14" t="s">
        <v>381</v>
      </c>
      <c r="B11" s="710">
        <v>58627</v>
      </c>
      <c r="C11" s="955" t="s">
        <v>401</v>
      </c>
      <c r="D11" s="710">
        <v>200446</v>
      </c>
      <c r="E11" s="710">
        <v>222858</v>
      </c>
      <c r="F11" s="710">
        <v>242379</v>
      </c>
      <c r="G11" s="264" t="s">
        <v>382</v>
      </c>
      <c r="H11" s="356"/>
      <c r="I11" s="354"/>
      <c r="K11" s="355"/>
    </row>
    <row r="12" spans="1:13" ht="23.1" customHeight="1">
      <c r="A12" s="14" t="s">
        <v>383</v>
      </c>
      <c r="B12" s="710">
        <v>232</v>
      </c>
      <c r="C12" s="710">
        <v>45</v>
      </c>
      <c r="D12" s="710">
        <v>77</v>
      </c>
      <c r="E12" s="710">
        <v>195</v>
      </c>
      <c r="F12" s="710">
        <v>157</v>
      </c>
      <c r="G12" s="264" t="s">
        <v>384</v>
      </c>
      <c r="H12" s="357"/>
      <c r="I12" s="354"/>
      <c r="K12" s="355"/>
    </row>
    <row r="13" spans="1:13" ht="23.1" customHeight="1">
      <c r="A13" s="14" t="s">
        <v>385</v>
      </c>
      <c r="B13" s="710">
        <v>28509</v>
      </c>
      <c r="C13" s="710">
        <v>30762</v>
      </c>
      <c r="D13" s="710">
        <v>30977</v>
      </c>
      <c r="E13" s="710">
        <v>30539</v>
      </c>
      <c r="F13" s="710">
        <v>29726</v>
      </c>
      <c r="G13" s="264" t="s">
        <v>386</v>
      </c>
      <c r="H13" s="356"/>
      <c r="I13" s="354"/>
      <c r="K13" s="355"/>
    </row>
    <row r="14" spans="1:13" ht="23.1" customHeight="1">
      <c r="A14" s="14" t="s">
        <v>387</v>
      </c>
      <c r="B14" s="710">
        <v>7</v>
      </c>
      <c r="C14" s="710">
        <v>15</v>
      </c>
      <c r="D14" s="710">
        <v>21</v>
      </c>
      <c r="E14" s="710">
        <v>13</v>
      </c>
      <c r="F14" s="710">
        <v>25</v>
      </c>
      <c r="G14" s="264" t="s">
        <v>388</v>
      </c>
      <c r="H14" s="356"/>
      <c r="I14" s="354"/>
      <c r="K14" s="355"/>
    </row>
    <row r="15" spans="1:13" ht="23.1" customHeight="1">
      <c r="A15" s="14" t="s">
        <v>389</v>
      </c>
      <c r="B15" s="710">
        <v>9</v>
      </c>
      <c r="C15" s="710">
        <v>8</v>
      </c>
      <c r="D15" s="710">
        <v>26</v>
      </c>
      <c r="E15" s="710">
        <v>7</v>
      </c>
      <c r="F15" s="710">
        <v>15</v>
      </c>
      <c r="G15" s="264" t="s">
        <v>346</v>
      </c>
      <c r="H15" s="356"/>
      <c r="I15" s="354"/>
      <c r="K15" s="355"/>
    </row>
    <row r="16" spans="1:13" ht="23.1" customHeight="1">
      <c r="A16" s="14" t="s">
        <v>390</v>
      </c>
      <c r="B16" s="710">
        <v>542</v>
      </c>
      <c r="C16" s="710">
        <v>599</v>
      </c>
      <c r="D16" s="710">
        <v>227</v>
      </c>
      <c r="E16" s="710">
        <v>291</v>
      </c>
      <c r="F16" s="710">
        <v>415</v>
      </c>
      <c r="G16" s="264" t="s">
        <v>391</v>
      </c>
      <c r="H16" s="357"/>
      <c r="I16" s="354"/>
      <c r="K16" s="355"/>
    </row>
    <row r="17" spans="1:11" ht="23.1" customHeight="1">
      <c r="A17" s="14" t="s">
        <v>392</v>
      </c>
      <c r="B17" s="710">
        <v>5</v>
      </c>
      <c r="C17" s="955" t="s">
        <v>401</v>
      </c>
      <c r="D17" s="710">
        <v>1</v>
      </c>
      <c r="E17" s="710">
        <v>3</v>
      </c>
      <c r="F17" s="710">
        <v>1428</v>
      </c>
      <c r="G17" s="264" t="s">
        <v>393</v>
      </c>
      <c r="H17" s="356"/>
      <c r="I17" s="354"/>
      <c r="K17" s="355"/>
    </row>
    <row r="18" spans="1:11" ht="23.1" customHeight="1">
      <c r="A18" s="14" t="s">
        <v>394</v>
      </c>
      <c r="B18" s="710">
        <v>2771</v>
      </c>
      <c r="C18" s="710">
        <v>4409</v>
      </c>
      <c r="D18" s="710">
        <v>6934</v>
      </c>
      <c r="E18" s="710">
        <v>7352</v>
      </c>
      <c r="F18" s="710">
        <v>4745</v>
      </c>
      <c r="G18" s="264" t="s">
        <v>395</v>
      </c>
      <c r="H18" s="356"/>
      <c r="I18" s="354"/>
      <c r="K18" s="355"/>
    </row>
    <row r="19" spans="1:11" ht="23.1" customHeight="1">
      <c r="A19" s="14" t="s">
        <v>396</v>
      </c>
      <c r="B19" s="710">
        <v>122</v>
      </c>
      <c r="C19" s="710">
        <v>639</v>
      </c>
      <c r="D19" s="710">
        <v>360</v>
      </c>
      <c r="E19" s="710">
        <v>244</v>
      </c>
      <c r="F19" s="710">
        <v>186</v>
      </c>
      <c r="G19" s="264" t="s">
        <v>397</v>
      </c>
      <c r="H19" s="356"/>
      <c r="I19" s="354"/>
      <c r="K19" s="355"/>
    </row>
    <row r="20" spans="1:11" ht="23.1" customHeight="1">
      <c r="A20" s="14" t="s">
        <v>350</v>
      </c>
      <c r="B20" s="710">
        <v>433</v>
      </c>
      <c r="C20" s="710">
        <v>1152</v>
      </c>
      <c r="D20" s="710">
        <v>1235</v>
      </c>
      <c r="E20" s="710">
        <v>988</v>
      </c>
      <c r="F20" s="710">
        <v>988</v>
      </c>
      <c r="G20" s="264" t="s">
        <v>342</v>
      </c>
      <c r="H20" s="356"/>
      <c r="I20" s="354"/>
      <c r="K20" s="355"/>
    </row>
    <row r="21" spans="1:11" ht="23.1" customHeight="1">
      <c r="A21" s="14" t="s">
        <v>398</v>
      </c>
      <c r="B21" s="710">
        <v>185</v>
      </c>
      <c r="C21" s="710">
        <v>645</v>
      </c>
      <c r="D21" s="710">
        <v>967</v>
      </c>
      <c r="E21" s="710">
        <v>1411</v>
      </c>
      <c r="F21" s="710">
        <v>1580</v>
      </c>
      <c r="G21" s="264" t="s">
        <v>399</v>
      </c>
      <c r="H21" s="356"/>
      <c r="I21" s="354"/>
      <c r="K21" s="355"/>
    </row>
    <row r="22" spans="1:11" ht="23.1" customHeight="1">
      <c r="A22" s="14" t="s">
        <v>400</v>
      </c>
      <c r="B22" s="710">
        <v>17488</v>
      </c>
      <c r="C22" s="710">
        <v>51732</v>
      </c>
      <c r="D22" s="710">
        <v>63319</v>
      </c>
      <c r="E22" s="710">
        <v>74018</v>
      </c>
      <c r="F22" s="955" t="s">
        <v>401</v>
      </c>
      <c r="G22" s="264" t="s">
        <v>402</v>
      </c>
      <c r="H22" s="356"/>
      <c r="I22" s="358"/>
      <c r="K22" s="355"/>
    </row>
    <row r="23" spans="1:11" ht="23.1" customHeight="1">
      <c r="A23" s="14" t="s">
        <v>403</v>
      </c>
      <c r="B23" s="710">
        <v>244</v>
      </c>
      <c r="C23" s="955" t="s">
        <v>401</v>
      </c>
      <c r="D23" s="955" t="s">
        <v>401</v>
      </c>
      <c r="E23" s="710">
        <v>499</v>
      </c>
      <c r="F23" s="710">
        <v>499</v>
      </c>
      <c r="G23" s="264" t="s">
        <v>404</v>
      </c>
      <c r="H23" s="356"/>
      <c r="I23" s="354"/>
      <c r="K23" s="355"/>
    </row>
    <row r="24" spans="1:11" ht="12" customHeight="1">
      <c r="A24" s="359"/>
      <c r="B24" s="359"/>
      <c r="C24" s="21"/>
      <c r="D24" s="360"/>
      <c r="E24" s="21"/>
      <c r="F24" s="21"/>
      <c r="G24" s="15"/>
      <c r="H24" s="356"/>
      <c r="I24" s="307"/>
      <c r="K24" s="361"/>
    </row>
    <row r="25" spans="1:11" ht="12" customHeight="1">
      <c r="A25" s="21"/>
      <c r="B25" s="21"/>
      <c r="C25" s="21"/>
      <c r="D25" s="360"/>
      <c r="E25" s="21"/>
      <c r="F25" s="21"/>
      <c r="G25" s="15"/>
      <c r="H25" s="357"/>
      <c r="I25" s="307"/>
      <c r="K25" s="362"/>
    </row>
    <row r="26" spans="1:11" ht="12" customHeight="1">
      <c r="A26" s="21"/>
      <c r="B26" s="21"/>
      <c r="C26" s="363"/>
      <c r="D26" s="363"/>
      <c r="E26" s="363"/>
      <c r="F26" s="363"/>
      <c r="G26" s="21"/>
      <c r="K26" s="355"/>
    </row>
    <row r="27" spans="1:11" ht="12" customHeight="1">
      <c r="A27" s="930"/>
      <c r="B27" s="930"/>
      <c r="C27" s="930"/>
      <c r="D27" s="930"/>
      <c r="E27" s="930"/>
      <c r="F27" s="930"/>
      <c r="G27" s="19"/>
      <c r="K27" s="355"/>
    </row>
    <row r="28" spans="1:11" ht="12" customHeight="1">
      <c r="A28" s="21"/>
      <c r="B28" s="21"/>
      <c r="C28" s="930"/>
      <c r="D28" s="15"/>
      <c r="E28" s="930"/>
      <c r="F28" s="930"/>
      <c r="G28" s="19"/>
      <c r="H28" s="307"/>
      <c r="I28" s="307"/>
      <c r="K28" s="355"/>
    </row>
    <row r="29" spans="1:11" ht="12" customHeight="1">
      <c r="A29" s="363"/>
      <c r="B29" s="363"/>
      <c r="C29" s="364"/>
      <c r="D29" s="363"/>
      <c r="E29" s="363"/>
      <c r="F29" s="363"/>
      <c r="G29" s="364"/>
      <c r="H29" s="307"/>
      <c r="I29" s="307"/>
      <c r="K29" s="355"/>
    </row>
    <row r="30" spans="1:11" ht="12" customHeight="1">
      <c r="A30" s="363"/>
      <c r="B30" s="363"/>
      <c r="C30" s="363"/>
      <c r="D30" s="363"/>
      <c r="E30" s="363"/>
      <c r="F30" s="363"/>
      <c r="G30" s="364"/>
      <c r="H30" s="307"/>
      <c r="I30" s="307"/>
      <c r="K30" s="355"/>
    </row>
    <row r="31" spans="1:11" ht="12" customHeight="1">
      <c r="A31" s="21"/>
      <c r="B31" s="21"/>
      <c r="C31" s="365"/>
      <c r="D31" s="366"/>
      <c r="E31" s="365"/>
      <c r="F31" s="365"/>
      <c r="G31" s="15"/>
      <c r="H31" s="307"/>
      <c r="I31" s="307"/>
      <c r="K31" s="355"/>
    </row>
    <row r="32" spans="1:11" ht="12" customHeight="1">
      <c r="A32" s="21"/>
      <c r="B32" s="21"/>
      <c r="C32" s="365"/>
      <c r="D32" s="367"/>
      <c r="E32" s="365"/>
      <c r="F32" s="365"/>
      <c r="G32" s="14"/>
      <c r="H32" s="307"/>
      <c r="I32" s="307"/>
      <c r="K32" s="355"/>
    </row>
    <row r="33" spans="1:11" ht="12" customHeight="1">
      <c r="A33" s="19"/>
      <c r="B33" s="19"/>
      <c r="C33" s="19"/>
      <c r="D33" s="19"/>
      <c r="E33" s="930"/>
      <c r="F33" s="930"/>
      <c r="G33" s="930"/>
      <c r="H33" s="313"/>
      <c r="K33" s="361"/>
    </row>
    <row r="34" spans="1:11" ht="12" customHeight="1">
      <c r="A34" s="15"/>
      <c r="B34" s="15"/>
      <c r="C34" s="19"/>
      <c r="D34" s="19"/>
      <c r="E34" s="930"/>
      <c r="F34" s="930"/>
      <c r="G34" s="15"/>
      <c r="K34" s="355"/>
    </row>
    <row r="35" spans="1:11" ht="12" customHeight="1">
      <c r="A35" s="363"/>
      <c r="B35" s="363"/>
      <c r="C35" s="363"/>
      <c r="D35" s="363"/>
      <c r="E35" s="363"/>
      <c r="F35" s="363"/>
      <c r="G35" s="363"/>
      <c r="H35" s="350"/>
      <c r="K35" s="355"/>
    </row>
    <row r="36" spans="1:11" ht="12" customHeight="1">
      <c r="A36" s="363"/>
      <c r="B36" s="363"/>
      <c r="C36" s="363"/>
      <c r="D36" s="363"/>
      <c r="E36" s="363"/>
      <c r="F36" s="363"/>
      <c r="G36" s="363"/>
      <c r="H36" s="350"/>
      <c r="K36" s="355"/>
    </row>
    <row r="37" spans="1:11" ht="12" customHeight="1">
      <c r="A37" s="21"/>
      <c r="B37" s="21"/>
      <c r="C37" s="21"/>
      <c r="D37" s="360"/>
      <c r="E37" s="21"/>
      <c r="F37" s="21"/>
      <c r="G37" s="15"/>
      <c r="H37" s="307"/>
      <c r="I37" s="307"/>
      <c r="K37" s="355"/>
    </row>
    <row r="38" spans="1:11" ht="12.75" customHeight="1">
      <c r="A38" s="21"/>
      <c r="B38" s="21"/>
      <c r="C38" s="21"/>
      <c r="D38" s="360"/>
      <c r="E38" s="21"/>
      <c r="F38" s="21"/>
      <c r="G38" s="15"/>
      <c r="H38" s="307"/>
      <c r="I38" s="307"/>
      <c r="K38" s="355"/>
    </row>
    <row r="39" spans="1:11" ht="12.75" customHeight="1">
      <c r="A39" s="21"/>
      <c r="B39" s="21"/>
      <c r="C39" s="21"/>
      <c r="D39" s="360"/>
      <c r="E39" s="21"/>
      <c r="F39" s="21"/>
      <c r="G39" s="15"/>
      <c r="H39" s="307"/>
      <c r="I39" s="307"/>
      <c r="K39" s="355"/>
    </row>
    <row r="40" spans="1:11" ht="12.75" customHeight="1">
      <c r="A40" s="21"/>
      <c r="B40" s="21"/>
      <c r="C40" s="21"/>
      <c r="D40" s="21"/>
      <c r="E40" s="21"/>
      <c r="F40" s="21"/>
      <c r="G40" s="15"/>
      <c r="H40" s="307"/>
      <c r="I40" s="307"/>
      <c r="K40" s="355"/>
    </row>
    <row r="41" spans="1:11" ht="12.75" customHeight="1">
      <c r="A41" s="21"/>
      <c r="B41" s="21"/>
      <c r="C41" s="21"/>
      <c r="D41" s="21"/>
      <c r="E41" s="21"/>
      <c r="F41" s="21"/>
      <c r="G41" s="15"/>
      <c r="H41" s="307"/>
      <c r="I41" s="307"/>
      <c r="K41" s="355"/>
    </row>
    <row r="42" spans="1:11" ht="12.75" customHeight="1">
      <c r="A42" s="21"/>
      <c r="B42" s="21"/>
      <c r="C42" s="21"/>
      <c r="D42" s="21"/>
      <c r="E42" s="21"/>
      <c r="F42" s="21"/>
      <c r="G42" s="15"/>
      <c r="H42" s="307"/>
      <c r="I42" s="307"/>
      <c r="K42" s="355"/>
    </row>
    <row r="43" spans="1:11" ht="12.75" customHeight="1">
      <c r="A43" s="21"/>
      <c r="B43" s="21"/>
      <c r="C43" s="21"/>
      <c r="D43" s="21"/>
      <c r="E43" s="21"/>
      <c r="F43" s="21"/>
      <c r="G43" s="15"/>
      <c r="H43" s="307"/>
      <c r="I43" s="307"/>
      <c r="K43" s="355"/>
    </row>
    <row r="44" spans="1:11" ht="12.75" customHeight="1">
      <c r="A44" s="21"/>
      <c r="B44" s="21"/>
      <c r="C44" s="21"/>
      <c r="D44" s="21"/>
      <c r="E44" s="21"/>
      <c r="F44" s="21"/>
      <c r="G44" s="15"/>
      <c r="H44" s="307"/>
      <c r="I44" s="307"/>
      <c r="K44" s="355"/>
    </row>
    <row r="45" spans="1:11" ht="12.75" customHeight="1">
      <c r="A45" s="21"/>
      <c r="B45" s="21"/>
      <c r="C45" s="21"/>
      <c r="D45" s="21"/>
      <c r="E45" s="21"/>
      <c r="F45" s="21"/>
      <c r="G45" s="15"/>
      <c r="H45" s="307"/>
      <c r="I45" s="307"/>
      <c r="K45" s="355"/>
    </row>
    <row r="46" spans="1:11" ht="12.75" customHeight="1">
      <c r="A46" s="21"/>
      <c r="B46" s="21"/>
      <c r="C46" s="21"/>
      <c r="D46" s="21"/>
      <c r="E46" s="21"/>
      <c r="F46" s="21"/>
      <c r="G46" s="15"/>
      <c r="H46" s="307"/>
      <c r="I46" s="307"/>
      <c r="K46" s="355"/>
    </row>
    <row r="47" spans="1:11" ht="12.75" customHeight="1">
      <c r="A47" s="21"/>
      <c r="B47" s="21"/>
      <c r="C47" s="21"/>
      <c r="D47" s="21"/>
      <c r="E47" s="21"/>
      <c r="F47" s="21"/>
      <c r="G47" s="15"/>
      <c r="H47" s="307"/>
      <c r="I47" s="307"/>
      <c r="K47" s="355"/>
    </row>
    <row r="48" spans="1:11" ht="12.75" customHeight="1">
      <c r="A48" s="21"/>
      <c r="B48" s="21"/>
      <c r="C48" s="21"/>
      <c r="D48" s="21"/>
      <c r="E48" s="21"/>
      <c r="F48" s="21"/>
      <c r="G48" s="15"/>
      <c r="H48" s="307"/>
      <c r="I48" s="307"/>
      <c r="K48" s="355"/>
    </row>
    <row r="49" spans="1:12" ht="12.75" customHeight="1">
      <c r="A49" s="21"/>
      <c r="B49" s="21"/>
      <c r="C49" s="21"/>
      <c r="D49" s="21"/>
      <c r="E49" s="21"/>
      <c r="F49" s="21"/>
      <c r="G49" s="15"/>
      <c r="H49" s="307"/>
      <c r="I49" s="307"/>
      <c r="K49" s="355"/>
    </row>
    <row r="50" spans="1:12" ht="12.75" customHeight="1">
      <c r="A50" s="21"/>
      <c r="B50" s="21"/>
      <c r="C50" s="21"/>
      <c r="D50" s="21"/>
      <c r="E50" s="21"/>
      <c r="F50" s="21"/>
      <c r="G50" s="15"/>
      <c r="H50" s="307"/>
      <c r="I50" s="307"/>
      <c r="K50" s="355"/>
    </row>
    <row r="51" spans="1:12" ht="12.75" customHeight="1">
      <c r="A51" s="21"/>
      <c r="B51" s="21"/>
      <c r="C51" s="21"/>
      <c r="D51" s="21"/>
      <c r="E51" s="21"/>
      <c r="F51" s="21"/>
      <c r="G51" s="15"/>
      <c r="H51" s="307"/>
      <c r="I51" s="307"/>
      <c r="K51" s="355"/>
    </row>
    <row r="52" spans="1:12" ht="12.75" customHeight="1">
      <c r="A52" s="21"/>
      <c r="B52" s="21"/>
      <c r="C52" s="21"/>
      <c r="D52" s="21"/>
      <c r="E52" s="21"/>
      <c r="F52" s="21"/>
      <c r="G52" s="21"/>
      <c r="H52" s="315"/>
      <c r="I52" s="315"/>
    </row>
    <row r="53" spans="1:12" ht="12.75" customHeight="1">
      <c r="A53" s="21"/>
      <c r="B53" s="21"/>
      <c r="C53" s="21"/>
      <c r="D53" s="21"/>
      <c r="E53" s="21"/>
      <c r="F53" s="21"/>
      <c r="G53" s="21"/>
      <c r="H53" s="315"/>
      <c r="I53" s="315"/>
    </row>
    <row r="54" spans="1:12" ht="12.75" customHeight="1">
      <c r="A54" s="21"/>
      <c r="B54" s="21"/>
      <c r="C54" s="21"/>
      <c r="D54" s="21"/>
      <c r="E54" s="21"/>
      <c r="F54" s="21"/>
      <c r="G54" s="21"/>
      <c r="H54" s="315"/>
      <c r="I54" s="315"/>
    </row>
    <row r="55" spans="1:12" ht="12.75" customHeight="1">
      <c r="A55" s="21"/>
      <c r="B55" s="21"/>
      <c r="C55" s="21"/>
      <c r="D55" s="21"/>
      <c r="E55" s="21"/>
      <c r="F55" s="21"/>
      <c r="G55" s="21"/>
    </row>
    <row r="56" spans="1:12" s="372" customFormat="1" ht="12.75" customHeight="1">
      <c r="A56" s="368" t="s">
        <v>1326</v>
      </c>
      <c r="B56" s="368"/>
      <c r="C56" s="21"/>
      <c r="D56" s="21"/>
      <c r="E56" s="21"/>
      <c r="F56" s="21"/>
      <c r="G56" s="369" t="s">
        <v>1325</v>
      </c>
      <c r="H56" s="370"/>
      <c r="I56" s="370"/>
      <c r="J56" s="370"/>
      <c r="K56" s="370"/>
      <c r="L56" s="371"/>
    </row>
    <row r="57" spans="1:12" ht="12.75" customHeight="1">
      <c r="A57" s="81" t="s">
        <v>1330</v>
      </c>
      <c r="B57" s="81"/>
      <c r="C57" s="84"/>
      <c r="D57" s="84"/>
      <c r="E57" s="84"/>
      <c r="F57" s="84"/>
      <c r="G57" s="497" t="s">
        <v>1351</v>
      </c>
      <c r="H57" s="307"/>
      <c r="I57" s="307"/>
      <c r="K57" s="355"/>
    </row>
    <row r="58" spans="1:12" ht="12.75" customHeight="1">
      <c r="A58" s="373"/>
      <c r="B58" s="373"/>
      <c r="C58" s="373"/>
      <c r="D58" s="373"/>
      <c r="E58" s="373"/>
      <c r="F58" s="373"/>
      <c r="G58" s="373"/>
      <c r="H58" s="307"/>
      <c r="I58" s="307"/>
      <c r="K58" s="355"/>
    </row>
    <row r="59" spans="1:12" ht="12.75" customHeight="1">
      <c r="H59" s="307"/>
      <c r="I59" s="307"/>
      <c r="K59" s="355"/>
    </row>
    <row r="60" spans="1:12" ht="12.75" customHeight="1">
      <c r="H60" s="307"/>
      <c r="I60" s="307"/>
      <c r="K60" s="361"/>
    </row>
    <row r="63" spans="1:12" ht="12" customHeight="1">
      <c r="H63" s="307"/>
      <c r="I63" s="307"/>
      <c r="K63" s="355"/>
    </row>
    <row r="64" spans="1:12" ht="12" customHeight="1">
      <c r="H64" s="307"/>
      <c r="I64" s="307"/>
      <c r="K64" s="355"/>
    </row>
    <row r="65" spans="8:11" ht="12" customHeight="1">
      <c r="H65" s="307"/>
      <c r="I65" s="307"/>
      <c r="K65" s="355"/>
    </row>
    <row r="66" spans="8:11" ht="12" customHeight="1">
      <c r="H66" s="307"/>
      <c r="I66" s="307"/>
      <c r="K66" s="361"/>
    </row>
    <row r="67" spans="8:11" ht="12" customHeight="1">
      <c r="H67" s="307"/>
      <c r="I67" s="307"/>
      <c r="K67" s="362"/>
    </row>
    <row r="68" spans="8:11" ht="12" customHeight="1">
      <c r="H68" s="307"/>
      <c r="I68" s="307"/>
      <c r="K68" s="355"/>
    </row>
    <row r="69" spans="8:11" ht="12" customHeight="1">
      <c r="H69" s="307"/>
      <c r="I69" s="307"/>
      <c r="K69" s="355"/>
    </row>
    <row r="70" spans="8:11" ht="12" customHeight="1">
      <c r="H70" s="307"/>
      <c r="I70" s="307"/>
      <c r="K70" s="355"/>
    </row>
    <row r="71" spans="8:11" ht="12" customHeight="1">
      <c r="H71" s="307"/>
      <c r="I71" s="307"/>
      <c r="K71" s="355"/>
    </row>
    <row r="74" spans="8:11" ht="14.25" customHeight="1"/>
    <row r="75" spans="8:11" ht="9.9499999999999993" customHeight="1">
      <c r="H75" s="307"/>
      <c r="I75" s="307"/>
    </row>
    <row r="76" spans="8:11" ht="9.9499999999999993" customHeight="1">
      <c r="H76" s="307"/>
      <c r="I76" s="307"/>
    </row>
    <row r="77" spans="8:11" ht="9.9499999999999993" customHeight="1">
      <c r="H77" s="307"/>
      <c r="I77" s="307"/>
    </row>
    <row r="78" spans="8:11" ht="14.25" customHeight="1">
      <c r="H78" s="307"/>
      <c r="I78" s="307"/>
    </row>
    <row r="79" spans="8:11">
      <c r="H79" s="307"/>
      <c r="I79" s="307"/>
    </row>
    <row r="80" spans="8:11" ht="14.25" customHeight="1">
      <c r="H80" s="307"/>
      <c r="I80" s="307"/>
    </row>
    <row r="81" spans="8:9" ht="14.25" customHeight="1">
      <c r="H81" s="307"/>
      <c r="I81" s="307"/>
    </row>
    <row r="82" spans="8:9">
      <c r="H82" s="307"/>
      <c r="I82" s="307"/>
    </row>
    <row r="83" spans="8:9">
      <c r="H83" s="307"/>
      <c r="I83" s="307"/>
    </row>
    <row r="84" spans="8:9">
      <c r="H84" s="307"/>
      <c r="I84" s="307"/>
    </row>
    <row r="85" spans="8:9">
      <c r="H85" s="307"/>
      <c r="I85" s="307"/>
    </row>
    <row r="86" spans="8:9">
      <c r="H86" s="307"/>
      <c r="I86" s="307"/>
    </row>
    <row r="87" spans="8:9">
      <c r="H87" s="307"/>
      <c r="I87" s="307"/>
    </row>
    <row r="88" spans="8:9">
      <c r="H88" s="307"/>
      <c r="I88" s="307"/>
    </row>
    <row r="89" spans="8:9">
      <c r="H89" s="307"/>
      <c r="I89" s="307"/>
    </row>
    <row r="90" spans="8:9">
      <c r="H90" s="307"/>
      <c r="I90" s="307"/>
    </row>
    <row r="91" spans="8:9">
      <c r="H91" s="307"/>
      <c r="I91" s="307"/>
    </row>
    <row r="92" spans="8:9">
      <c r="H92" s="307"/>
      <c r="I92" s="307"/>
    </row>
    <row r="93" spans="8:9">
      <c r="H93" s="307"/>
      <c r="I93" s="307"/>
    </row>
    <row r="94" spans="8:9">
      <c r="H94" s="307"/>
      <c r="I94" s="307"/>
    </row>
    <row r="95" spans="8:9">
      <c r="H95" s="307"/>
      <c r="I95" s="307"/>
    </row>
    <row r="96" spans="8:9">
      <c r="H96" s="307"/>
      <c r="I96" s="307"/>
    </row>
    <row r="97" spans="8:9">
      <c r="H97" s="307"/>
      <c r="I97" s="307"/>
    </row>
    <row r="168" spans="8:9">
      <c r="H168" s="307"/>
      <c r="I168" s="307"/>
    </row>
    <row r="169" spans="8:9">
      <c r="H169" s="307"/>
      <c r="I169" s="307"/>
    </row>
  </sheetData>
  <mergeCells count="2">
    <mergeCell ref="F3:G3"/>
    <mergeCell ref="F4:G4"/>
  </mergeCells>
  <printOptions gridLinesSet="0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5" transitionEvaluation="1">
    <tabColor rgb="FF7030A0"/>
  </sheetPr>
  <dimension ref="A1:P104"/>
  <sheetViews>
    <sheetView showGridLines="0" view="pageLayout" topLeftCell="A15" zoomScaleSheetLayoutView="137" workbookViewId="0">
      <selection activeCell="E15" sqref="E15"/>
    </sheetView>
  </sheetViews>
  <sheetFormatPr baseColWidth="10" defaultColWidth="12.42578125" defaultRowHeight="12.75"/>
  <cols>
    <col min="1" max="1" width="43.42578125" style="288" customWidth="1"/>
    <col min="2" max="2" width="10.7109375" style="307" customWidth="1"/>
    <col min="3" max="3" width="10.7109375" style="335" customWidth="1"/>
    <col min="4" max="4" width="10.7109375" style="307" customWidth="1"/>
    <col min="5" max="5" width="38.140625" style="379" customWidth="1"/>
    <col min="6" max="6" width="9.85546875" style="288" customWidth="1"/>
    <col min="7" max="10" width="8.7109375" style="288" customWidth="1"/>
    <col min="11" max="11" width="8.7109375" style="307" customWidth="1"/>
    <col min="12" max="12" width="43" style="288" customWidth="1"/>
    <col min="13" max="256" width="12.42578125" style="288"/>
    <col min="257" max="257" width="43.42578125" style="288" customWidth="1"/>
    <col min="258" max="260" width="14.42578125" style="288" customWidth="1"/>
    <col min="261" max="261" width="37.28515625" style="288" customWidth="1"/>
    <col min="262" max="262" width="9.85546875" style="288" customWidth="1"/>
    <col min="263" max="267" width="8.7109375" style="288" customWidth="1"/>
    <col min="268" max="268" width="43" style="288" customWidth="1"/>
    <col min="269" max="512" width="12.42578125" style="288"/>
    <col min="513" max="513" width="43.42578125" style="288" customWidth="1"/>
    <col min="514" max="516" width="14.42578125" style="288" customWidth="1"/>
    <col min="517" max="517" width="37.28515625" style="288" customWidth="1"/>
    <col min="518" max="518" width="9.85546875" style="288" customWidth="1"/>
    <col min="519" max="523" width="8.7109375" style="288" customWidth="1"/>
    <col min="524" max="524" width="43" style="288" customWidth="1"/>
    <col min="525" max="768" width="12.42578125" style="288"/>
    <col min="769" max="769" width="43.42578125" style="288" customWidth="1"/>
    <col min="770" max="772" width="14.42578125" style="288" customWidth="1"/>
    <col min="773" max="773" width="37.28515625" style="288" customWidth="1"/>
    <col min="774" max="774" width="9.85546875" style="288" customWidth="1"/>
    <col min="775" max="779" width="8.7109375" style="288" customWidth="1"/>
    <col min="780" max="780" width="43" style="288" customWidth="1"/>
    <col min="781" max="1024" width="12.42578125" style="288"/>
    <col min="1025" max="1025" width="43.42578125" style="288" customWidth="1"/>
    <col min="1026" max="1028" width="14.42578125" style="288" customWidth="1"/>
    <col min="1029" max="1029" width="37.28515625" style="288" customWidth="1"/>
    <col min="1030" max="1030" width="9.85546875" style="288" customWidth="1"/>
    <col min="1031" max="1035" width="8.7109375" style="288" customWidth="1"/>
    <col min="1036" max="1036" width="43" style="288" customWidth="1"/>
    <col min="1037" max="1280" width="12.42578125" style="288"/>
    <col min="1281" max="1281" width="43.42578125" style="288" customWidth="1"/>
    <col min="1282" max="1284" width="14.42578125" style="288" customWidth="1"/>
    <col min="1285" max="1285" width="37.28515625" style="288" customWidth="1"/>
    <col min="1286" max="1286" width="9.85546875" style="288" customWidth="1"/>
    <col min="1287" max="1291" width="8.7109375" style="288" customWidth="1"/>
    <col min="1292" max="1292" width="43" style="288" customWidth="1"/>
    <col min="1293" max="1536" width="12.42578125" style="288"/>
    <col min="1537" max="1537" width="43.42578125" style="288" customWidth="1"/>
    <col min="1538" max="1540" width="14.42578125" style="288" customWidth="1"/>
    <col min="1541" max="1541" width="37.28515625" style="288" customWidth="1"/>
    <col min="1542" max="1542" width="9.85546875" style="288" customWidth="1"/>
    <col min="1543" max="1547" width="8.7109375" style="288" customWidth="1"/>
    <col min="1548" max="1548" width="43" style="288" customWidth="1"/>
    <col min="1549" max="1792" width="12.42578125" style="288"/>
    <col min="1793" max="1793" width="43.42578125" style="288" customWidth="1"/>
    <col min="1794" max="1796" width="14.42578125" style="288" customWidth="1"/>
    <col min="1797" max="1797" width="37.28515625" style="288" customWidth="1"/>
    <col min="1798" max="1798" width="9.85546875" style="288" customWidth="1"/>
    <col min="1799" max="1803" width="8.7109375" style="288" customWidth="1"/>
    <col min="1804" max="1804" width="43" style="288" customWidth="1"/>
    <col min="1805" max="2048" width="12.42578125" style="288"/>
    <col min="2049" max="2049" width="43.42578125" style="288" customWidth="1"/>
    <col min="2050" max="2052" width="14.42578125" style="288" customWidth="1"/>
    <col min="2053" max="2053" width="37.28515625" style="288" customWidth="1"/>
    <col min="2054" max="2054" width="9.85546875" style="288" customWidth="1"/>
    <col min="2055" max="2059" width="8.7109375" style="288" customWidth="1"/>
    <col min="2060" max="2060" width="43" style="288" customWidth="1"/>
    <col min="2061" max="2304" width="12.42578125" style="288"/>
    <col min="2305" max="2305" width="43.42578125" style="288" customWidth="1"/>
    <col min="2306" max="2308" width="14.42578125" style="288" customWidth="1"/>
    <col min="2309" max="2309" width="37.28515625" style="288" customWidth="1"/>
    <col min="2310" max="2310" width="9.85546875" style="288" customWidth="1"/>
    <col min="2311" max="2315" width="8.7109375" style="288" customWidth="1"/>
    <col min="2316" max="2316" width="43" style="288" customWidth="1"/>
    <col min="2317" max="2560" width="12.42578125" style="288"/>
    <col min="2561" max="2561" width="43.42578125" style="288" customWidth="1"/>
    <col min="2562" max="2564" width="14.42578125" style="288" customWidth="1"/>
    <col min="2565" max="2565" width="37.28515625" style="288" customWidth="1"/>
    <col min="2566" max="2566" width="9.85546875" style="288" customWidth="1"/>
    <col min="2567" max="2571" width="8.7109375" style="288" customWidth="1"/>
    <col min="2572" max="2572" width="43" style="288" customWidth="1"/>
    <col min="2573" max="2816" width="12.42578125" style="288"/>
    <col min="2817" max="2817" width="43.42578125" style="288" customWidth="1"/>
    <col min="2818" max="2820" width="14.42578125" style="288" customWidth="1"/>
    <col min="2821" max="2821" width="37.28515625" style="288" customWidth="1"/>
    <col min="2822" max="2822" width="9.85546875" style="288" customWidth="1"/>
    <col min="2823" max="2827" width="8.7109375" style="288" customWidth="1"/>
    <col min="2828" max="2828" width="43" style="288" customWidth="1"/>
    <col min="2829" max="3072" width="12.42578125" style="288"/>
    <col min="3073" max="3073" width="43.42578125" style="288" customWidth="1"/>
    <col min="3074" max="3076" width="14.42578125" style="288" customWidth="1"/>
    <col min="3077" max="3077" width="37.28515625" style="288" customWidth="1"/>
    <col min="3078" max="3078" width="9.85546875" style="288" customWidth="1"/>
    <col min="3079" max="3083" width="8.7109375" style="288" customWidth="1"/>
    <col min="3084" max="3084" width="43" style="288" customWidth="1"/>
    <col min="3085" max="3328" width="12.42578125" style="288"/>
    <col min="3329" max="3329" width="43.42578125" style="288" customWidth="1"/>
    <col min="3330" max="3332" width="14.42578125" style="288" customWidth="1"/>
    <col min="3333" max="3333" width="37.28515625" style="288" customWidth="1"/>
    <col min="3334" max="3334" width="9.85546875" style="288" customWidth="1"/>
    <col min="3335" max="3339" width="8.7109375" style="288" customWidth="1"/>
    <col min="3340" max="3340" width="43" style="288" customWidth="1"/>
    <col min="3341" max="3584" width="12.42578125" style="288"/>
    <col min="3585" max="3585" width="43.42578125" style="288" customWidth="1"/>
    <col min="3586" max="3588" width="14.42578125" style="288" customWidth="1"/>
    <col min="3589" max="3589" width="37.28515625" style="288" customWidth="1"/>
    <col min="3590" max="3590" width="9.85546875" style="288" customWidth="1"/>
    <col min="3591" max="3595" width="8.7109375" style="288" customWidth="1"/>
    <col min="3596" max="3596" width="43" style="288" customWidth="1"/>
    <col min="3597" max="3840" width="12.42578125" style="288"/>
    <col min="3841" max="3841" width="43.42578125" style="288" customWidth="1"/>
    <col min="3842" max="3844" width="14.42578125" style="288" customWidth="1"/>
    <col min="3845" max="3845" width="37.28515625" style="288" customWidth="1"/>
    <col min="3846" max="3846" width="9.85546875" style="288" customWidth="1"/>
    <col min="3847" max="3851" width="8.7109375" style="288" customWidth="1"/>
    <col min="3852" max="3852" width="43" style="288" customWidth="1"/>
    <col min="3853" max="4096" width="12.42578125" style="288"/>
    <col min="4097" max="4097" width="43.42578125" style="288" customWidth="1"/>
    <col min="4098" max="4100" width="14.42578125" style="288" customWidth="1"/>
    <col min="4101" max="4101" width="37.28515625" style="288" customWidth="1"/>
    <col min="4102" max="4102" width="9.85546875" style="288" customWidth="1"/>
    <col min="4103" max="4107" width="8.7109375" style="288" customWidth="1"/>
    <col min="4108" max="4108" width="43" style="288" customWidth="1"/>
    <col min="4109" max="4352" width="12.42578125" style="288"/>
    <col min="4353" max="4353" width="43.42578125" style="288" customWidth="1"/>
    <col min="4354" max="4356" width="14.42578125" style="288" customWidth="1"/>
    <col min="4357" max="4357" width="37.28515625" style="288" customWidth="1"/>
    <col min="4358" max="4358" width="9.85546875" style="288" customWidth="1"/>
    <col min="4359" max="4363" width="8.7109375" style="288" customWidth="1"/>
    <col min="4364" max="4364" width="43" style="288" customWidth="1"/>
    <col min="4365" max="4608" width="12.42578125" style="288"/>
    <col min="4609" max="4609" width="43.42578125" style="288" customWidth="1"/>
    <col min="4610" max="4612" width="14.42578125" style="288" customWidth="1"/>
    <col min="4613" max="4613" width="37.28515625" style="288" customWidth="1"/>
    <col min="4614" max="4614" width="9.85546875" style="288" customWidth="1"/>
    <col min="4615" max="4619" width="8.7109375" style="288" customWidth="1"/>
    <col min="4620" max="4620" width="43" style="288" customWidth="1"/>
    <col min="4621" max="4864" width="12.42578125" style="288"/>
    <col min="4865" max="4865" width="43.42578125" style="288" customWidth="1"/>
    <col min="4866" max="4868" width="14.42578125" style="288" customWidth="1"/>
    <col min="4869" max="4869" width="37.28515625" style="288" customWidth="1"/>
    <col min="4870" max="4870" width="9.85546875" style="288" customWidth="1"/>
    <col min="4871" max="4875" width="8.7109375" style="288" customWidth="1"/>
    <col min="4876" max="4876" width="43" style="288" customWidth="1"/>
    <col min="4877" max="5120" width="12.42578125" style="288"/>
    <col min="5121" max="5121" width="43.42578125" style="288" customWidth="1"/>
    <col min="5122" max="5124" width="14.42578125" style="288" customWidth="1"/>
    <col min="5125" max="5125" width="37.28515625" style="288" customWidth="1"/>
    <col min="5126" max="5126" width="9.85546875" style="288" customWidth="1"/>
    <col min="5127" max="5131" width="8.7109375" style="288" customWidth="1"/>
    <col min="5132" max="5132" width="43" style="288" customWidth="1"/>
    <col min="5133" max="5376" width="12.42578125" style="288"/>
    <col min="5377" max="5377" width="43.42578125" style="288" customWidth="1"/>
    <col min="5378" max="5380" width="14.42578125" style="288" customWidth="1"/>
    <col min="5381" max="5381" width="37.28515625" style="288" customWidth="1"/>
    <col min="5382" max="5382" width="9.85546875" style="288" customWidth="1"/>
    <col min="5383" max="5387" width="8.7109375" style="288" customWidth="1"/>
    <col min="5388" max="5388" width="43" style="288" customWidth="1"/>
    <col min="5389" max="5632" width="12.42578125" style="288"/>
    <col min="5633" max="5633" width="43.42578125" style="288" customWidth="1"/>
    <col min="5634" max="5636" width="14.42578125" style="288" customWidth="1"/>
    <col min="5637" max="5637" width="37.28515625" style="288" customWidth="1"/>
    <col min="5638" max="5638" width="9.85546875" style="288" customWidth="1"/>
    <col min="5639" max="5643" width="8.7109375" style="288" customWidth="1"/>
    <col min="5644" max="5644" width="43" style="288" customWidth="1"/>
    <col min="5645" max="5888" width="12.42578125" style="288"/>
    <col min="5889" max="5889" width="43.42578125" style="288" customWidth="1"/>
    <col min="5890" max="5892" width="14.42578125" style="288" customWidth="1"/>
    <col min="5893" max="5893" width="37.28515625" style="288" customWidth="1"/>
    <col min="5894" max="5894" width="9.85546875" style="288" customWidth="1"/>
    <col min="5895" max="5899" width="8.7109375" style="288" customWidth="1"/>
    <col min="5900" max="5900" width="43" style="288" customWidth="1"/>
    <col min="5901" max="6144" width="12.42578125" style="288"/>
    <col min="6145" max="6145" width="43.42578125" style="288" customWidth="1"/>
    <col min="6146" max="6148" width="14.42578125" style="288" customWidth="1"/>
    <col min="6149" max="6149" width="37.28515625" style="288" customWidth="1"/>
    <col min="6150" max="6150" width="9.85546875" style="288" customWidth="1"/>
    <col min="6151" max="6155" width="8.7109375" style="288" customWidth="1"/>
    <col min="6156" max="6156" width="43" style="288" customWidth="1"/>
    <col min="6157" max="6400" width="12.42578125" style="288"/>
    <col min="6401" max="6401" width="43.42578125" style="288" customWidth="1"/>
    <col min="6402" max="6404" width="14.42578125" style="288" customWidth="1"/>
    <col min="6405" max="6405" width="37.28515625" style="288" customWidth="1"/>
    <col min="6406" max="6406" width="9.85546875" style="288" customWidth="1"/>
    <col min="6407" max="6411" width="8.7109375" style="288" customWidth="1"/>
    <col min="6412" max="6412" width="43" style="288" customWidth="1"/>
    <col min="6413" max="6656" width="12.42578125" style="288"/>
    <col min="6657" max="6657" width="43.42578125" style="288" customWidth="1"/>
    <col min="6658" max="6660" width="14.42578125" style="288" customWidth="1"/>
    <col min="6661" max="6661" width="37.28515625" style="288" customWidth="1"/>
    <col min="6662" max="6662" width="9.85546875" style="288" customWidth="1"/>
    <col min="6663" max="6667" width="8.7109375" style="288" customWidth="1"/>
    <col min="6668" max="6668" width="43" style="288" customWidth="1"/>
    <col min="6669" max="6912" width="12.42578125" style="288"/>
    <col min="6913" max="6913" width="43.42578125" style="288" customWidth="1"/>
    <col min="6914" max="6916" width="14.42578125" style="288" customWidth="1"/>
    <col min="6917" max="6917" width="37.28515625" style="288" customWidth="1"/>
    <col min="6918" max="6918" width="9.85546875" style="288" customWidth="1"/>
    <col min="6919" max="6923" width="8.7109375" style="288" customWidth="1"/>
    <col min="6924" max="6924" width="43" style="288" customWidth="1"/>
    <col min="6925" max="7168" width="12.42578125" style="288"/>
    <col min="7169" max="7169" width="43.42578125" style="288" customWidth="1"/>
    <col min="7170" max="7172" width="14.42578125" style="288" customWidth="1"/>
    <col min="7173" max="7173" width="37.28515625" style="288" customWidth="1"/>
    <col min="7174" max="7174" width="9.85546875" style="288" customWidth="1"/>
    <col min="7175" max="7179" width="8.7109375" style="288" customWidth="1"/>
    <col min="7180" max="7180" width="43" style="288" customWidth="1"/>
    <col min="7181" max="7424" width="12.42578125" style="288"/>
    <col min="7425" max="7425" width="43.42578125" style="288" customWidth="1"/>
    <col min="7426" max="7428" width="14.42578125" style="288" customWidth="1"/>
    <col min="7429" max="7429" width="37.28515625" style="288" customWidth="1"/>
    <col min="7430" max="7430" width="9.85546875" style="288" customWidth="1"/>
    <col min="7431" max="7435" width="8.7109375" style="288" customWidth="1"/>
    <col min="7436" max="7436" width="43" style="288" customWidth="1"/>
    <col min="7437" max="7680" width="12.42578125" style="288"/>
    <col min="7681" max="7681" width="43.42578125" style="288" customWidth="1"/>
    <col min="7682" max="7684" width="14.42578125" style="288" customWidth="1"/>
    <col min="7685" max="7685" width="37.28515625" style="288" customWidth="1"/>
    <col min="7686" max="7686" width="9.85546875" style="288" customWidth="1"/>
    <col min="7687" max="7691" width="8.7109375" style="288" customWidth="1"/>
    <col min="7692" max="7692" width="43" style="288" customWidth="1"/>
    <col min="7693" max="7936" width="12.42578125" style="288"/>
    <col min="7937" max="7937" width="43.42578125" style="288" customWidth="1"/>
    <col min="7938" max="7940" width="14.42578125" style="288" customWidth="1"/>
    <col min="7941" max="7941" width="37.28515625" style="288" customWidth="1"/>
    <col min="7942" max="7942" width="9.85546875" style="288" customWidth="1"/>
    <col min="7943" max="7947" width="8.7109375" style="288" customWidth="1"/>
    <col min="7948" max="7948" width="43" style="288" customWidth="1"/>
    <col min="7949" max="8192" width="12.42578125" style="288"/>
    <col min="8193" max="8193" width="43.42578125" style="288" customWidth="1"/>
    <col min="8194" max="8196" width="14.42578125" style="288" customWidth="1"/>
    <col min="8197" max="8197" width="37.28515625" style="288" customWidth="1"/>
    <col min="8198" max="8198" width="9.85546875" style="288" customWidth="1"/>
    <col min="8199" max="8203" width="8.7109375" style="288" customWidth="1"/>
    <col min="8204" max="8204" width="43" style="288" customWidth="1"/>
    <col min="8205" max="8448" width="12.42578125" style="288"/>
    <col min="8449" max="8449" width="43.42578125" style="288" customWidth="1"/>
    <col min="8450" max="8452" width="14.42578125" style="288" customWidth="1"/>
    <col min="8453" max="8453" width="37.28515625" style="288" customWidth="1"/>
    <col min="8454" max="8454" width="9.85546875" style="288" customWidth="1"/>
    <col min="8455" max="8459" width="8.7109375" style="288" customWidth="1"/>
    <col min="8460" max="8460" width="43" style="288" customWidth="1"/>
    <col min="8461" max="8704" width="12.42578125" style="288"/>
    <col min="8705" max="8705" width="43.42578125" style="288" customWidth="1"/>
    <col min="8706" max="8708" width="14.42578125" style="288" customWidth="1"/>
    <col min="8709" max="8709" width="37.28515625" style="288" customWidth="1"/>
    <col min="8710" max="8710" width="9.85546875" style="288" customWidth="1"/>
    <col min="8711" max="8715" width="8.7109375" style="288" customWidth="1"/>
    <col min="8716" max="8716" width="43" style="288" customWidth="1"/>
    <col min="8717" max="8960" width="12.42578125" style="288"/>
    <col min="8961" max="8961" width="43.42578125" style="288" customWidth="1"/>
    <col min="8962" max="8964" width="14.42578125" style="288" customWidth="1"/>
    <col min="8965" max="8965" width="37.28515625" style="288" customWidth="1"/>
    <col min="8966" max="8966" width="9.85546875" style="288" customWidth="1"/>
    <col min="8967" max="8971" width="8.7109375" style="288" customWidth="1"/>
    <col min="8972" max="8972" width="43" style="288" customWidth="1"/>
    <col min="8973" max="9216" width="12.42578125" style="288"/>
    <col min="9217" max="9217" width="43.42578125" style="288" customWidth="1"/>
    <col min="9218" max="9220" width="14.42578125" style="288" customWidth="1"/>
    <col min="9221" max="9221" width="37.28515625" style="288" customWidth="1"/>
    <col min="9222" max="9222" width="9.85546875" style="288" customWidth="1"/>
    <col min="9223" max="9227" width="8.7109375" style="288" customWidth="1"/>
    <col min="9228" max="9228" width="43" style="288" customWidth="1"/>
    <col min="9229" max="9472" width="12.42578125" style="288"/>
    <col min="9473" max="9473" width="43.42578125" style="288" customWidth="1"/>
    <col min="9474" max="9476" width="14.42578125" style="288" customWidth="1"/>
    <col min="9477" max="9477" width="37.28515625" style="288" customWidth="1"/>
    <col min="9478" max="9478" width="9.85546875" style="288" customWidth="1"/>
    <col min="9479" max="9483" width="8.7109375" style="288" customWidth="1"/>
    <col min="9484" max="9484" width="43" style="288" customWidth="1"/>
    <col min="9485" max="9728" width="12.42578125" style="288"/>
    <col min="9729" max="9729" width="43.42578125" style="288" customWidth="1"/>
    <col min="9730" max="9732" width="14.42578125" style="288" customWidth="1"/>
    <col min="9733" max="9733" width="37.28515625" style="288" customWidth="1"/>
    <col min="9734" max="9734" width="9.85546875" style="288" customWidth="1"/>
    <col min="9735" max="9739" width="8.7109375" style="288" customWidth="1"/>
    <col min="9740" max="9740" width="43" style="288" customWidth="1"/>
    <col min="9741" max="9984" width="12.42578125" style="288"/>
    <col min="9985" max="9985" width="43.42578125" style="288" customWidth="1"/>
    <col min="9986" max="9988" width="14.42578125" style="288" customWidth="1"/>
    <col min="9989" max="9989" width="37.28515625" style="288" customWidth="1"/>
    <col min="9990" max="9990" width="9.85546875" style="288" customWidth="1"/>
    <col min="9991" max="9995" width="8.7109375" style="288" customWidth="1"/>
    <col min="9996" max="9996" width="43" style="288" customWidth="1"/>
    <col min="9997" max="10240" width="12.42578125" style="288"/>
    <col min="10241" max="10241" width="43.42578125" style="288" customWidth="1"/>
    <col min="10242" max="10244" width="14.42578125" style="288" customWidth="1"/>
    <col min="10245" max="10245" width="37.28515625" style="288" customWidth="1"/>
    <col min="10246" max="10246" width="9.85546875" style="288" customWidth="1"/>
    <col min="10247" max="10251" width="8.7109375" style="288" customWidth="1"/>
    <col min="10252" max="10252" width="43" style="288" customWidth="1"/>
    <col min="10253" max="10496" width="12.42578125" style="288"/>
    <col min="10497" max="10497" width="43.42578125" style="288" customWidth="1"/>
    <col min="10498" max="10500" width="14.42578125" style="288" customWidth="1"/>
    <col min="10501" max="10501" width="37.28515625" style="288" customWidth="1"/>
    <col min="10502" max="10502" width="9.85546875" style="288" customWidth="1"/>
    <col min="10503" max="10507" width="8.7109375" style="288" customWidth="1"/>
    <col min="10508" max="10508" width="43" style="288" customWidth="1"/>
    <col min="10509" max="10752" width="12.42578125" style="288"/>
    <col min="10753" max="10753" width="43.42578125" style="288" customWidth="1"/>
    <col min="10754" max="10756" width="14.42578125" style="288" customWidth="1"/>
    <col min="10757" max="10757" width="37.28515625" style="288" customWidth="1"/>
    <col min="10758" max="10758" width="9.85546875" style="288" customWidth="1"/>
    <col min="10759" max="10763" width="8.7109375" style="288" customWidth="1"/>
    <col min="10764" max="10764" width="43" style="288" customWidth="1"/>
    <col min="10765" max="11008" width="12.42578125" style="288"/>
    <col min="11009" max="11009" width="43.42578125" style="288" customWidth="1"/>
    <col min="11010" max="11012" width="14.42578125" style="288" customWidth="1"/>
    <col min="11013" max="11013" width="37.28515625" style="288" customWidth="1"/>
    <col min="11014" max="11014" width="9.85546875" style="288" customWidth="1"/>
    <col min="11015" max="11019" width="8.7109375" style="288" customWidth="1"/>
    <col min="11020" max="11020" width="43" style="288" customWidth="1"/>
    <col min="11021" max="11264" width="12.42578125" style="288"/>
    <col min="11265" max="11265" width="43.42578125" style="288" customWidth="1"/>
    <col min="11266" max="11268" width="14.42578125" style="288" customWidth="1"/>
    <col min="11269" max="11269" width="37.28515625" style="288" customWidth="1"/>
    <col min="11270" max="11270" width="9.85546875" style="288" customWidth="1"/>
    <col min="11271" max="11275" width="8.7109375" style="288" customWidth="1"/>
    <col min="11276" max="11276" width="43" style="288" customWidth="1"/>
    <col min="11277" max="11520" width="12.42578125" style="288"/>
    <col min="11521" max="11521" width="43.42578125" style="288" customWidth="1"/>
    <col min="11522" max="11524" width="14.42578125" style="288" customWidth="1"/>
    <col min="11525" max="11525" width="37.28515625" style="288" customWidth="1"/>
    <col min="11526" max="11526" width="9.85546875" style="288" customWidth="1"/>
    <col min="11527" max="11531" width="8.7109375" style="288" customWidth="1"/>
    <col min="11532" max="11532" width="43" style="288" customWidth="1"/>
    <col min="11533" max="11776" width="12.42578125" style="288"/>
    <col min="11777" max="11777" width="43.42578125" style="288" customWidth="1"/>
    <col min="11778" max="11780" width="14.42578125" style="288" customWidth="1"/>
    <col min="11781" max="11781" width="37.28515625" style="288" customWidth="1"/>
    <col min="11782" max="11782" width="9.85546875" style="288" customWidth="1"/>
    <col min="11783" max="11787" width="8.7109375" style="288" customWidth="1"/>
    <col min="11788" max="11788" width="43" style="288" customWidth="1"/>
    <col min="11789" max="12032" width="12.42578125" style="288"/>
    <col min="12033" max="12033" width="43.42578125" style="288" customWidth="1"/>
    <col min="12034" max="12036" width="14.42578125" style="288" customWidth="1"/>
    <col min="12037" max="12037" width="37.28515625" style="288" customWidth="1"/>
    <col min="12038" max="12038" width="9.85546875" style="288" customWidth="1"/>
    <col min="12039" max="12043" width="8.7109375" style="288" customWidth="1"/>
    <col min="12044" max="12044" width="43" style="288" customWidth="1"/>
    <col min="12045" max="12288" width="12.42578125" style="288"/>
    <col min="12289" max="12289" width="43.42578125" style="288" customWidth="1"/>
    <col min="12290" max="12292" width="14.42578125" style="288" customWidth="1"/>
    <col min="12293" max="12293" width="37.28515625" style="288" customWidth="1"/>
    <col min="12294" max="12294" width="9.85546875" style="288" customWidth="1"/>
    <col min="12295" max="12299" width="8.7109375" style="288" customWidth="1"/>
    <col min="12300" max="12300" width="43" style="288" customWidth="1"/>
    <col min="12301" max="12544" width="12.42578125" style="288"/>
    <col min="12545" max="12545" width="43.42578125" style="288" customWidth="1"/>
    <col min="12546" max="12548" width="14.42578125" style="288" customWidth="1"/>
    <col min="12549" max="12549" width="37.28515625" style="288" customWidth="1"/>
    <col min="12550" max="12550" width="9.85546875" style="288" customWidth="1"/>
    <col min="12551" max="12555" width="8.7109375" style="288" customWidth="1"/>
    <col min="12556" max="12556" width="43" style="288" customWidth="1"/>
    <col min="12557" max="12800" width="12.42578125" style="288"/>
    <col min="12801" max="12801" width="43.42578125" style="288" customWidth="1"/>
    <col min="12802" max="12804" width="14.42578125" style="288" customWidth="1"/>
    <col min="12805" max="12805" width="37.28515625" style="288" customWidth="1"/>
    <col min="12806" max="12806" width="9.85546875" style="288" customWidth="1"/>
    <col min="12807" max="12811" width="8.7109375" style="288" customWidth="1"/>
    <col min="12812" max="12812" width="43" style="288" customWidth="1"/>
    <col min="12813" max="13056" width="12.42578125" style="288"/>
    <col min="13057" max="13057" width="43.42578125" style="288" customWidth="1"/>
    <col min="13058" max="13060" width="14.42578125" style="288" customWidth="1"/>
    <col min="13061" max="13061" width="37.28515625" style="288" customWidth="1"/>
    <col min="13062" max="13062" width="9.85546875" style="288" customWidth="1"/>
    <col min="13063" max="13067" width="8.7109375" style="288" customWidth="1"/>
    <col min="13068" max="13068" width="43" style="288" customWidth="1"/>
    <col min="13069" max="13312" width="12.42578125" style="288"/>
    <col min="13313" max="13313" width="43.42578125" style="288" customWidth="1"/>
    <col min="13314" max="13316" width="14.42578125" style="288" customWidth="1"/>
    <col min="13317" max="13317" width="37.28515625" style="288" customWidth="1"/>
    <col min="13318" max="13318" width="9.85546875" style="288" customWidth="1"/>
    <col min="13319" max="13323" width="8.7109375" style="288" customWidth="1"/>
    <col min="13324" max="13324" width="43" style="288" customWidth="1"/>
    <col min="13325" max="13568" width="12.42578125" style="288"/>
    <col min="13569" max="13569" width="43.42578125" style="288" customWidth="1"/>
    <col min="13570" max="13572" width="14.42578125" style="288" customWidth="1"/>
    <col min="13573" max="13573" width="37.28515625" style="288" customWidth="1"/>
    <col min="13574" max="13574" width="9.85546875" style="288" customWidth="1"/>
    <col min="13575" max="13579" width="8.7109375" style="288" customWidth="1"/>
    <col min="13580" max="13580" width="43" style="288" customWidth="1"/>
    <col min="13581" max="13824" width="12.42578125" style="288"/>
    <col min="13825" max="13825" width="43.42578125" style="288" customWidth="1"/>
    <col min="13826" max="13828" width="14.42578125" style="288" customWidth="1"/>
    <col min="13829" max="13829" width="37.28515625" style="288" customWidth="1"/>
    <col min="13830" max="13830" width="9.85546875" style="288" customWidth="1"/>
    <col min="13831" max="13835" width="8.7109375" style="288" customWidth="1"/>
    <col min="13836" max="13836" width="43" style="288" customWidth="1"/>
    <col min="13837" max="14080" width="12.42578125" style="288"/>
    <col min="14081" max="14081" width="43.42578125" style="288" customWidth="1"/>
    <col min="14082" max="14084" width="14.42578125" style="288" customWidth="1"/>
    <col min="14085" max="14085" width="37.28515625" style="288" customWidth="1"/>
    <col min="14086" max="14086" width="9.85546875" style="288" customWidth="1"/>
    <col min="14087" max="14091" width="8.7109375" style="288" customWidth="1"/>
    <col min="14092" max="14092" width="43" style="288" customWidth="1"/>
    <col min="14093" max="14336" width="12.42578125" style="288"/>
    <col min="14337" max="14337" width="43.42578125" style="288" customWidth="1"/>
    <col min="14338" max="14340" width="14.42578125" style="288" customWidth="1"/>
    <col min="14341" max="14341" width="37.28515625" style="288" customWidth="1"/>
    <col min="14342" max="14342" width="9.85546875" style="288" customWidth="1"/>
    <col min="14343" max="14347" width="8.7109375" style="288" customWidth="1"/>
    <col min="14348" max="14348" width="43" style="288" customWidth="1"/>
    <col min="14349" max="14592" width="12.42578125" style="288"/>
    <col min="14593" max="14593" width="43.42578125" style="288" customWidth="1"/>
    <col min="14594" max="14596" width="14.42578125" style="288" customWidth="1"/>
    <col min="14597" max="14597" width="37.28515625" style="288" customWidth="1"/>
    <col min="14598" max="14598" width="9.85546875" style="288" customWidth="1"/>
    <col min="14599" max="14603" width="8.7109375" style="288" customWidth="1"/>
    <col min="14604" max="14604" width="43" style="288" customWidth="1"/>
    <col min="14605" max="14848" width="12.42578125" style="288"/>
    <col min="14849" max="14849" width="43.42578125" style="288" customWidth="1"/>
    <col min="14850" max="14852" width="14.42578125" style="288" customWidth="1"/>
    <col min="14853" max="14853" width="37.28515625" style="288" customWidth="1"/>
    <col min="14854" max="14854" width="9.85546875" style="288" customWidth="1"/>
    <col min="14855" max="14859" width="8.7109375" style="288" customWidth="1"/>
    <col min="14860" max="14860" width="43" style="288" customWidth="1"/>
    <col min="14861" max="15104" width="12.42578125" style="288"/>
    <col min="15105" max="15105" width="43.42578125" style="288" customWidth="1"/>
    <col min="15106" max="15108" width="14.42578125" style="288" customWidth="1"/>
    <col min="15109" max="15109" width="37.28515625" style="288" customWidth="1"/>
    <col min="15110" max="15110" width="9.85546875" style="288" customWidth="1"/>
    <col min="15111" max="15115" width="8.7109375" style="288" customWidth="1"/>
    <col min="15116" max="15116" width="43" style="288" customWidth="1"/>
    <col min="15117" max="15360" width="12.42578125" style="288"/>
    <col min="15361" max="15361" width="43.42578125" style="288" customWidth="1"/>
    <col min="15362" max="15364" width="14.42578125" style="288" customWidth="1"/>
    <col min="15365" max="15365" width="37.28515625" style="288" customWidth="1"/>
    <col min="15366" max="15366" width="9.85546875" style="288" customWidth="1"/>
    <col min="15367" max="15371" width="8.7109375" style="288" customWidth="1"/>
    <col min="15372" max="15372" width="43" style="288" customWidth="1"/>
    <col min="15373" max="15616" width="12.42578125" style="288"/>
    <col min="15617" max="15617" width="43.42578125" style="288" customWidth="1"/>
    <col min="15618" max="15620" width="14.42578125" style="288" customWidth="1"/>
    <col min="15621" max="15621" width="37.28515625" style="288" customWidth="1"/>
    <col min="15622" max="15622" width="9.85546875" style="288" customWidth="1"/>
    <col min="15623" max="15627" width="8.7109375" style="288" customWidth="1"/>
    <col min="15628" max="15628" width="43" style="288" customWidth="1"/>
    <col min="15629" max="15872" width="12.42578125" style="288"/>
    <col min="15873" max="15873" width="43.42578125" style="288" customWidth="1"/>
    <col min="15874" max="15876" width="14.42578125" style="288" customWidth="1"/>
    <col min="15877" max="15877" width="37.28515625" style="288" customWidth="1"/>
    <col min="15878" max="15878" width="9.85546875" style="288" customWidth="1"/>
    <col min="15879" max="15883" width="8.7109375" style="288" customWidth="1"/>
    <col min="15884" max="15884" width="43" style="288" customWidth="1"/>
    <col min="15885" max="16128" width="12.42578125" style="288"/>
    <col min="16129" max="16129" width="43.42578125" style="288" customWidth="1"/>
    <col min="16130" max="16132" width="14.42578125" style="288" customWidth="1"/>
    <col min="16133" max="16133" width="37.28515625" style="288" customWidth="1"/>
    <col min="16134" max="16134" width="9.85546875" style="288" customWidth="1"/>
    <col min="16135" max="16139" width="8.7109375" style="288" customWidth="1"/>
    <col min="16140" max="16140" width="43" style="288" customWidth="1"/>
    <col min="16141" max="16384" width="12.42578125" style="288"/>
  </cols>
  <sheetData>
    <row r="1" spans="1:12" s="377" customFormat="1" ht="24.75" customHeight="1">
      <c r="A1" s="286" t="s">
        <v>0</v>
      </c>
      <c r="B1" s="374"/>
      <c r="C1" s="375"/>
      <c r="D1" s="374"/>
      <c r="E1" s="376" t="s">
        <v>1</v>
      </c>
      <c r="K1" s="378"/>
      <c r="L1" s="287"/>
    </row>
    <row r="2" spans="1:12" ht="18.95" customHeight="1"/>
    <row r="3" spans="1:12" s="382" customFormat="1" ht="18.95" customHeight="1">
      <c r="A3" s="290" t="s">
        <v>405</v>
      </c>
      <c r="B3" s="380"/>
      <c r="C3" s="381"/>
      <c r="D3" s="380"/>
      <c r="E3" s="321" t="s">
        <v>406</v>
      </c>
      <c r="F3" s="307"/>
      <c r="G3" s="288"/>
      <c r="J3" s="383"/>
      <c r="K3" s="384"/>
      <c r="L3" s="385"/>
    </row>
    <row r="4" spans="1:12" ht="18.95" customHeight="1">
      <c r="A4" s="386" t="s">
        <v>407</v>
      </c>
      <c r="B4" s="316"/>
      <c r="C4" s="387"/>
      <c r="D4" s="1031" t="s">
        <v>408</v>
      </c>
      <c r="E4" s="1031"/>
      <c r="L4" s="307"/>
    </row>
    <row r="5" spans="1:12" ht="18.95" customHeight="1">
      <c r="E5" s="388"/>
      <c r="F5" s="238"/>
      <c r="G5" s="238"/>
      <c r="H5" s="238"/>
      <c r="L5" s="307"/>
    </row>
    <row r="6" spans="1:12" ht="16.5" customHeight="1">
      <c r="A6" s="14" t="s">
        <v>409</v>
      </c>
      <c r="B6" s="15"/>
      <c r="C6" s="20">
        <v>2015</v>
      </c>
      <c r="D6" s="15"/>
      <c r="E6" s="83" t="s">
        <v>410</v>
      </c>
      <c r="G6" s="389"/>
      <c r="I6" s="389"/>
      <c r="K6" s="390"/>
      <c r="L6" s="391"/>
    </row>
    <row r="7" spans="1:12" ht="13.5" customHeight="1">
      <c r="A7" s="14"/>
      <c r="B7" s="20" t="s">
        <v>212</v>
      </c>
      <c r="C7" s="20" t="s">
        <v>411</v>
      </c>
      <c r="D7" s="20" t="s">
        <v>412</v>
      </c>
      <c r="E7" s="83"/>
      <c r="G7" s="389"/>
      <c r="I7" s="389"/>
      <c r="K7" s="390"/>
      <c r="L7" s="391"/>
    </row>
    <row r="8" spans="1:12" ht="13.5" customHeight="1">
      <c r="A8" s="392" t="s">
        <v>413</v>
      </c>
      <c r="B8" s="20" t="s">
        <v>335</v>
      </c>
      <c r="C8" s="20" t="s">
        <v>414</v>
      </c>
      <c r="D8" s="20" t="s">
        <v>415</v>
      </c>
      <c r="E8" s="305" t="s">
        <v>416</v>
      </c>
      <c r="F8" s="313"/>
      <c r="G8" s="393"/>
      <c r="H8" s="313"/>
      <c r="I8" s="313"/>
      <c r="J8" s="313"/>
      <c r="K8" s="313"/>
      <c r="L8" s="307"/>
    </row>
    <row r="9" spans="1:12" ht="8.1" customHeight="1">
      <c r="A9" s="21"/>
      <c r="B9" s="15"/>
      <c r="C9" s="15"/>
      <c r="D9" s="15"/>
      <c r="E9" s="83"/>
      <c r="F9" s="313"/>
      <c r="G9" s="393"/>
      <c r="H9" s="313"/>
      <c r="I9" s="313"/>
      <c r="J9" s="313"/>
      <c r="K9" s="313"/>
      <c r="L9" s="307"/>
    </row>
    <row r="10" spans="1:12" ht="18" customHeight="1">
      <c r="A10" s="14" t="s">
        <v>417</v>
      </c>
      <c r="B10" s="394">
        <v>4.4000000000000004</v>
      </c>
      <c r="C10" s="394">
        <v>4.8</v>
      </c>
      <c r="D10" s="394">
        <v>4</v>
      </c>
      <c r="E10" s="395" t="s">
        <v>418</v>
      </c>
      <c r="F10" s="313"/>
      <c r="H10" s="396"/>
      <c r="I10" s="396"/>
      <c r="J10" s="397"/>
      <c r="K10" s="397"/>
      <c r="L10" s="307"/>
    </row>
    <row r="11" spans="1:12" ht="18" customHeight="1">
      <c r="A11" s="21" t="s">
        <v>419</v>
      </c>
      <c r="B11" s="394">
        <v>12.9</v>
      </c>
      <c r="C11" s="394">
        <v>13.2</v>
      </c>
      <c r="D11" s="394">
        <v>12.5</v>
      </c>
      <c r="E11" s="395" t="s">
        <v>420</v>
      </c>
      <c r="F11" s="398"/>
      <c r="H11" s="396"/>
      <c r="I11" s="396"/>
      <c r="J11" s="397"/>
      <c r="K11" s="397"/>
    </row>
    <row r="12" spans="1:12" ht="18" customHeight="1">
      <c r="A12" s="14" t="s">
        <v>421</v>
      </c>
      <c r="B12" s="15"/>
      <c r="C12" s="15"/>
      <c r="D12" s="15"/>
      <c r="E12" s="395" t="s">
        <v>1358</v>
      </c>
      <c r="F12" s="398"/>
      <c r="H12" s="396"/>
      <c r="I12" s="396"/>
      <c r="J12" s="397"/>
      <c r="K12" s="397"/>
    </row>
    <row r="13" spans="1:12" ht="18" customHeight="1">
      <c r="A13" s="21" t="s">
        <v>422</v>
      </c>
      <c r="B13" s="394">
        <v>0.8</v>
      </c>
      <c r="C13" s="394">
        <v>0.7</v>
      </c>
      <c r="D13" s="394">
        <v>0.9</v>
      </c>
      <c r="E13" s="395" t="s">
        <v>423</v>
      </c>
      <c r="F13" s="398"/>
      <c r="H13" s="396"/>
      <c r="I13" s="396"/>
      <c r="J13" s="397"/>
      <c r="K13" s="397"/>
      <c r="L13" s="315"/>
    </row>
    <row r="14" spans="1:12" ht="18" customHeight="1">
      <c r="A14" s="14" t="s">
        <v>424</v>
      </c>
      <c r="B14" s="15"/>
      <c r="C14" s="15"/>
      <c r="D14" s="15"/>
      <c r="E14" s="395" t="s">
        <v>425</v>
      </c>
      <c r="F14" s="398"/>
      <c r="H14" s="396"/>
      <c r="I14" s="396"/>
      <c r="J14" s="397"/>
      <c r="K14" s="397"/>
      <c r="L14" s="315"/>
    </row>
    <row r="15" spans="1:12" ht="18" customHeight="1">
      <c r="A15" s="14" t="s">
        <v>426</v>
      </c>
      <c r="B15" s="394">
        <v>6.8</v>
      </c>
      <c r="C15" s="394">
        <v>5.7</v>
      </c>
      <c r="D15" s="394">
        <v>8.1999999999999993</v>
      </c>
      <c r="E15" s="395" t="s">
        <v>1363</v>
      </c>
      <c r="F15" s="398"/>
      <c r="H15" s="396"/>
      <c r="I15" s="396"/>
      <c r="J15" s="397"/>
      <c r="K15" s="397"/>
      <c r="L15" s="307"/>
    </row>
    <row r="16" spans="1:12" ht="18" customHeight="1">
      <c r="A16" s="14" t="s">
        <v>427</v>
      </c>
      <c r="B16" s="394">
        <v>0.4</v>
      </c>
      <c r="C16" s="394">
        <v>0.4</v>
      </c>
      <c r="D16" s="394">
        <v>0.3</v>
      </c>
      <c r="E16" s="395" t="s">
        <v>428</v>
      </c>
      <c r="F16" s="398"/>
      <c r="H16" s="396"/>
      <c r="I16" s="396"/>
      <c r="J16" s="397"/>
      <c r="K16" s="397"/>
      <c r="L16" s="307"/>
    </row>
    <row r="17" spans="1:12" ht="18" customHeight="1">
      <c r="A17" s="14" t="s">
        <v>429</v>
      </c>
      <c r="B17" s="394">
        <v>2.2000000000000002</v>
      </c>
      <c r="C17" s="394">
        <v>2.2000000000000002</v>
      </c>
      <c r="D17" s="394">
        <v>2.2000000000000002</v>
      </c>
      <c r="E17" s="395" t="s">
        <v>430</v>
      </c>
      <c r="F17" s="398"/>
      <c r="H17" s="396"/>
      <c r="I17" s="396"/>
      <c r="J17" s="396"/>
      <c r="K17" s="397"/>
      <c r="L17" s="315"/>
    </row>
    <row r="18" spans="1:12" ht="18" customHeight="1">
      <c r="A18" s="14" t="s">
        <v>431</v>
      </c>
      <c r="B18" s="394">
        <v>26.7</v>
      </c>
      <c r="C18" s="394">
        <v>25.5</v>
      </c>
      <c r="D18" s="394">
        <v>28.4</v>
      </c>
      <c r="E18" s="395" t="s">
        <v>432</v>
      </c>
      <c r="F18" s="398"/>
      <c r="H18" s="396"/>
      <c r="I18" s="396"/>
      <c r="J18" s="397"/>
      <c r="K18" s="397"/>
      <c r="L18" s="307"/>
    </row>
    <row r="19" spans="1:12" ht="18" customHeight="1">
      <c r="A19" s="14" t="s">
        <v>433</v>
      </c>
      <c r="B19" s="394">
        <v>5.7</v>
      </c>
      <c r="C19" s="394">
        <v>6.5</v>
      </c>
      <c r="D19" s="394">
        <v>4.5</v>
      </c>
      <c r="E19" s="395" t="s">
        <v>434</v>
      </c>
      <c r="F19" s="398"/>
      <c r="H19" s="396"/>
      <c r="I19" s="396"/>
      <c r="J19" s="397"/>
      <c r="K19" s="397"/>
      <c r="L19" s="307"/>
    </row>
    <row r="20" spans="1:12" ht="18" customHeight="1">
      <c r="A20" s="14" t="s">
        <v>435</v>
      </c>
      <c r="B20" s="394">
        <v>2.8</v>
      </c>
      <c r="C20" s="394">
        <v>2.7</v>
      </c>
      <c r="D20" s="394">
        <v>2.9</v>
      </c>
      <c r="E20" s="395" t="s">
        <v>436</v>
      </c>
      <c r="F20" s="398"/>
      <c r="H20" s="396"/>
      <c r="I20" s="396"/>
      <c r="J20" s="397"/>
      <c r="K20" s="397"/>
      <c r="L20" s="315"/>
    </row>
    <row r="21" spans="1:12" ht="18" customHeight="1">
      <c r="A21" s="14" t="s">
        <v>437</v>
      </c>
      <c r="B21" s="394">
        <v>0.2</v>
      </c>
      <c r="C21" s="394">
        <v>0.1</v>
      </c>
      <c r="D21" s="394">
        <v>0.2</v>
      </c>
      <c r="E21" s="395" t="s">
        <v>438</v>
      </c>
      <c r="F21" s="398"/>
      <c r="G21" s="396"/>
      <c r="H21" s="396"/>
      <c r="I21" s="396"/>
      <c r="J21" s="397"/>
      <c r="K21" s="397"/>
      <c r="L21" s="315"/>
    </row>
    <row r="22" spans="1:12" ht="18" customHeight="1">
      <c r="A22" s="14" t="s">
        <v>439</v>
      </c>
      <c r="B22" s="15"/>
      <c r="C22" s="15"/>
      <c r="D22" s="15"/>
      <c r="E22" s="395" t="s">
        <v>440</v>
      </c>
      <c r="F22" s="398"/>
      <c r="G22" s="396"/>
      <c r="H22" s="396"/>
      <c r="I22" s="396"/>
      <c r="J22" s="397"/>
      <c r="K22" s="397"/>
      <c r="L22" s="315"/>
    </row>
    <row r="23" spans="1:12" ht="18" customHeight="1">
      <c r="A23" s="14" t="s">
        <v>441</v>
      </c>
      <c r="B23" s="394">
        <v>0.2</v>
      </c>
      <c r="C23" s="394">
        <v>0.1</v>
      </c>
      <c r="D23" s="394">
        <v>0.2</v>
      </c>
      <c r="E23" s="395" t="s">
        <v>470</v>
      </c>
      <c r="F23" s="398"/>
      <c r="G23" s="396"/>
      <c r="H23" s="396"/>
      <c r="I23" s="396"/>
      <c r="J23" s="397"/>
      <c r="K23" s="396"/>
      <c r="L23" s="315"/>
    </row>
    <row r="24" spans="1:12" ht="18" customHeight="1">
      <c r="A24" s="14" t="s">
        <v>442</v>
      </c>
      <c r="B24" s="394">
        <v>2.8</v>
      </c>
      <c r="C24" s="394">
        <v>2.9</v>
      </c>
      <c r="D24" s="394">
        <v>2.7</v>
      </c>
      <c r="E24" s="395" t="s">
        <v>443</v>
      </c>
      <c r="F24" s="398"/>
      <c r="H24" s="396"/>
      <c r="I24" s="396"/>
      <c r="J24" s="397"/>
      <c r="K24" s="397"/>
      <c r="L24" s="315"/>
    </row>
    <row r="25" spans="1:12" ht="18" customHeight="1">
      <c r="A25" s="14" t="s">
        <v>444</v>
      </c>
      <c r="B25" s="394">
        <v>0.2</v>
      </c>
      <c r="C25" s="394">
        <v>0</v>
      </c>
      <c r="D25" s="394">
        <v>0.4</v>
      </c>
      <c r="E25" s="395" t="s">
        <v>1359</v>
      </c>
      <c r="F25" s="398"/>
      <c r="H25" s="396"/>
      <c r="I25" s="396"/>
      <c r="J25" s="397"/>
      <c r="K25" s="397"/>
      <c r="L25" s="315"/>
    </row>
    <row r="26" spans="1:12" ht="18" customHeight="1">
      <c r="A26" s="14" t="s">
        <v>445</v>
      </c>
      <c r="B26" s="15"/>
      <c r="C26" s="15"/>
      <c r="D26" s="15"/>
      <c r="E26" s="395" t="s">
        <v>1360</v>
      </c>
      <c r="F26" s="398"/>
      <c r="H26" s="396"/>
      <c r="I26" s="396"/>
      <c r="J26" s="397"/>
      <c r="K26" s="397"/>
      <c r="L26" s="315"/>
    </row>
    <row r="27" spans="1:12" ht="18" customHeight="1">
      <c r="A27" s="14" t="s">
        <v>446</v>
      </c>
      <c r="B27" s="394">
        <v>8.6999999999999993</v>
      </c>
      <c r="C27" s="394">
        <v>9.1999999999999993</v>
      </c>
      <c r="D27" s="394">
        <v>8</v>
      </c>
      <c r="E27" s="395" t="s">
        <v>447</v>
      </c>
      <c r="F27" s="398"/>
      <c r="H27" s="396"/>
      <c r="I27" s="396"/>
      <c r="J27" s="397"/>
      <c r="K27" s="397"/>
      <c r="L27" s="307"/>
    </row>
    <row r="28" spans="1:12" ht="18" customHeight="1">
      <c r="A28" s="14" t="s">
        <v>448</v>
      </c>
      <c r="B28" s="15"/>
      <c r="C28" s="15"/>
      <c r="D28" s="15"/>
      <c r="E28" s="395" t="s">
        <v>449</v>
      </c>
      <c r="F28" s="398"/>
      <c r="H28" s="396"/>
      <c r="I28" s="396"/>
      <c r="J28" s="397"/>
      <c r="K28" s="397"/>
      <c r="L28" s="307"/>
    </row>
    <row r="29" spans="1:12" ht="18" customHeight="1">
      <c r="A29" s="14" t="s">
        <v>450</v>
      </c>
      <c r="B29" s="394">
        <v>1.6</v>
      </c>
      <c r="C29" s="394">
        <v>1.5</v>
      </c>
      <c r="D29" s="394">
        <v>1.7</v>
      </c>
      <c r="E29" s="395" t="s">
        <v>451</v>
      </c>
      <c r="F29" s="398"/>
      <c r="H29" s="396"/>
      <c r="I29" s="396"/>
      <c r="J29" s="397"/>
      <c r="K29" s="397"/>
      <c r="L29" s="307"/>
    </row>
    <row r="30" spans="1:12" s="238" customFormat="1" ht="18" customHeight="1">
      <c r="A30" s="14" t="s">
        <v>452</v>
      </c>
      <c r="B30" s="394">
        <v>6.2</v>
      </c>
      <c r="C30" s="394">
        <v>8.6999999999999993</v>
      </c>
      <c r="D30" s="394">
        <v>3</v>
      </c>
      <c r="E30" s="395" t="s">
        <v>453</v>
      </c>
      <c r="F30" s="398"/>
      <c r="G30" s="399"/>
      <c r="H30" s="288"/>
      <c r="I30" s="288"/>
      <c r="J30" s="288"/>
      <c r="K30" s="288"/>
      <c r="L30" s="307"/>
    </row>
    <row r="31" spans="1:12" s="400" customFormat="1" ht="18" customHeight="1">
      <c r="A31" s="14" t="s">
        <v>454</v>
      </c>
      <c r="E31" s="395" t="s">
        <v>455</v>
      </c>
      <c r="G31" s="238"/>
    </row>
    <row r="32" spans="1:12" s="238" customFormat="1" ht="18" customHeight="1">
      <c r="A32" s="14" t="s">
        <v>456</v>
      </c>
      <c r="B32" s="394">
        <v>17.600000000000001</v>
      </c>
      <c r="C32" s="394">
        <v>15.8</v>
      </c>
      <c r="D32" s="394">
        <v>19.899999999999999</v>
      </c>
      <c r="E32" s="395" t="s">
        <v>1361</v>
      </c>
      <c r="K32" s="335"/>
      <c r="L32" s="335"/>
    </row>
    <row r="33" spans="1:12" s="238" customFormat="1" ht="18" customHeight="1">
      <c r="A33" s="401" t="s">
        <v>458</v>
      </c>
      <c r="B33" s="402">
        <v>50798</v>
      </c>
      <c r="C33" s="402">
        <v>28794</v>
      </c>
      <c r="D33" s="402">
        <v>22004</v>
      </c>
      <c r="E33" s="403" t="s">
        <v>459</v>
      </c>
      <c r="G33" s="404"/>
      <c r="K33" s="335"/>
      <c r="L33" s="335"/>
    </row>
    <row r="34" spans="1:12" s="238" customFormat="1" ht="12.75" customHeight="1">
      <c r="A34" s="21"/>
      <c r="B34" s="226"/>
      <c r="C34" s="226"/>
      <c r="D34" s="226"/>
      <c r="E34" s="83"/>
      <c r="F34" s="404"/>
      <c r="G34" s="404"/>
      <c r="K34" s="335"/>
      <c r="L34" s="335"/>
    </row>
    <row r="35" spans="1:12" s="238" customFormat="1" ht="12.75" customHeight="1">
      <c r="A35" s="405"/>
      <c r="B35" s="406"/>
      <c r="C35" s="79"/>
      <c r="D35" s="406"/>
      <c r="E35" s="83"/>
      <c r="F35" s="404"/>
      <c r="G35" s="404"/>
      <c r="I35" s="404"/>
      <c r="K35" s="335"/>
      <c r="L35" s="335"/>
    </row>
    <row r="36" spans="1:12" s="238" customFormat="1" ht="12.75" customHeight="1">
      <c r="A36" s="14"/>
      <c r="B36" s="15"/>
      <c r="C36" s="15"/>
      <c r="D36" s="15"/>
      <c r="E36" s="83"/>
      <c r="F36" s="404"/>
      <c r="G36" s="404"/>
      <c r="K36" s="335"/>
      <c r="L36" s="288"/>
    </row>
    <row r="37" spans="1:12" s="238" customFormat="1" ht="12.75" customHeight="1">
      <c r="A37" s="14"/>
      <c r="B37" s="15"/>
      <c r="C37" s="15"/>
      <c r="D37" s="15"/>
      <c r="E37" s="83"/>
      <c r="F37" s="404"/>
      <c r="G37" s="404"/>
      <c r="K37" s="335"/>
      <c r="L37" s="288"/>
    </row>
    <row r="38" spans="1:12" s="238" customFormat="1" ht="11.1" customHeight="1">
      <c r="A38" s="14"/>
      <c r="B38" s="15"/>
      <c r="C38" s="15"/>
      <c r="D38" s="15"/>
      <c r="E38" s="83"/>
      <c r="F38" s="404"/>
      <c r="G38" s="404"/>
      <c r="K38" s="335"/>
      <c r="L38" s="288"/>
    </row>
    <row r="39" spans="1:12" s="238" customFormat="1" ht="9" customHeight="1">
      <c r="A39" s="21"/>
      <c r="B39" s="15"/>
      <c r="C39" s="15"/>
      <c r="D39" s="15"/>
      <c r="E39" s="83"/>
      <c r="F39" s="404"/>
      <c r="G39" s="404"/>
      <c r="K39" s="335"/>
      <c r="L39" s="335"/>
    </row>
    <row r="40" spans="1:12" s="238" customFormat="1" ht="12.75" customHeight="1">
      <c r="A40" s="21"/>
      <c r="B40" s="15"/>
      <c r="C40" s="15"/>
      <c r="D40" s="15"/>
      <c r="E40" s="83"/>
      <c r="F40" s="404"/>
      <c r="G40" s="404"/>
      <c r="K40" s="335"/>
      <c r="L40" s="335"/>
    </row>
    <row r="41" spans="1:12" s="238" customFormat="1" ht="12.75" customHeight="1">
      <c r="A41" s="21"/>
      <c r="B41" s="15"/>
      <c r="C41" s="15"/>
      <c r="D41" s="15"/>
      <c r="E41" s="83"/>
      <c r="F41" s="404"/>
      <c r="G41" s="404"/>
      <c r="K41" s="335"/>
      <c r="L41" s="335"/>
    </row>
    <row r="42" spans="1:12" s="238" customFormat="1" ht="12.75" customHeight="1">
      <c r="A42" s="21"/>
      <c r="B42" s="15"/>
      <c r="C42" s="15"/>
      <c r="D42" s="15"/>
      <c r="E42" s="83"/>
      <c r="F42" s="404"/>
      <c r="G42" s="404"/>
      <c r="K42" s="335"/>
      <c r="L42" s="335"/>
    </row>
    <row r="43" spans="1:12" s="238" customFormat="1" ht="12.75" customHeight="1">
      <c r="A43" s="21"/>
      <c r="B43" s="15"/>
      <c r="C43" s="15"/>
      <c r="D43" s="15"/>
      <c r="E43" s="83"/>
      <c r="F43" s="404"/>
      <c r="G43" s="404"/>
      <c r="K43" s="335"/>
      <c r="L43" s="335"/>
    </row>
    <row r="44" spans="1:12" s="238" customFormat="1" ht="12.75" customHeight="1">
      <c r="A44" s="21"/>
      <c r="B44" s="15"/>
      <c r="C44" s="15"/>
      <c r="D44" s="15"/>
      <c r="E44" s="83"/>
      <c r="F44" s="404"/>
      <c r="G44" s="404"/>
      <c r="K44" s="335"/>
      <c r="L44" s="335"/>
    </row>
    <row r="45" spans="1:12" s="238" customFormat="1" ht="12.75" customHeight="1">
      <c r="A45" s="21"/>
      <c r="B45" s="15"/>
      <c r="C45" s="15"/>
      <c r="D45" s="15"/>
      <c r="E45" s="83"/>
      <c r="F45" s="404"/>
      <c r="G45" s="404"/>
      <c r="K45" s="335"/>
      <c r="L45" s="335"/>
    </row>
    <row r="46" spans="1:12" s="238" customFormat="1" ht="12.75" customHeight="1">
      <c r="A46" s="21"/>
      <c r="B46" s="15"/>
      <c r="C46" s="15"/>
      <c r="D46" s="15"/>
      <c r="E46" s="83"/>
      <c r="F46" s="404"/>
      <c r="G46" s="404"/>
      <c r="K46" s="335"/>
      <c r="L46" s="335"/>
    </row>
    <row r="47" spans="1:12" s="238" customFormat="1" ht="12.75" customHeight="1">
      <c r="A47" s="21"/>
      <c r="B47" s="15"/>
      <c r="C47" s="15"/>
      <c r="D47" s="15"/>
      <c r="E47" s="83"/>
      <c r="F47" s="404"/>
      <c r="G47" s="404"/>
      <c r="K47" s="335"/>
      <c r="L47" s="335"/>
    </row>
    <row r="48" spans="1:12" ht="12.75" customHeight="1">
      <c r="A48" s="21"/>
      <c r="B48" s="15"/>
      <c r="C48" s="15"/>
      <c r="D48" s="15"/>
      <c r="E48" s="83"/>
    </row>
    <row r="49" spans="1:12" ht="12.75" customHeight="1">
      <c r="A49" s="21"/>
      <c r="B49" s="15"/>
      <c r="C49" s="15"/>
      <c r="D49" s="15"/>
      <c r="E49" s="83"/>
    </row>
    <row r="50" spans="1:12" ht="12.75" customHeight="1">
      <c r="A50" s="21"/>
      <c r="B50" s="15"/>
      <c r="C50" s="15"/>
      <c r="D50" s="15"/>
      <c r="E50" s="83"/>
    </row>
    <row r="51" spans="1:12" ht="12.75" customHeight="1">
      <c r="A51" s="21"/>
      <c r="B51" s="15"/>
      <c r="C51" s="15"/>
      <c r="D51" s="15"/>
      <c r="E51" s="83"/>
    </row>
    <row r="52" spans="1:12" ht="12.75" customHeight="1">
      <c r="A52" s="21"/>
      <c r="B52" s="15"/>
      <c r="C52" s="15"/>
      <c r="D52" s="15"/>
      <c r="E52" s="83"/>
    </row>
    <row r="53" spans="1:12" s="238" customFormat="1" ht="12.75" customHeight="1">
      <c r="A53" s="407"/>
      <c r="B53" s="15"/>
      <c r="C53" s="15"/>
      <c r="D53" s="15"/>
      <c r="E53" s="408"/>
      <c r="F53" s="404"/>
      <c r="G53" s="404"/>
      <c r="K53" s="335"/>
      <c r="L53" s="335"/>
    </row>
    <row r="54" spans="1:12" s="372" customFormat="1" ht="12.75" customHeight="1">
      <c r="A54" s="81" t="s">
        <v>1330</v>
      </c>
      <c r="B54" s="84"/>
      <c r="C54" s="84"/>
      <c r="D54" s="84"/>
      <c r="E54" s="497" t="s">
        <v>1351</v>
      </c>
      <c r="G54" s="370"/>
      <c r="H54" s="370"/>
      <c r="I54" s="370"/>
      <c r="J54" s="370"/>
      <c r="K54" s="371"/>
    </row>
    <row r="55" spans="1:12" s="238" customFormat="1" ht="12.75" customHeight="1">
      <c r="A55" s="21"/>
      <c r="B55" s="15"/>
      <c r="C55" s="15"/>
      <c r="D55" s="15"/>
      <c r="E55" s="83"/>
      <c r="F55" s="404"/>
      <c r="G55" s="404"/>
      <c r="K55" s="335"/>
      <c r="L55" s="335"/>
    </row>
    <row r="56" spans="1:12" s="238" customFormat="1" ht="12.75" customHeight="1">
      <c r="B56" s="335"/>
      <c r="C56" s="335"/>
      <c r="D56" s="335"/>
      <c r="E56" s="409"/>
      <c r="F56" s="404"/>
      <c r="G56" s="288"/>
      <c r="K56" s="335"/>
      <c r="L56" s="335"/>
    </row>
    <row r="57" spans="1:12" ht="12.75" customHeight="1">
      <c r="F57" s="404"/>
      <c r="G57" s="404"/>
    </row>
    <row r="58" spans="1:12" s="238" customFormat="1" ht="12.75" customHeight="1">
      <c r="A58" s="288"/>
      <c r="B58" s="307"/>
      <c r="C58" s="335"/>
      <c r="D58" s="307"/>
      <c r="E58" s="409"/>
      <c r="F58" s="288"/>
      <c r="G58" s="404"/>
      <c r="K58" s="335"/>
      <c r="L58" s="315"/>
    </row>
    <row r="59" spans="1:12" s="238" customFormat="1" ht="12.75" customHeight="1">
      <c r="B59" s="335"/>
      <c r="C59" s="335"/>
      <c r="D59" s="335"/>
      <c r="E59" s="409"/>
      <c r="F59" s="404"/>
      <c r="G59" s="404"/>
      <c r="K59" s="335"/>
      <c r="L59" s="335"/>
    </row>
    <row r="61" spans="1:12" s="238" customFormat="1" ht="13.5" customHeight="1">
      <c r="B61" s="335"/>
      <c r="C61" s="335"/>
      <c r="D61" s="335"/>
      <c r="E61" s="409"/>
      <c r="F61" s="404"/>
      <c r="G61" s="404"/>
      <c r="K61" s="335"/>
      <c r="L61" s="288"/>
    </row>
    <row r="62" spans="1:12" s="238" customFormat="1" ht="13.5" customHeight="1">
      <c r="A62" s="410"/>
      <c r="B62" s="411"/>
      <c r="C62" s="411"/>
      <c r="D62" s="411"/>
      <c r="E62" s="409"/>
      <c r="F62" s="404"/>
      <c r="K62" s="335"/>
      <c r="L62" s="335"/>
    </row>
    <row r="63" spans="1:12" s="238" customFormat="1" ht="13.5" customHeight="1">
      <c r="A63" s="410"/>
      <c r="B63" s="411"/>
      <c r="C63" s="411"/>
      <c r="D63" s="411"/>
      <c r="E63" s="409"/>
      <c r="F63" s="404"/>
      <c r="K63" s="335"/>
      <c r="L63" s="335"/>
    </row>
    <row r="64" spans="1:12" s="238" customFormat="1" ht="13.5" customHeight="1">
      <c r="A64" s="288"/>
      <c r="B64" s="307"/>
      <c r="C64" s="335"/>
      <c r="D64" s="307"/>
      <c r="E64" s="388"/>
      <c r="K64" s="335"/>
    </row>
    <row r="65" spans="1:12" s="238" customFormat="1" ht="13.5" customHeight="1">
      <c r="A65" s="288"/>
      <c r="B65" s="307"/>
      <c r="C65" s="335"/>
      <c r="D65" s="307"/>
      <c r="E65" s="412"/>
      <c r="G65" s="404"/>
      <c r="K65" s="335"/>
      <c r="L65" s="413"/>
    </row>
    <row r="66" spans="1:12" s="238" customFormat="1" ht="14.25" customHeight="1">
      <c r="B66" s="335"/>
      <c r="C66" s="335"/>
      <c r="D66" s="335"/>
      <c r="E66" s="388"/>
      <c r="K66" s="335"/>
      <c r="L66" s="288"/>
    </row>
    <row r="67" spans="1:12" s="238" customFormat="1">
      <c r="B67" s="335"/>
      <c r="C67" s="335"/>
      <c r="D67" s="335"/>
      <c r="E67" s="388"/>
      <c r="F67" s="404"/>
      <c r="K67" s="335"/>
      <c r="L67" s="335"/>
    </row>
    <row r="68" spans="1:12" s="238" customFormat="1">
      <c r="B68" s="335"/>
      <c r="C68" s="335"/>
      <c r="D68" s="335"/>
      <c r="E68" s="388"/>
      <c r="K68" s="335"/>
      <c r="L68" s="335"/>
    </row>
    <row r="69" spans="1:12" s="238" customFormat="1">
      <c r="B69" s="335"/>
      <c r="C69" s="335"/>
      <c r="D69" s="335"/>
      <c r="E69" s="388"/>
      <c r="K69" s="335"/>
      <c r="L69" s="335"/>
    </row>
    <row r="70" spans="1:12" s="238" customFormat="1">
      <c r="B70" s="335"/>
      <c r="C70" s="335"/>
      <c r="D70" s="335"/>
      <c r="E70" s="388"/>
      <c r="K70" s="335"/>
      <c r="L70" s="335"/>
    </row>
    <row r="71" spans="1:12" s="238" customFormat="1">
      <c r="B71" s="335"/>
      <c r="C71" s="335"/>
      <c r="D71" s="335"/>
      <c r="E71" s="388"/>
      <c r="K71" s="335"/>
      <c r="L71" s="335"/>
    </row>
    <row r="72" spans="1:12" s="238" customFormat="1">
      <c r="B72" s="335"/>
      <c r="C72" s="335"/>
      <c r="D72" s="335"/>
      <c r="E72" s="388"/>
      <c r="K72" s="335"/>
      <c r="L72" s="335"/>
    </row>
    <row r="73" spans="1:12" s="238" customFormat="1">
      <c r="B73" s="335"/>
      <c r="C73" s="335"/>
      <c r="D73" s="335"/>
      <c r="E73" s="388"/>
      <c r="K73" s="335"/>
      <c r="L73" s="335"/>
    </row>
    <row r="74" spans="1:12" s="238" customFormat="1">
      <c r="B74" s="335"/>
      <c r="C74" s="335"/>
      <c r="D74" s="335"/>
      <c r="E74" s="388"/>
      <c r="K74" s="335"/>
      <c r="L74" s="335"/>
    </row>
    <row r="75" spans="1:12" s="238" customFormat="1">
      <c r="B75" s="335"/>
      <c r="C75" s="335"/>
      <c r="D75" s="335"/>
      <c r="E75" s="388"/>
      <c r="K75" s="335"/>
      <c r="L75" s="335"/>
    </row>
    <row r="76" spans="1:12" s="238" customFormat="1">
      <c r="B76" s="335"/>
      <c r="C76" s="335"/>
      <c r="D76" s="335"/>
      <c r="E76" s="388"/>
      <c r="K76" s="335"/>
      <c r="L76" s="335"/>
    </row>
    <row r="77" spans="1:12" s="238" customFormat="1">
      <c r="B77" s="335"/>
      <c r="C77" s="335"/>
      <c r="D77" s="335"/>
      <c r="E77" s="388"/>
      <c r="G77" s="288"/>
      <c r="K77" s="335"/>
      <c r="L77" s="335"/>
    </row>
    <row r="78" spans="1:12" s="238" customFormat="1">
      <c r="B78" s="335"/>
      <c r="C78" s="335"/>
      <c r="D78" s="335"/>
      <c r="E78" s="388"/>
      <c r="G78" s="288"/>
      <c r="H78" s="288"/>
      <c r="I78" s="288"/>
      <c r="J78" s="288"/>
      <c r="K78" s="307"/>
      <c r="L78" s="335"/>
    </row>
    <row r="79" spans="1:12" s="238" customFormat="1">
      <c r="B79" s="335"/>
      <c r="C79" s="335"/>
      <c r="D79" s="335"/>
      <c r="E79" s="388"/>
      <c r="F79" s="288"/>
      <c r="G79" s="414"/>
      <c r="H79" s="288"/>
      <c r="I79" s="288"/>
      <c r="J79" s="288"/>
      <c r="K79" s="307"/>
      <c r="L79" s="335"/>
    </row>
    <row r="80" spans="1:12" s="238" customFormat="1">
      <c r="B80" s="335"/>
      <c r="C80" s="335"/>
      <c r="D80" s="335"/>
      <c r="E80" s="388"/>
      <c r="F80" s="288"/>
      <c r="G80" s="414"/>
      <c r="H80" s="414"/>
      <c r="I80" s="288"/>
      <c r="J80" s="288"/>
      <c r="K80" s="307"/>
      <c r="L80" s="335"/>
    </row>
    <row r="81" spans="2:16">
      <c r="G81" s="414"/>
      <c r="H81" s="414"/>
      <c r="L81" s="238"/>
    </row>
    <row r="82" spans="2:16">
      <c r="G82" s="414"/>
      <c r="H82" s="414"/>
      <c r="L82" s="238"/>
    </row>
    <row r="83" spans="2:16">
      <c r="E83" s="415"/>
      <c r="G83" s="414"/>
      <c r="H83" s="414"/>
    </row>
    <row r="84" spans="2:16">
      <c r="E84" s="415"/>
      <c r="G84" s="414"/>
      <c r="H84" s="414"/>
    </row>
    <row r="85" spans="2:16">
      <c r="E85" s="415"/>
      <c r="G85" s="414"/>
      <c r="H85" s="414"/>
    </row>
    <row r="86" spans="2:16">
      <c r="E86" s="415"/>
      <c r="G86" s="414"/>
      <c r="H86" s="414"/>
      <c r="P86" s="315" t="s">
        <v>460</v>
      </c>
    </row>
    <row r="87" spans="2:16">
      <c r="E87" s="415"/>
      <c r="G87" s="414"/>
      <c r="H87" s="414"/>
    </row>
    <row r="88" spans="2:16">
      <c r="E88" s="415"/>
      <c r="G88" s="414"/>
      <c r="H88" s="414"/>
    </row>
    <row r="89" spans="2:16" ht="9.9499999999999993" customHeight="1">
      <c r="E89" s="415"/>
      <c r="F89" s="416"/>
      <c r="G89" s="414"/>
      <c r="H89" s="414"/>
    </row>
    <row r="90" spans="2:16" ht="9.9499999999999993" customHeight="1">
      <c r="E90" s="415"/>
      <c r="G90" s="414"/>
      <c r="H90" s="414"/>
    </row>
    <row r="91" spans="2:16" ht="9.9499999999999993" customHeight="1">
      <c r="E91" s="415"/>
      <c r="G91" s="414"/>
      <c r="H91" s="414"/>
    </row>
    <row r="92" spans="2:16" ht="14.25" customHeight="1">
      <c r="B92" s="288"/>
      <c r="C92" s="288"/>
      <c r="D92" s="288"/>
      <c r="E92" s="415"/>
      <c r="G92" s="414"/>
      <c r="H92" s="414"/>
      <c r="K92" s="288"/>
    </row>
    <row r="93" spans="2:16">
      <c r="B93" s="288"/>
      <c r="C93" s="288"/>
      <c r="D93" s="288"/>
      <c r="E93" s="415"/>
      <c r="G93" s="414"/>
      <c r="H93" s="414"/>
      <c r="K93" s="288"/>
    </row>
    <row r="94" spans="2:16">
      <c r="B94" s="288"/>
      <c r="C94" s="288"/>
      <c r="D94" s="288"/>
      <c r="E94" s="415"/>
      <c r="G94" s="414"/>
      <c r="H94" s="414"/>
      <c r="K94" s="288"/>
    </row>
    <row r="95" spans="2:16">
      <c r="B95" s="288"/>
      <c r="C95" s="288"/>
      <c r="D95" s="288"/>
      <c r="E95" s="415"/>
      <c r="G95" s="414"/>
      <c r="H95" s="414"/>
      <c r="K95" s="288"/>
    </row>
    <row r="96" spans="2:16">
      <c r="B96" s="288"/>
      <c r="C96" s="288"/>
      <c r="D96" s="288"/>
      <c r="E96" s="415"/>
      <c r="G96" s="414"/>
      <c r="H96" s="414"/>
      <c r="K96" s="288"/>
    </row>
    <row r="97" spans="2:11">
      <c r="B97" s="288"/>
      <c r="C97" s="288"/>
      <c r="D97" s="288"/>
      <c r="E97" s="415"/>
      <c r="G97" s="414"/>
      <c r="H97" s="414"/>
      <c r="K97" s="288"/>
    </row>
    <row r="98" spans="2:11">
      <c r="B98" s="288"/>
      <c r="C98" s="288"/>
      <c r="D98" s="288"/>
      <c r="E98" s="415"/>
      <c r="G98" s="414"/>
      <c r="H98" s="414"/>
      <c r="K98" s="288"/>
    </row>
    <row r="99" spans="2:11">
      <c r="B99" s="288"/>
      <c r="C99" s="288"/>
      <c r="D99" s="288"/>
      <c r="E99" s="415"/>
      <c r="G99" s="414"/>
      <c r="H99" s="414"/>
      <c r="K99" s="288"/>
    </row>
    <row r="100" spans="2:11">
      <c r="B100" s="288"/>
      <c r="C100" s="288"/>
      <c r="D100" s="288"/>
      <c r="E100" s="415"/>
      <c r="G100" s="414"/>
      <c r="H100" s="414"/>
      <c r="K100" s="288"/>
    </row>
    <row r="101" spans="2:11">
      <c r="B101" s="288"/>
      <c r="C101" s="288"/>
      <c r="D101" s="288"/>
      <c r="E101" s="415"/>
      <c r="H101" s="414"/>
      <c r="K101" s="288"/>
    </row>
    <row r="102" spans="2:11">
      <c r="B102" s="288"/>
      <c r="C102" s="288"/>
      <c r="D102" s="288"/>
      <c r="E102" s="415"/>
      <c r="K102" s="288"/>
    </row>
    <row r="103" spans="2:11">
      <c r="B103" s="288"/>
      <c r="C103" s="288"/>
      <c r="D103" s="288"/>
      <c r="E103" s="415"/>
      <c r="K103" s="288"/>
    </row>
    <row r="104" spans="2:11">
      <c r="B104" s="288"/>
      <c r="C104" s="288"/>
      <c r="D104" s="288"/>
      <c r="E104" s="415"/>
      <c r="K104" s="288"/>
    </row>
  </sheetData>
  <mergeCells count="1">
    <mergeCell ref="D4:E4"/>
  </mergeCells>
  <printOptions gridLinesSet="0"/>
  <pageMargins left="0.78740157480314965" right="0.66281250000000003" top="0.78740157480314965" bottom="0.59055118110236227" header="0.51181102362204722" footer="0.51181102362204722"/>
  <pageSetup paperSize="9" scale="75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5" transitionEvaluation="1">
    <tabColor rgb="FF7030A0"/>
  </sheetPr>
  <dimension ref="A1:P110"/>
  <sheetViews>
    <sheetView showGridLines="0" view="pageLayout" topLeftCell="A15" zoomScaleSheetLayoutView="137" workbookViewId="0">
      <selection activeCell="E16" sqref="E16"/>
    </sheetView>
  </sheetViews>
  <sheetFormatPr baseColWidth="10" defaultColWidth="12.42578125" defaultRowHeight="12.75"/>
  <cols>
    <col min="1" max="1" width="46.42578125" style="288" customWidth="1"/>
    <col min="2" max="4" width="11" style="288" customWidth="1"/>
    <col min="5" max="5" width="46.42578125" style="379" customWidth="1"/>
    <col min="6" max="6" width="18.28515625" style="288" customWidth="1"/>
    <col min="7" max="10" width="8.7109375" style="288" customWidth="1"/>
    <col min="11" max="11" width="8.7109375" style="307" customWidth="1"/>
    <col min="12" max="12" width="43" style="288" customWidth="1"/>
    <col min="13" max="256" width="12.42578125" style="288"/>
    <col min="257" max="257" width="46.42578125" style="288" customWidth="1"/>
    <col min="258" max="260" width="11" style="288" customWidth="1"/>
    <col min="261" max="261" width="46.42578125" style="288" customWidth="1"/>
    <col min="262" max="262" width="18.28515625" style="288" customWidth="1"/>
    <col min="263" max="267" width="8.7109375" style="288" customWidth="1"/>
    <col min="268" max="268" width="43" style="288" customWidth="1"/>
    <col min="269" max="512" width="12.42578125" style="288"/>
    <col min="513" max="513" width="46.42578125" style="288" customWidth="1"/>
    <col min="514" max="516" width="11" style="288" customWidth="1"/>
    <col min="517" max="517" width="46.42578125" style="288" customWidth="1"/>
    <col min="518" max="518" width="18.28515625" style="288" customWidth="1"/>
    <col min="519" max="523" width="8.7109375" style="288" customWidth="1"/>
    <col min="524" max="524" width="43" style="288" customWidth="1"/>
    <col min="525" max="768" width="12.42578125" style="288"/>
    <col min="769" max="769" width="46.42578125" style="288" customWidth="1"/>
    <col min="770" max="772" width="11" style="288" customWidth="1"/>
    <col min="773" max="773" width="46.42578125" style="288" customWidth="1"/>
    <col min="774" max="774" width="18.28515625" style="288" customWidth="1"/>
    <col min="775" max="779" width="8.7109375" style="288" customWidth="1"/>
    <col min="780" max="780" width="43" style="288" customWidth="1"/>
    <col min="781" max="1024" width="12.42578125" style="288"/>
    <col min="1025" max="1025" width="46.42578125" style="288" customWidth="1"/>
    <col min="1026" max="1028" width="11" style="288" customWidth="1"/>
    <col min="1029" max="1029" width="46.42578125" style="288" customWidth="1"/>
    <col min="1030" max="1030" width="18.28515625" style="288" customWidth="1"/>
    <col min="1031" max="1035" width="8.7109375" style="288" customWidth="1"/>
    <col min="1036" max="1036" width="43" style="288" customWidth="1"/>
    <col min="1037" max="1280" width="12.42578125" style="288"/>
    <col min="1281" max="1281" width="46.42578125" style="288" customWidth="1"/>
    <col min="1282" max="1284" width="11" style="288" customWidth="1"/>
    <col min="1285" max="1285" width="46.42578125" style="288" customWidth="1"/>
    <col min="1286" max="1286" width="18.28515625" style="288" customWidth="1"/>
    <col min="1287" max="1291" width="8.7109375" style="288" customWidth="1"/>
    <col min="1292" max="1292" width="43" style="288" customWidth="1"/>
    <col min="1293" max="1536" width="12.42578125" style="288"/>
    <col min="1537" max="1537" width="46.42578125" style="288" customWidth="1"/>
    <col min="1538" max="1540" width="11" style="288" customWidth="1"/>
    <col min="1541" max="1541" width="46.42578125" style="288" customWidth="1"/>
    <col min="1542" max="1542" width="18.28515625" style="288" customWidth="1"/>
    <col min="1543" max="1547" width="8.7109375" style="288" customWidth="1"/>
    <col min="1548" max="1548" width="43" style="288" customWidth="1"/>
    <col min="1549" max="1792" width="12.42578125" style="288"/>
    <col min="1793" max="1793" width="46.42578125" style="288" customWidth="1"/>
    <col min="1794" max="1796" width="11" style="288" customWidth="1"/>
    <col min="1797" max="1797" width="46.42578125" style="288" customWidth="1"/>
    <col min="1798" max="1798" width="18.28515625" style="288" customWidth="1"/>
    <col min="1799" max="1803" width="8.7109375" style="288" customWidth="1"/>
    <col min="1804" max="1804" width="43" style="288" customWidth="1"/>
    <col min="1805" max="2048" width="12.42578125" style="288"/>
    <col min="2049" max="2049" width="46.42578125" style="288" customWidth="1"/>
    <col min="2050" max="2052" width="11" style="288" customWidth="1"/>
    <col min="2053" max="2053" width="46.42578125" style="288" customWidth="1"/>
    <col min="2054" max="2054" width="18.28515625" style="288" customWidth="1"/>
    <col min="2055" max="2059" width="8.7109375" style="288" customWidth="1"/>
    <col min="2060" max="2060" width="43" style="288" customWidth="1"/>
    <col min="2061" max="2304" width="12.42578125" style="288"/>
    <col min="2305" max="2305" width="46.42578125" style="288" customWidth="1"/>
    <col min="2306" max="2308" width="11" style="288" customWidth="1"/>
    <col min="2309" max="2309" width="46.42578125" style="288" customWidth="1"/>
    <col min="2310" max="2310" width="18.28515625" style="288" customWidth="1"/>
    <col min="2311" max="2315" width="8.7109375" style="288" customWidth="1"/>
    <col min="2316" max="2316" width="43" style="288" customWidth="1"/>
    <col min="2317" max="2560" width="12.42578125" style="288"/>
    <col min="2561" max="2561" width="46.42578125" style="288" customWidth="1"/>
    <col min="2562" max="2564" width="11" style="288" customWidth="1"/>
    <col min="2565" max="2565" width="46.42578125" style="288" customWidth="1"/>
    <col min="2566" max="2566" width="18.28515625" style="288" customWidth="1"/>
    <col min="2567" max="2571" width="8.7109375" style="288" customWidth="1"/>
    <col min="2572" max="2572" width="43" style="288" customWidth="1"/>
    <col min="2573" max="2816" width="12.42578125" style="288"/>
    <col min="2817" max="2817" width="46.42578125" style="288" customWidth="1"/>
    <col min="2818" max="2820" width="11" style="288" customWidth="1"/>
    <col min="2821" max="2821" width="46.42578125" style="288" customWidth="1"/>
    <col min="2822" max="2822" width="18.28515625" style="288" customWidth="1"/>
    <col min="2823" max="2827" width="8.7109375" style="288" customWidth="1"/>
    <col min="2828" max="2828" width="43" style="288" customWidth="1"/>
    <col min="2829" max="3072" width="12.42578125" style="288"/>
    <col min="3073" max="3073" width="46.42578125" style="288" customWidth="1"/>
    <col min="3074" max="3076" width="11" style="288" customWidth="1"/>
    <col min="3077" max="3077" width="46.42578125" style="288" customWidth="1"/>
    <col min="3078" max="3078" width="18.28515625" style="288" customWidth="1"/>
    <col min="3079" max="3083" width="8.7109375" style="288" customWidth="1"/>
    <col min="3084" max="3084" width="43" style="288" customWidth="1"/>
    <col min="3085" max="3328" width="12.42578125" style="288"/>
    <col min="3329" max="3329" width="46.42578125" style="288" customWidth="1"/>
    <col min="3330" max="3332" width="11" style="288" customWidth="1"/>
    <col min="3333" max="3333" width="46.42578125" style="288" customWidth="1"/>
    <col min="3334" max="3334" width="18.28515625" style="288" customWidth="1"/>
    <col min="3335" max="3339" width="8.7109375" style="288" customWidth="1"/>
    <col min="3340" max="3340" width="43" style="288" customWidth="1"/>
    <col min="3341" max="3584" width="12.42578125" style="288"/>
    <col min="3585" max="3585" width="46.42578125" style="288" customWidth="1"/>
    <col min="3586" max="3588" width="11" style="288" customWidth="1"/>
    <col min="3589" max="3589" width="46.42578125" style="288" customWidth="1"/>
    <col min="3590" max="3590" width="18.28515625" style="288" customWidth="1"/>
    <col min="3591" max="3595" width="8.7109375" style="288" customWidth="1"/>
    <col min="3596" max="3596" width="43" style="288" customWidth="1"/>
    <col min="3597" max="3840" width="12.42578125" style="288"/>
    <col min="3841" max="3841" width="46.42578125" style="288" customWidth="1"/>
    <col min="3842" max="3844" width="11" style="288" customWidth="1"/>
    <col min="3845" max="3845" width="46.42578125" style="288" customWidth="1"/>
    <col min="3846" max="3846" width="18.28515625" style="288" customWidth="1"/>
    <col min="3847" max="3851" width="8.7109375" style="288" customWidth="1"/>
    <col min="3852" max="3852" width="43" style="288" customWidth="1"/>
    <col min="3853" max="4096" width="12.42578125" style="288"/>
    <col min="4097" max="4097" width="46.42578125" style="288" customWidth="1"/>
    <col min="4098" max="4100" width="11" style="288" customWidth="1"/>
    <col min="4101" max="4101" width="46.42578125" style="288" customWidth="1"/>
    <col min="4102" max="4102" width="18.28515625" style="288" customWidth="1"/>
    <col min="4103" max="4107" width="8.7109375" style="288" customWidth="1"/>
    <col min="4108" max="4108" width="43" style="288" customWidth="1"/>
    <col min="4109" max="4352" width="12.42578125" style="288"/>
    <col min="4353" max="4353" width="46.42578125" style="288" customWidth="1"/>
    <col min="4354" max="4356" width="11" style="288" customWidth="1"/>
    <col min="4357" max="4357" width="46.42578125" style="288" customWidth="1"/>
    <col min="4358" max="4358" width="18.28515625" style="288" customWidth="1"/>
    <col min="4359" max="4363" width="8.7109375" style="288" customWidth="1"/>
    <col min="4364" max="4364" width="43" style="288" customWidth="1"/>
    <col min="4365" max="4608" width="12.42578125" style="288"/>
    <col min="4609" max="4609" width="46.42578125" style="288" customWidth="1"/>
    <col min="4610" max="4612" width="11" style="288" customWidth="1"/>
    <col min="4613" max="4613" width="46.42578125" style="288" customWidth="1"/>
    <col min="4614" max="4614" width="18.28515625" style="288" customWidth="1"/>
    <col min="4615" max="4619" width="8.7109375" style="288" customWidth="1"/>
    <col min="4620" max="4620" width="43" style="288" customWidth="1"/>
    <col min="4621" max="4864" width="12.42578125" style="288"/>
    <col min="4865" max="4865" width="46.42578125" style="288" customWidth="1"/>
    <col min="4866" max="4868" width="11" style="288" customWidth="1"/>
    <col min="4869" max="4869" width="46.42578125" style="288" customWidth="1"/>
    <col min="4870" max="4870" width="18.28515625" style="288" customWidth="1"/>
    <col min="4871" max="4875" width="8.7109375" style="288" customWidth="1"/>
    <col min="4876" max="4876" width="43" style="288" customWidth="1"/>
    <col min="4877" max="5120" width="12.42578125" style="288"/>
    <col min="5121" max="5121" width="46.42578125" style="288" customWidth="1"/>
    <col min="5122" max="5124" width="11" style="288" customWidth="1"/>
    <col min="5125" max="5125" width="46.42578125" style="288" customWidth="1"/>
    <col min="5126" max="5126" width="18.28515625" style="288" customWidth="1"/>
    <col min="5127" max="5131" width="8.7109375" style="288" customWidth="1"/>
    <col min="5132" max="5132" width="43" style="288" customWidth="1"/>
    <col min="5133" max="5376" width="12.42578125" style="288"/>
    <col min="5377" max="5377" width="46.42578125" style="288" customWidth="1"/>
    <col min="5378" max="5380" width="11" style="288" customWidth="1"/>
    <col min="5381" max="5381" width="46.42578125" style="288" customWidth="1"/>
    <col min="5382" max="5382" width="18.28515625" style="288" customWidth="1"/>
    <col min="5383" max="5387" width="8.7109375" style="288" customWidth="1"/>
    <col min="5388" max="5388" width="43" style="288" customWidth="1"/>
    <col min="5389" max="5632" width="12.42578125" style="288"/>
    <col min="5633" max="5633" width="46.42578125" style="288" customWidth="1"/>
    <col min="5634" max="5636" width="11" style="288" customWidth="1"/>
    <col min="5637" max="5637" width="46.42578125" style="288" customWidth="1"/>
    <col min="5638" max="5638" width="18.28515625" style="288" customWidth="1"/>
    <col min="5639" max="5643" width="8.7109375" style="288" customWidth="1"/>
    <col min="5644" max="5644" width="43" style="288" customWidth="1"/>
    <col min="5645" max="5888" width="12.42578125" style="288"/>
    <col min="5889" max="5889" width="46.42578125" style="288" customWidth="1"/>
    <col min="5890" max="5892" width="11" style="288" customWidth="1"/>
    <col min="5893" max="5893" width="46.42578125" style="288" customWidth="1"/>
    <col min="5894" max="5894" width="18.28515625" style="288" customWidth="1"/>
    <col min="5895" max="5899" width="8.7109375" style="288" customWidth="1"/>
    <col min="5900" max="5900" width="43" style="288" customWidth="1"/>
    <col min="5901" max="6144" width="12.42578125" style="288"/>
    <col min="6145" max="6145" width="46.42578125" style="288" customWidth="1"/>
    <col min="6146" max="6148" width="11" style="288" customWidth="1"/>
    <col min="6149" max="6149" width="46.42578125" style="288" customWidth="1"/>
    <col min="6150" max="6150" width="18.28515625" style="288" customWidth="1"/>
    <col min="6151" max="6155" width="8.7109375" style="288" customWidth="1"/>
    <col min="6156" max="6156" width="43" style="288" customWidth="1"/>
    <col min="6157" max="6400" width="12.42578125" style="288"/>
    <col min="6401" max="6401" width="46.42578125" style="288" customWidth="1"/>
    <col min="6402" max="6404" width="11" style="288" customWidth="1"/>
    <col min="6405" max="6405" width="46.42578125" style="288" customWidth="1"/>
    <col min="6406" max="6406" width="18.28515625" style="288" customWidth="1"/>
    <col min="6407" max="6411" width="8.7109375" style="288" customWidth="1"/>
    <col min="6412" max="6412" width="43" style="288" customWidth="1"/>
    <col min="6413" max="6656" width="12.42578125" style="288"/>
    <col min="6657" max="6657" width="46.42578125" style="288" customWidth="1"/>
    <col min="6658" max="6660" width="11" style="288" customWidth="1"/>
    <col min="6661" max="6661" width="46.42578125" style="288" customWidth="1"/>
    <col min="6662" max="6662" width="18.28515625" style="288" customWidth="1"/>
    <col min="6663" max="6667" width="8.7109375" style="288" customWidth="1"/>
    <col min="6668" max="6668" width="43" style="288" customWidth="1"/>
    <col min="6669" max="6912" width="12.42578125" style="288"/>
    <col min="6913" max="6913" width="46.42578125" style="288" customWidth="1"/>
    <col min="6914" max="6916" width="11" style="288" customWidth="1"/>
    <col min="6917" max="6917" width="46.42578125" style="288" customWidth="1"/>
    <col min="6918" max="6918" width="18.28515625" style="288" customWidth="1"/>
    <col min="6919" max="6923" width="8.7109375" style="288" customWidth="1"/>
    <col min="6924" max="6924" width="43" style="288" customWidth="1"/>
    <col min="6925" max="7168" width="12.42578125" style="288"/>
    <col min="7169" max="7169" width="46.42578125" style="288" customWidth="1"/>
    <col min="7170" max="7172" width="11" style="288" customWidth="1"/>
    <col min="7173" max="7173" width="46.42578125" style="288" customWidth="1"/>
    <col min="7174" max="7174" width="18.28515625" style="288" customWidth="1"/>
    <col min="7175" max="7179" width="8.7109375" style="288" customWidth="1"/>
    <col min="7180" max="7180" width="43" style="288" customWidth="1"/>
    <col min="7181" max="7424" width="12.42578125" style="288"/>
    <col min="7425" max="7425" width="46.42578125" style="288" customWidth="1"/>
    <col min="7426" max="7428" width="11" style="288" customWidth="1"/>
    <col min="7429" max="7429" width="46.42578125" style="288" customWidth="1"/>
    <col min="7430" max="7430" width="18.28515625" style="288" customWidth="1"/>
    <col min="7431" max="7435" width="8.7109375" style="288" customWidth="1"/>
    <col min="7436" max="7436" width="43" style="288" customWidth="1"/>
    <col min="7437" max="7680" width="12.42578125" style="288"/>
    <col min="7681" max="7681" width="46.42578125" style="288" customWidth="1"/>
    <col min="7682" max="7684" width="11" style="288" customWidth="1"/>
    <col min="7685" max="7685" width="46.42578125" style="288" customWidth="1"/>
    <col min="7686" max="7686" width="18.28515625" style="288" customWidth="1"/>
    <col min="7687" max="7691" width="8.7109375" style="288" customWidth="1"/>
    <col min="7692" max="7692" width="43" style="288" customWidth="1"/>
    <col min="7693" max="7936" width="12.42578125" style="288"/>
    <col min="7937" max="7937" width="46.42578125" style="288" customWidth="1"/>
    <col min="7938" max="7940" width="11" style="288" customWidth="1"/>
    <col min="7941" max="7941" width="46.42578125" style="288" customWidth="1"/>
    <col min="7942" max="7942" width="18.28515625" style="288" customWidth="1"/>
    <col min="7943" max="7947" width="8.7109375" style="288" customWidth="1"/>
    <col min="7948" max="7948" width="43" style="288" customWidth="1"/>
    <col min="7949" max="8192" width="12.42578125" style="288"/>
    <col min="8193" max="8193" width="46.42578125" style="288" customWidth="1"/>
    <col min="8194" max="8196" width="11" style="288" customWidth="1"/>
    <col min="8197" max="8197" width="46.42578125" style="288" customWidth="1"/>
    <col min="8198" max="8198" width="18.28515625" style="288" customWidth="1"/>
    <col min="8199" max="8203" width="8.7109375" style="288" customWidth="1"/>
    <col min="8204" max="8204" width="43" style="288" customWidth="1"/>
    <col min="8205" max="8448" width="12.42578125" style="288"/>
    <col min="8449" max="8449" width="46.42578125" style="288" customWidth="1"/>
    <col min="8450" max="8452" width="11" style="288" customWidth="1"/>
    <col min="8453" max="8453" width="46.42578125" style="288" customWidth="1"/>
    <col min="8454" max="8454" width="18.28515625" style="288" customWidth="1"/>
    <col min="8455" max="8459" width="8.7109375" style="288" customWidth="1"/>
    <col min="8460" max="8460" width="43" style="288" customWidth="1"/>
    <col min="8461" max="8704" width="12.42578125" style="288"/>
    <col min="8705" max="8705" width="46.42578125" style="288" customWidth="1"/>
    <col min="8706" max="8708" width="11" style="288" customWidth="1"/>
    <col min="8709" max="8709" width="46.42578125" style="288" customWidth="1"/>
    <col min="8710" max="8710" width="18.28515625" style="288" customWidth="1"/>
    <col min="8711" max="8715" width="8.7109375" style="288" customWidth="1"/>
    <col min="8716" max="8716" width="43" style="288" customWidth="1"/>
    <col min="8717" max="8960" width="12.42578125" style="288"/>
    <col min="8961" max="8961" width="46.42578125" style="288" customWidth="1"/>
    <col min="8962" max="8964" width="11" style="288" customWidth="1"/>
    <col min="8965" max="8965" width="46.42578125" style="288" customWidth="1"/>
    <col min="8966" max="8966" width="18.28515625" style="288" customWidth="1"/>
    <col min="8967" max="8971" width="8.7109375" style="288" customWidth="1"/>
    <col min="8972" max="8972" width="43" style="288" customWidth="1"/>
    <col min="8973" max="9216" width="12.42578125" style="288"/>
    <col min="9217" max="9217" width="46.42578125" style="288" customWidth="1"/>
    <col min="9218" max="9220" width="11" style="288" customWidth="1"/>
    <col min="9221" max="9221" width="46.42578125" style="288" customWidth="1"/>
    <col min="9222" max="9222" width="18.28515625" style="288" customWidth="1"/>
    <col min="9223" max="9227" width="8.7109375" style="288" customWidth="1"/>
    <col min="9228" max="9228" width="43" style="288" customWidth="1"/>
    <col min="9229" max="9472" width="12.42578125" style="288"/>
    <col min="9473" max="9473" width="46.42578125" style="288" customWidth="1"/>
    <col min="9474" max="9476" width="11" style="288" customWidth="1"/>
    <col min="9477" max="9477" width="46.42578125" style="288" customWidth="1"/>
    <col min="9478" max="9478" width="18.28515625" style="288" customWidth="1"/>
    <col min="9479" max="9483" width="8.7109375" style="288" customWidth="1"/>
    <col min="9484" max="9484" width="43" style="288" customWidth="1"/>
    <col min="9485" max="9728" width="12.42578125" style="288"/>
    <col min="9729" max="9729" width="46.42578125" style="288" customWidth="1"/>
    <col min="9730" max="9732" width="11" style="288" customWidth="1"/>
    <col min="9733" max="9733" width="46.42578125" style="288" customWidth="1"/>
    <col min="9734" max="9734" width="18.28515625" style="288" customWidth="1"/>
    <col min="9735" max="9739" width="8.7109375" style="288" customWidth="1"/>
    <col min="9740" max="9740" width="43" style="288" customWidth="1"/>
    <col min="9741" max="9984" width="12.42578125" style="288"/>
    <col min="9985" max="9985" width="46.42578125" style="288" customWidth="1"/>
    <col min="9986" max="9988" width="11" style="288" customWidth="1"/>
    <col min="9989" max="9989" width="46.42578125" style="288" customWidth="1"/>
    <col min="9990" max="9990" width="18.28515625" style="288" customWidth="1"/>
    <col min="9991" max="9995" width="8.7109375" style="288" customWidth="1"/>
    <col min="9996" max="9996" width="43" style="288" customWidth="1"/>
    <col min="9997" max="10240" width="12.42578125" style="288"/>
    <col min="10241" max="10241" width="46.42578125" style="288" customWidth="1"/>
    <col min="10242" max="10244" width="11" style="288" customWidth="1"/>
    <col min="10245" max="10245" width="46.42578125" style="288" customWidth="1"/>
    <col min="10246" max="10246" width="18.28515625" style="288" customWidth="1"/>
    <col min="10247" max="10251" width="8.7109375" style="288" customWidth="1"/>
    <col min="10252" max="10252" width="43" style="288" customWidth="1"/>
    <col min="10253" max="10496" width="12.42578125" style="288"/>
    <col min="10497" max="10497" width="46.42578125" style="288" customWidth="1"/>
    <col min="10498" max="10500" width="11" style="288" customWidth="1"/>
    <col min="10501" max="10501" width="46.42578125" style="288" customWidth="1"/>
    <col min="10502" max="10502" width="18.28515625" style="288" customWidth="1"/>
    <col min="10503" max="10507" width="8.7109375" style="288" customWidth="1"/>
    <col min="10508" max="10508" width="43" style="288" customWidth="1"/>
    <col min="10509" max="10752" width="12.42578125" style="288"/>
    <col min="10753" max="10753" width="46.42578125" style="288" customWidth="1"/>
    <col min="10754" max="10756" width="11" style="288" customWidth="1"/>
    <col min="10757" max="10757" width="46.42578125" style="288" customWidth="1"/>
    <col min="10758" max="10758" width="18.28515625" style="288" customWidth="1"/>
    <col min="10759" max="10763" width="8.7109375" style="288" customWidth="1"/>
    <col min="10764" max="10764" width="43" style="288" customWidth="1"/>
    <col min="10765" max="11008" width="12.42578125" style="288"/>
    <col min="11009" max="11009" width="46.42578125" style="288" customWidth="1"/>
    <col min="11010" max="11012" width="11" style="288" customWidth="1"/>
    <col min="11013" max="11013" width="46.42578125" style="288" customWidth="1"/>
    <col min="11014" max="11014" width="18.28515625" style="288" customWidth="1"/>
    <col min="11015" max="11019" width="8.7109375" style="288" customWidth="1"/>
    <col min="11020" max="11020" width="43" style="288" customWidth="1"/>
    <col min="11021" max="11264" width="12.42578125" style="288"/>
    <col min="11265" max="11265" width="46.42578125" style="288" customWidth="1"/>
    <col min="11266" max="11268" width="11" style="288" customWidth="1"/>
    <col min="11269" max="11269" width="46.42578125" style="288" customWidth="1"/>
    <col min="11270" max="11270" width="18.28515625" style="288" customWidth="1"/>
    <col min="11271" max="11275" width="8.7109375" style="288" customWidth="1"/>
    <col min="11276" max="11276" width="43" style="288" customWidth="1"/>
    <col min="11277" max="11520" width="12.42578125" style="288"/>
    <col min="11521" max="11521" width="46.42578125" style="288" customWidth="1"/>
    <col min="11522" max="11524" width="11" style="288" customWidth="1"/>
    <col min="11525" max="11525" width="46.42578125" style="288" customWidth="1"/>
    <col min="11526" max="11526" width="18.28515625" style="288" customWidth="1"/>
    <col min="11527" max="11531" width="8.7109375" style="288" customWidth="1"/>
    <col min="11532" max="11532" width="43" style="288" customWidth="1"/>
    <col min="11533" max="11776" width="12.42578125" style="288"/>
    <col min="11777" max="11777" width="46.42578125" style="288" customWidth="1"/>
    <col min="11778" max="11780" width="11" style="288" customWidth="1"/>
    <col min="11781" max="11781" width="46.42578125" style="288" customWidth="1"/>
    <col min="11782" max="11782" width="18.28515625" style="288" customWidth="1"/>
    <col min="11783" max="11787" width="8.7109375" style="288" customWidth="1"/>
    <col min="11788" max="11788" width="43" style="288" customWidth="1"/>
    <col min="11789" max="12032" width="12.42578125" style="288"/>
    <col min="12033" max="12033" width="46.42578125" style="288" customWidth="1"/>
    <col min="12034" max="12036" width="11" style="288" customWidth="1"/>
    <col min="12037" max="12037" width="46.42578125" style="288" customWidth="1"/>
    <col min="12038" max="12038" width="18.28515625" style="288" customWidth="1"/>
    <col min="12039" max="12043" width="8.7109375" style="288" customWidth="1"/>
    <col min="12044" max="12044" width="43" style="288" customWidth="1"/>
    <col min="12045" max="12288" width="12.42578125" style="288"/>
    <col min="12289" max="12289" width="46.42578125" style="288" customWidth="1"/>
    <col min="12290" max="12292" width="11" style="288" customWidth="1"/>
    <col min="12293" max="12293" width="46.42578125" style="288" customWidth="1"/>
    <col min="12294" max="12294" width="18.28515625" style="288" customWidth="1"/>
    <col min="12295" max="12299" width="8.7109375" style="288" customWidth="1"/>
    <col min="12300" max="12300" width="43" style="288" customWidth="1"/>
    <col min="12301" max="12544" width="12.42578125" style="288"/>
    <col min="12545" max="12545" width="46.42578125" style="288" customWidth="1"/>
    <col min="12546" max="12548" width="11" style="288" customWidth="1"/>
    <col min="12549" max="12549" width="46.42578125" style="288" customWidth="1"/>
    <col min="12550" max="12550" width="18.28515625" style="288" customWidth="1"/>
    <col min="12551" max="12555" width="8.7109375" style="288" customWidth="1"/>
    <col min="12556" max="12556" width="43" style="288" customWidth="1"/>
    <col min="12557" max="12800" width="12.42578125" style="288"/>
    <col min="12801" max="12801" width="46.42578125" style="288" customWidth="1"/>
    <col min="12802" max="12804" width="11" style="288" customWidth="1"/>
    <col min="12805" max="12805" width="46.42578125" style="288" customWidth="1"/>
    <col min="12806" max="12806" width="18.28515625" style="288" customWidth="1"/>
    <col min="12807" max="12811" width="8.7109375" style="288" customWidth="1"/>
    <col min="12812" max="12812" width="43" style="288" customWidth="1"/>
    <col min="12813" max="13056" width="12.42578125" style="288"/>
    <col min="13057" max="13057" width="46.42578125" style="288" customWidth="1"/>
    <col min="13058" max="13060" width="11" style="288" customWidth="1"/>
    <col min="13061" max="13061" width="46.42578125" style="288" customWidth="1"/>
    <col min="13062" max="13062" width="18.28515625" style="288" customWidth="1"/>
    <col min="13063" max="13067" width="8.7109375" style="288" customWidth="1"/>
    <col min="13068" max="13068" width="43" style="288" customWidth="1"/>
    <col min="13069" max="13312" width="12.42578125" style="288"/>
    <col min="13313" max="13313" width="46.42578125" style="288" customWidth="1"/>
    <col min="13314" max="13316" width="11" style="288" customWidth="1"/>
    <col min="13317" max="13317" width="46.42578125" style="288" customWidth="1"/>
    <col min="13318" max="13318" width="18.28515625" style="288" customWidth="1"/>
    <col min="13319" max="13323" width="8.7109375" style="288" customWidth="1"/>
    <col min="13324" max="13324" width="43" style="288" customWidth="1"/>
    <col min="13325" max="13568" width="12.42578125" style="288"/>
    <col min="13569" max="13569" width="46.42578125" style="288" customWidth="1"/>
    <col min="13570" max="13572" width="11" style="288" customWidth="1"/>
    <col min="13573" max="13573" width="46.42578125" style="288" customWidth="1"/>
    <col min="13574" max="13574" width="18.28515625" style="288" customWidth="1"/>
    <col min="13575" max="13579" width="8.7109375" style="288" customWidth="1"/>
    <col min="13580" max="13580" width="43" style="288" customWidth="1"/>
    <col min="13581" max="13824" width="12.42578125" style="288"/>
    <col min="13825" max="13825" width="46.42578125" style="288" customWidth="1"/>
    <col min="13826" max="13828" width="11" style="288" customWidth="1"/>
    <col min="13829" max="13829" width="46.42578125" style="288" customWidth="1"/>
    <col min="13830" max="13830" width="18.28515625" style="288" customWidth="1"/>
    <col min="13831" max="13835" width="8.7109375" style="288" customWidth="1"/>
    <col min="13836" max="13836" width="43" style="288" customWidth="1"/>
    <col min="13837" max="14080" width="12.42578125" style="288"/>
    <col min="14081" max="14081" width="46.42578125" style="288" customWidth="1"/>
    <col min="14082" max="14084" width="11" style="288" customWidth="1"/>
    <col min="14085" max="14085" width="46.42578125" style="288" customWidth="1"/>
    <col min="14086" max="14086" width="18.28515625" style="288" customWidth="1"/>
    <col min="14087" max="14091" width="8.7109375" style="288" customWidth="1"/>
    <col min="14092" max="14092" width="43" style="288" customWidth="1"/>
    <col min="14093" max="14336" width="12.42578125" style="288"/>
    <col min="14337" max="14337" width="46.42578125" style="288" customWidth="1"/>
    <col min="14338" max="14340" width="11" style="288" customWidth="1"/>
    <col min="14341" max="14341" width="46.42578125" style="288" customWidth="1"/>
    <col min="14342" max="14342" width="18.28515625" style="288" customWidth="1"/>
    <col min="14343" max="14347" width="8.7109375" style="288" customWidth="1"/>
    <col min="14348" max="14348" width="43" style="288" customWidth="1"/>
    <col min="14349" max="14592" width="12.42578125" style="288"/>
    <col min="14593" max="14593" width="46.42578125" style="288" customWidth="1"/>
    <col min="14594" max="14596" width="11" style="288" customWidth="1"/>
    <col min="14597" max="14597" width="46.42578125" style="288" customWidth="1"/>
    <col min="14598" max="14598" width="18.28515625" style="288" customWidth="1"/>
    <col min="14599" max="14603" width="8.7109375" style="288" customWidth="1"/>
    <col min="14604" max="14604" width="43" style="288" customWidth="1"/>
    <col min="14605" max="14848" width="12.42578125" style="288"/>
    <col min="14849" max="14849" width="46.42578125" style="288" customWidth="1"/>
    <col min="14850" max="14852" width="11" style="288" customWidth="1"/>
    <col min="14853" max="14853" width="46.42578125" style="288" customWidth="1"/>
    <col min="14854" max="14854" width="18.28515625" style="288" customWidth="1"/>
    <col min="14855" max="14859" width="8.7109375" style="288" customWidth="1"/>
    <col min="14860" max="14860" width="43" style="288" customWidth="1"/>
    <col min="14861" max="15104" width="12.42578125" style="288"/>
    <col min="15105" max="15105" width="46.42578125" style="288" customWidth="1"/>
    <col min="15106" max="15108" width="11" style="288" customWidth="1"/>
    <col min="15109" max="15109" width="46.42578125" style="288" customWidth="1"/>
    <col min="15110" max="15110" width="18.28515625" style="288" customWidth="1"/>
    <col min="15111" max="15115" width="8.7109375" style="288" customWidth="1"/>
    <col min="15116" max="15116" width="43" style="288" customWidth="1"/>
    <col min="15117" max="15360" width="12.42578125" style="288"/>
    <col min="15361" max="15361" width="46.42578125" style="288" customWidth="1"/>
    <col min="15362" max="15364" width="11" style="288" customWidth="1"/>
    <col min="15365" max="15365" width="46.42578125" style="288" customWidth="1"/>
    <col min="15366" max="15366" width="18.28515625" style="288" customWidth="1"/>
    <col min="15367" max="15371" width="8.7109375" style="288" customWidth="1"/>
    <col min="15372" max="15372" width="43" style="288" customWidth="1"/>
    <col min="15373" max="15616" width="12.42578125" style="288"/>
    <col min="15617" max="15617" width="46.42578125" style="288" customWidth="1"/>
    <col min="15618" max="15620" width="11" style="288" customWidth="1"/>
    <col min="15621" max="15621" width="46.42578125" style="288" customWidth="1"/>
    <col min="15622" max="15622" width="18.28515625" style="288" customWidth="1"/>
    <col min="15623" max="15627" width="8.7109375" style="288" customWidth="1"/>
    <col min="15628" max="15628" width="43" style="288" customWidth="1"/>
    <col min="15629" max="15872" width="12.42578125" style="288"/>
    <col min="15873" max="15873" width="46.42578125" style="288" customWidth="1"/>
    <col min="15874" max="15876" width="11" style="288" customWidth="1"/>
    <col min="15877" max="15877" width="46.42578125" style="288" customWidth="1"/>
    <col min="15878" max="15878" width="18.28515625" style="288" customWidth="1"/>
    <col min="15879" max="15883" width="8.7109375" style="288" customWidth="1"/>
    <col min="15884" max="15884" width="43" style="288" customWidth="1"/>
    <col min="15885" max="16128" width="12.42578125" style="288"/>
    <col min="16129" max="16129" width="46.42578125" style="288" customWidth="1"/>
    <col min="16130" max="16132" width="11" style="288" customWidth="1"/>
    <col min="16133" max="16133" width="46.42578125" style="288" customWidth="1"/>
    <col min="16134" max="16134" width="18.28515625" style="288" customWidth="1"/>
    <col min="16135" max="16139" width="8.7109375" style="288" customWidth="1"/>
    <col min="16140" max="16140" width="43" style="288" customWidth="1"/>
    <col min="16141" max="16384" width="12.42578125" style="288"/>
  </cols>
  <sheetData>
    <row r="1" spans="1:12" s="377" customFormat="1" ht="24.75" customHeight="1">
      <c r="A1" s="286" t="s">
        <v>0</v>
      </c>
      <c r="E1" s="376" t="s">
        <v>1</v>
      </c>
      <c r="F1" s="288"/>
      <c r="G1" s="288"/>
      <c r="H1" s="288"/>
      <c r="I1" s="288"/>
      <c r="K1" s="378"/>
      <c r="L1" s="287"/>
    </row>
    <row r="2" spans="1:12" ht="18.95" customHeight="1"/>
    <row r="3" spans="1:12" s="382" customFormat="1" ht="20.25">
      <c r="A3" s="290" t="s">
        <v>461</v>
      </c>
      <c r="C3" s="1015" t="s">
        <v>462</v>
      </c>
      <c r="D3" s="1015"/>
      <c r="E3" s="1015"/>
      <c r="F3" s="307"/>
      <c r="G3" s="288"/>
      <c r="H3" s="288"/>
      <c r="I3" s="288"/>
      <c r="J3" s="383"/>
      <c r="K3" s="384"/>
      <c r="L3" s="385"/>
    </row>
    <row r="4" spans="1:12" ht="18.95" customHeight="1">
      <c r="A4" s="417" t="s">
        <v>467</v>
      </c>
      <c r="E4" s="954" t="s">
        <v>1329</v>
      </c>
      <c r="L4" s="307"/>
    </row>
    <row r="5" spans="1:12" ht="20.25">
      <c r="A5" s="290" t="s">
        <v>646</v>
      </c>
      <c r="B5" s="238"/>
      <c r="C5" s="238"/>
      <c r="D5" s="238"/>
      <c r="E5" s="954" t="s">
        <v>1328</v>
      </c>
      <c r="F5" s="238"/>
      <c r="G5" s="238"/>
      <c r="H5" s="238"/>
      <c r="L5" s="307"/>
    </row>
    <row r="6" spans="1:12" ht="18.95" customHeight="1">
      <c r="A6" s="386"/>
      <c r="B6" s="238"/>
      <c r="C6" s="238"/>
      <c r="D6" s="238"/>
      <c r="F6" s="238"/>
      <c r="G6" s="238"/>
      <c r="H6" s="238"/>
      <c r="L6" s="307"/>
    </row>
    <row r="7" spans="1:12" ht="16.5" customHeight="1">
      <c r="A7" s="14" t="s">
        <v>409</v>
      </c>
      <c r="B7" s="15"/>
      <c r="C7" s="20">
        <v>2015</v>
      </c>
      <c r="D7" s="20"/>
      <c r="E7" s="83" t="s">
        <v>410</v>
      </c>
      <c r="G7" s="389"/>
      <c r="I7" s="389"/>
      <c r="K7" s="390"/>
      <c r="L7" s="391"/>
    </row>
    <row r="8" spans="1:12" ht="13.5" customHeight="1">
      <c r="A8" s="14"/>
      <c r="B8" s="20" t="s">
        <v>212</v>
      </c>
      <c r="C8" s="20" t="s">
        <v>411</v>
      </c>
      <c r="D8" s="20" t="s">
        <v>412</v>
      </c>
      <c r="E8" s="83"/>
      <c r="F8" s="418"/>
      <c r="G8" s="418"/>
      <c r="H8" s="418"/>
      <c r="I8" s="418"/>
      <c r="K8" s="390"/>
      <c r="L8" s="391"/>
    </row>
    <row r="9" spans="1:12" ht="13.5" customHeight="1">
      <c r="A9" s="392" t="s">
        <v>413</v>
      </c>
      <c r="B9" s="20" t="s">
        <v>335</v>
      </c>
      <c r="C9" s="20" t="s">
        <v>414</v>
      </c>
      <c r="D9" s="20" t="s">
        <v>415</v>
      </c>
      <c r="E9" s="305" t="s">
        <v>416</v>
      </c>
      <c r="F9" s="418"/>
      <c r="G9" s="418"/>
      <c r="H9" s="418"/>
      <c r="I9" s="418"/>
      <c r="J9" s="313"/>
      <c r="K9" s="313"/>
      <c r="L9" s="307"/>
    </row>
    <row r="10" spans="1:12" ht="8.1" customHeight="1">
      <c r="A10" s="21"/>
      <c r="B10" s="20"/>
      <c r="C10" s="20"/>
      <c r="D10" s="20"/>
      <c r="E10" s="83"/>
      <c r="F10" s="418"/>
      <c r="G10" s="418"/>
      <c r="H10" s="418"/>
      <c r="I10" s="418"/>
      <c r="J10" s="313"/>
      <c r="K10" s="313"/>
      <c r="L10" s="307"/>
    </row>
    <row r="11" spans="1:12" ht="18" customHeight="1">
      <c r="A11" s="14" t="s">
        <v>417</v>
      </c>
      <c r="B11" s="394">
        <v>2.2000000000000002</v>
      </c>
      <c r="C11" s="394">
        <v>2.1</v>
      </c>
      <c r="D11" s="394">
        <v>2.2999999999999998</v>
      </c>
      <c r="E11" s="395" t="s">
        <v>418</v>
      </c>
      <c r="F11" s="336"/>
      <c r="G11" s="419"/>
      <c r="H11" s="419"/>
      <c r="I11" s="419"/>
      <c r="J11" s="397"/>
      <c r="K11" s="397"/>
      <c r="L11" s="307"/>
    </row>
    <row r="12" spans="1:12" ht="18" customHeight="1">
      <c r="A12" s="21" t="s">
        <v>419</v>
      </c>
      <c r="B12" s="394">
        <v>0.1</v>
      </c>
      <c r="C12" s="394">
        <v>0.1</v>
      </c>
      <c r="D12" s="394">
        <v>0.1</v>
      </c>
      <c r="E12" s="395" t="s">
        <v>420</v>
      </c>
      <c r="F12" s="420"/>
      <c r="G12" s="421"/>
      <c r="H12" s="419"/>
      <c r="I12" s="419"/>
      <c r="J12" s="397"/>
      <c r="K12" s="397"/>
    </row>
    <row r="13" spans="1:12" ht="18" customHeight="1">
      <c r="A13" s="14" t="s">
        <v>421</v>
      </c>
      <c r="B13" s="15"/>
      <c r="C13" s="15"/>
      <c r="D13" s="15"/>
      <c r="E13" s="395" t="s">
        <v>1358</v>
      </c>
      <c r="F13" s="336"/>
      <c r="G13" s="419"/>
      <c r="H13" s="419"/>
      <c r="I13" s="419"/>
      <c r="J13" s="397"/>
      <c r="K13" s="397"/>
    </row>
    <row r="14" spans="1:12" ht="18" customHeight="1">
      <c r="A14" s="21" t="s">
        <v>422</v>
      </c>
      <c r="B14" s="394">
        <v>0.5</v>
      </c>
      <c r="C14" s="394">
        <v>0.4</v>
      </c>
      <c r="D14" s="394">
        <v>0.7</v>
      </c>
      <c r="E14" s="395" t="s">
        <v>423</v>
      </c>
      <c r="F14" s="336"/>
      <c r="G14" s="419"/>
      <c r="H14" s="419"/>
      <c r="I14" s="419"/>
      <c r="J14" s="397"/>
      <c r="K14" s="397"/>
      <c r="L14" s="315"/>
    </row>
    <row r="15" spans="1:12" ht="18" customHeight="1">
      <c r="A15" s="14" t="s">
        <v>424</v>
      </c>
      <c r="B15" s="15"/>
      <c r="C15" s="15"/>
      <c r="D15" s="15"/>
      <c r="E15" s="395" t="s">
        <v>425</v>
      </c>
      <c r="F15" s="336"/>
      <c r="G15" s="419"/>
      <c r="H15" s="419"/>
      <c r="I15" s="419"/>
      <c r="J15" s="397"/>
      <c r="K15" s="397"/>
      <c r="L15" s="315"/>
    </row>
    <row r="16" spans="1:12" ht="18" customHeight="1">
      <c r="A16" s="14" t="s">
        <v>426</v>
      </c>
      <c r="B16" s="394">
        <v>0.8</v>
      </c>
      <c r="C16" s="394">
        <v>0.7</v>
      </c>
      <c r="D16" s="394">
        <v>1</v>
      </c>
      <c r="E16" s="395" t="s">
        <v>1363</v>
      </c>
      <c r="F16" s="336"/>
      <c r="G16" s="419"/>
      <c r="H16" s="419"/>
      <c r="I16" s="419"/>
      <c r="J16" s="397"/>
      <c r="K16" s="397"/>
      <c r="L16" s="307"/>
    </row>
    <row r="17" spans="1:12" ht="18" customHeight="1">
      <c r="A17" s="14" t="s">
        <v>427</v>
      </c>
      <c r="B17" s="394">
        <v>0.1</v>
      </c>
      <c r="C17" s="394">
        <v>0.1</v>
      </c>
      <c r="D17" s="394">
        <v>0</v>
      </c>
      <c r="E17" s="395" t="s">
        <v>463</v>
      </c>
      <c r="F17" s="336"/>
      <c r="G17" s="419"/>
      <c r="H17" s="419"/>
      <c r="I17" s="419"/>
      <c r="J17" s="397"/>
      <c r="K17" s="397"/>
      <c r="L17" s="307"/>
    </row>
    <row r="18" spans="1:12" ht="18" customHeight="1">
      <c r="A18" s="14" t="s">
        <v>429</v>
      </c>
      <c r="B18" s="394">
        <v>0.8</v>
      </c>
      <c r="C18" s="394">
        <v>0.7</v>
      </c>
      <c r="D18" s="394">
        <v>0.8</v>
      </c>
      <c r="E18" s="395" t="s">
        <v>430</v>
      </c>
      <c r="F18" s="422"/>
      <c r="G18" s="419"/>
      <c r="H18" s="419"/>
      <c r="I18" s="419"/>
      <c r="J18" s="396"/>
      <c r="K18" s="397"/>
      <c r="L18" s="315"/>
    </row>
    <row r="19" spans="1:12" ht="18" customHeight="1">
      <c r="A19" s="14" t="s">
        <v>431</v>
      </c>
      <c r="B19" s="394">
        <v>5.2</v>
      </c>
      <c r="C19" s="394">
        <v>5.2</v>
      </c>
      <c r="D19" s="394">
        <v>5.0999999999999996</v>
      </c>
      <c r="E19" s="395" t="s">
        <v>432</v>
      </c>
      <c r="F19" s="336"/>
      <c r="G19" s="419"/>
      <c r="H19" s="419"/>
      <c r="I19" s="419"/>
      <c r="J19" s="397"/>
      <c r="K19" s="397"/>
      <c r="L19" s="307"/>
    </row>
    <row r="20" spans="1:12" ht="18" customHeight="1">
      <c r="A20" s="14" t="s">
        <v>433</v>
      </c>
      <c r="B20" s="394">
        <v>2.4</v>
      </c>
      <c r="C20" s="394">
        <v>2.2000000000000002</v>
      </c>
      <c r="D20" s="394">
        <v>2.7</v>
      </c>
      <c r="E20" s="395" t="s">
        <v>434</v>
      </c>
      <c r="F20" s="336"/>
      <c r="G20" s="419"/>
      <c r="H20" s="419"/>
      <c r="I20" s="419"/>
      <c r="J20" s="397"/>
      <c r="K20" s="397"/>
      <c r="L20" s="307"/>
    </row>
    <row r="21" spans="1:12" ht="18" customHeight="1">
      <c r="A21" s="14" t="s">
        <v>435</v>
      </c>
      <c r="B21" s="394">
        <v>0.6</v>
      </c>
      <c r="C21" s="394">
        <v>0.6</v>
      </c>
      <c r="D21" s="394">
        <v>0.5</v>
      </c>
      <c r="E21" s="395" t="s">
        <v>436</v>
      </c>
      <c r="F21" s="422"/>
      <c r="G21" s="419"/>
      <c r="H21" s="419"/>
      <c r="I21" s="419"/>
      <c r="J21" s="397"/>
      <c r="K21" s="397"/>
      <c r="L21" s="315"/>
    </row>
    <row r="22" spans="1:12" ht="18" customHeight="1">
      <c r="A22" s="14" t="s">
        <v>437</v>
      </c>
      <c r="B22" s="394">
        <v>0</v>
      </c>
      <c r="C22" s="394">
        <v>0</v>
      </c>
      <c r="D22" s="394">
        <v>0</v>
      </c>
      <c r="E22" s="395" t="s">
        <v>438</v>
      </c>
      <c r="F22" s="422"/>
      <c r="G22" s="419"/>
      <c r="H22" s="419"/>
      <c r="I22" s="419"/>
      <c r="J22" s="397"/>
      <c r="K22" s="397"/>
      <c r="L22" s="315"/>
    </row>
    <row r="23" spans="1:12" ht="18" customHeight="1">
      <c r="A23" s="14" t="s">
        <v>439</v>
      </c>
      <c r="B23" s="394"/>
      <c r="C23" s="394"/>
      <c r="D23" s="394"/>
      <c r="E23" s="395" t="s">
        <v>440</v>
      </c>
      <c r="F23" s="336"/>
      <c r="G23" s="419"/>
      <c r="H23" s="419"/>
      <c r="I23" s="419"/>
      <c r="J23" s="397"/>
      <c r="K23" s="397"/>
      <c r="L23" s="315"/>
    </row>
    <row r="24" spans="1:12" ht="18" customHeight="1">
      <c r="A24" s="14" t="s">
        <v>441</v>
      </c>
      <c r="B24" s="394">
        <v>0.1</v>
      </c>
      <c r="C24" s="394">
        <v>0.1</v>
      </c>
      <c r="D24" s="394">
        <v>0</v>
      </c>
      <c r="E24" s="395" t="s">
        <v>470</v>
      </c>
      <c r="F24" s="336"/>
      <c r="G24" s="419"/>
      <c r="H24" s="419"/>
      <c r="I24" s="419"/>
      <c r="J24" s="397"/>
      <c r="K24" s="396"/>
      <c r="L24" s="315"/>
    </row>
    <row r="25" spans="1:12" ht="18" customHeight="1">
      <c r="A25" s="14" t="s">
        <v>442</v>
      </c>
      <c r="B25" s="394">
        <v>0.5</v>
      </c>
      <c r="C25" s="394">
        <v>0.5</v>
      </c>
      <c r="D25" s="394">
        <v>0.5</v>
      </c>
      <c r="E25" s="395" t="s">
        <v>443</v>
      </c>
      <c r="F25" s="336"/>
      <c r="G25" s="419"/>
      <c r="H25" s="419"/>
      <c r="I25" s="419"/>
      <c r="J25" s="397"/>
      <c r="K25" s="397"/>
      <c r="L25" s="315"/>
    </row>
    <row r="26" spans="1:12" ht="18" customHeight="1">
      <c r="A26" s="14" t="s">
        <v>445</v>
      </c>
      <c r="B26" s="394"/>
      <c r="C26" s="394"/>
      <c r="D26" s="394"/>
      <c r="E26" s="395" t="s">
        <v>1360</v>
      </c>
      <c r="F26" s="422"/>
      <c r="G26" s="419"/>
      <c r="H26" s="419"/>
      <c r="I26" s="419"/>
      <c r="J26" s="397"/>
      <c r="K26" s="397"/>
      <c r="L26" s="315"/>
    </row>
    <row r="27" spans="1:12" ht="18" customHeight="1">
      <c r="A27" s="14" t="s">
        <v>446</v>
      </c>
      <c r="B27" s="394">
        <v>72.2</v>
      </c>
      <c r="C27" s="394">
        <v>73.099999999999994</v>
      </c>
      <c r="D27" s="394">
        <v>71</v>
      </c>
      <c r="E27" s="395" t="s">
        <v>447</v>
      </c>
      <c r="F27" s="336"/>
      <c r="G27" s="419"/>
      <c r="H27" s="419"/>
      <c r="I27" s="419"/>
      <c r="J27" s="397"/>
      <c r="K27" s="397"/>
      <c r="L27" s="307"/>
    </row>
    <row r="28" spans="1:12" ht="18" customHeight="1">
      <c r="A28" s="14" t="s">
        <v>448</v>
      </c>
      <c r="B28" s="394"/>
      <c r="C28" s="394"/>
      <c r="D28" s="394"/>
      <c r="E28" s="395" t="s">
        <v>449</v>
      </c>
      <c r="F28" s="336"/>
      <c r="G28" s="423"/>
      <c r="H28" s="423"/>
      <c r="I28" s="423"/>
      <c r="J28" s="397"/>
      <c r="K28" s="397"/>
      <c r="L28" s="307"/>
    </row>
    <row r="29" spans="1:12" ht="18" customHeight="1">
      <c r="A29" s="14" t="s">
        <v>450</v>
      </c>
      <c r="B29" s="394">
        <v>8.9</v>
      </c>
      <c r="C29" s="394">
        <v>8.3000000000000007</v>
      </c>
      <c r="D29" s="394">
        <v>9.6</v>
      </c>
      <c r="E29" s="395" t="s">
        <v>464</v>
      </c>
      <c r="F29" s="336"/>
      <c r="G29" s="424"/>
      <c r="H29" s="424"/>
      <c r="I29" s="424"/>
      <c r="J29" s="397"/>
      <c r="K29" s="397"/>
      <c r="L29" s="307"/>
    </row>
    <row r="30" spans="1:12" s="238" customFormat="1" ht="18" customHeight="1">
      <c r="A30" s="14" t="s">
        <v>452</v>
      </c>
      <c r="B30" s="394">
        <v>0.5</v>
      </c>
      <c r="C30" s="394">
        <v>0.5</v>
      </c>
      <c r="D30" s="394">
        <v>0.6</v>
      </c>
      <c r="E30" s="395" t="s">
        <v>453</v>
      </c>
      <c r="F30" s="336"/>
      <c r="G30" s="288"/>
      <c r="H30" s="288"/>
      <c r="I30" s="288"/>
      <c r="J30" s="288"/>
      <c r="K30" s="288"/>
      <c r="L30" s="307"/>
    </row>
    <row r="31" spans="1:12" s="400" customFormat="1" ht="18" customHeight="1">
      <c r="A31" s="14" t="s">
        <v>454</v>
      </c>
      <c r="B31" s="226"/>
      <c r="C31" s="226"/>
      <c r="D31" s="226"/>
      <c r="E31" s="395" t="s">
        <v>455</v>
      </c>
      <c r="F31" s="425"/>
      <c r="G31" s="426"/>
      <c r="H31" s="288"/>
      <c r="I31" s="288"/>
    </row>
    <row r="32" spans="1:12" s="238" customFormat="1" ht="18" customHeight="1">
      <c r="A32" s="14" t="s">
        <v>456</v>
      </c>
      <c r="B32" s="394">
        <v>5.0999999999999996</v>
      </c>
      <c r="C32" s="394">
        <v>5.2</v>
      </c>
      <c r="D32" s="394">
        <v>5</v>
      </c>
      <c r="E32" s="395" t="s">
        <v>1361</v>
      </c>
      <c r="F32" s="427"/>
      <c r="G32" s="400"/>
      <c r="H32" s="426"/>
      <c r="I32" s="426"/>
      <c r="K32" s="335"/>
      <c r="L32" s="335"/>
    </row>
    <row r="33" spans="1:12" s="238" customFormat="1" ht="18" customHeight="1">
      <c r="A33" s="401" t="s">
        <v>458</v>
      </c>
      <c r="B33" s="300">
        <v>6100</v>
      </c>
      <c r="C33" s="300">
        <v>3628</v>
      </c>
      <c r="D33" s="300">
        <v>2472</v>
      </c>
      <c r="E33" s="403" t="s">
        <v>459</v>
      </c>
      <c r="K33" s="335"/>
      <c r="L33" s="335"/>
    </row>
    <row r="34" spans="1:12" s="238" customFormat="1" ht="12.75" customHeight="1">
      <c r="A34" s="21"/>
      <c r="B34" s="15"/>
      <c r="C34" s="15"/>
      <c r="D34" s="15"/>
      <c r="E34" s="83"/>
      <c r="K34" s="335"/>
      <c r="L34" s="335"/>
    </row>
    <row r="35" spans="1:12" s="238" customFormat="1" ht="12.75" customHeight="1">
      <c r="A35" s="21"/>
      <c r="B35" s="428"/>
      <c r="C35" s="428"/>
      <c r="D35" s="428"/>
      <c r="E35" s="83"/>
      <c r="F35" s="404"/>
      <c r="G35" s="404"/>
      <c r="K35" s="335"/>
      <c r="L35" s="335"/>
    </row>
    <row r="36" spans="1:12" s="238" customFormat="1" ht="12.75" customHeight="1">
      <c r="A36" s="21"/>
      <c r="B36" s="428"/>
      <c r="C36" s="428"/>
      <c r="D36" s="428"/>
      <c r="E36" s="83"/>
      <c r="F36" s="404"/>
      <c r="G36" s="404"/>
      <c r="K36" s="335"/>
      <c r="L36" s="335"/>
    </row>
    <row r="37" spans="1:12" s="238" customFormat="1" ht="12.75" customHeight="1">
      <c r="A37" s="21"/>
      <c r="B37" s="428"/>
      <c r="C37" s="428"/>
      <c r="D37" s="428"/>
      <c r="E37" s="83"/>
      <c r="F37" s="404"/>
      <c r="G37" s="404"/>
      <c r="K37" s="335"/>
      <c r="L37" s="335"/>
    </row>
    <row r="38" spans="1:12" s="238" customFormat="1" ht="12.75" customHeight="1">
      <c r="A38" s="21"/>
      <c r="B38" s="428"/>
      <c r="C38" s="428"/>
      <c r="D38" s="428"/>
      <c r="E38" s="83"/>
      <c r="F38" s="404"/>
      <c r="G38" s="404"/>
      <c r="K38" s="335"/>
      <c r="L38" s="335"/>
    </row>
    <row r="39" spans="1:12" s="238" customFormat="1" ht="12.75" customHeight="1">
      <c r="A39" s="21"/>
      <c r="B39" s="428"/>
      <c r="C39" s="428"/>
      <c r="D39" s="428"/>
      <c r="E39" s="83"/>
      <c r="F39" s="404"/>
      <c r="G39" s="404"/>
      <c r="K39" s="335"/>
      <c r="L39" s="335"/>
    </row>
    <row r="40" spans="1:12" s="238" customFormat="1" ht="12.75" customHeight="1">
      <c r="A40" s="21"/>
      <c r="B40" s="428"/>
      <c r="C40" s="428"/>
      <c r="D40" s="428"/>
      <c r="E40" s="83"/>
      <c r="F40" s="404"/>
      <c r="G40" s="404"/>
      <c r="K40" s="335"/>
      <c r="L40" s="335"/>
    </row>
    <row r="41" spans="1:12" s="238" customFormat="1" ht="12.75" customHeight="1">
      <c r="A41" s="21"/>
      <c r="B41" s="428"/>
      <c r="C41" s="428"/>
      <c r="D41" s="428"/>
      <c r="E41" s="83"/>
      <c r="F41" s="404"/>
      <c r="G41" s="404"/>
      <c r="K41" s="335"/>
      <c r="L41" s="335"/>
    </row>
    <row r="42" spans="1:12" s="238" customFormat="1" ht="12.75" customHeight="1">
      <c r="A42" s="21"/>
      <c r="B42" s="428"/>
      <c r="C42" s="428"/>
      <c r="D42" s="428"/>
      <c r="E42" s="83"/>
      <c r="F42" s="404"/>
      <c r="G42" s="404"/>
      <c r="K42" s="335"/>
      <c r="L42" s="335"/>
    </row>
    <row r="43" spans="1:12" s="238" customFormat="1" ht="12.75" customHeight="1">
      <c r="A43" s="21"/>
      <c r="B43" s="428"/>
      <c r="C43" s="428"/>
      <c r="D43" s="428"/>
      <c r="E43" s="83"/>
      <c r="F43" s="404"/>
      <c r="G43" s="404"/>
      <c r="K43" s="335"/>
      <c r="L43" s="335"/>
    </row>
    <row r="44" spans="1:12" s="238" customFormat="1" ht="12.75" customHeight="1">
      <c r="A44" s="21"/>
      <c r="B44" s="428"/>
      <c r="C44" s="428"/>
      <c r="D44" s="428"/>
      <c r="E44" s="83"/>
      <c r="F44" s="404"/>
      <c r="G44" s="404"/>
      <c r="K44" s="335"/>
      <c r="L44" s="335"/>
    </row>
    <row r="45" spans="1:12" s="238" customFormat="1" ht="12.75" customHeight="1">
      <c r="A45" s="21"/>
      <c r="B45" s="428"/>
      <c r="C45" s="428"/>
      <c r="D45" s="428"/>
      <c r="E45" s="83"/>
      <c r="F45" s="404"/>
      <c r="G45" s="404"/>
      <c r="K45" s="335"/>
      <c r="L45" s="335"/>
    </row>
    <row r="46" spans="1:12" s="238" customFormat="1" ht="12.75" customHeight="1">
      <c r="A46" s="21"/>
      <c r="B46" s="428"/>
      <c r="C46" s="428"/>
      <c r="D46" s="428"/>
      <c r="E46" s="83"/>
      <c r="F46" s="404"/>
      <c r="G46" s="404"/>
      <c r="K46" s="335"/>
      <c r="L46" s="335"/>
    </row>
    <row r="47" spans="1:12" s="238" customFormat="1" ht="12.75" customHeight="1">
      <c r="A47" s="21"/>
      <c r="B47" s="428"/>
      <c r="C47" s="428"/>
      <c r="D47" s="428"/>
      <c r="E47" s="83"/>
      <c r="F47" s="404"/>
      <c r="G47" s="404"/>
      <c r="K47" s="335"/>
      <c r="L47" s="335"/>
    </row>
    <row r="48" spans="1:12" s="238" customFormat="1" ht="12.75" customHeight="1">
      <c r="A48" s="21"/>
      <c r="B48" s="428"/>
      <c r="C48" s="428"/>
      <c r="D48" s="428"/>
      <c r="E48" s="83"/>
      <c r="F48" s="404"/>
      <c r="G48" s="404"/>
      <c r="K48" s="335"/>
      <c r="L48" s="335"/>
    </row>
    <row r="49" spans="1:12" s="238" customFormat="1" ht="12.75" customHeight="1">
      <c r="A49" s="21"/>
      <c r="B49" s="428"/>
      <c r="C49" s="428"/>
      <c r="D49" s="428"/>
      <c r="E49" s="83"/>
      <c r="F49" s="404"/>
      <c r="G49" s="404"/>
      <c r="K49" s="335"/>
      <c r="L49" s="335"/>
    </row>
    <row r="50" spans="1:12" s="238" customFormat="1" ht="12.75" customHeight="1">
      <c r="A50" s="21"/>
      <c r="B50" s="428"/>
      <c r="C50" s="428"/>
      <c r="D50" s="428"/>
      <c r="E50" s="83"/>
      <c r="F50" s="404"/>
      <c r="G50" s="404"/>
      <c r="K50" s="335"/>
      <c r="L50" s="335"/>
    </row>
    <row r="51" spans="1:12" s="238" customFormat="1" ht="12.75" customHeight="1">
      <c r="A51" s="21"/>
      <c r="B51" s="428"/>
      <c r="C51" s="428"/>
      <c r="D51" s="428"/>
      <c r="E51" s="83"/>
      <c r="F51" s="404"/>
      <c r="G51" s="404"/>
      <c r="K51" s="335"/>
      <c r="L51" s="335"/>
    </row>
    <row r="52" spans="1:12" s="372" customFormat="1" ht="12.75" customHeight="1">
      <c r="A52" s="81" t="s">
        <v>1330</v>
      </c>
      <c r="B52" s="84"/>
      <c r="C52" s="84"/>
      <c r="D52" s="84"/>
      <c r="E52" s="497" t="s">
        <v>1351</v>
      </c>
      <c r="G52" s="370"/>
      <c r="H52" s="370"/>
      <c r="I52" s="370"/>
      <c r="J52" s="370"/>
      <c r="K52" s="371"/>
    </row>
    <row r="53" spans="1:12" s="238" customFormat="1" ht="12.75" customHeight="1">
      <c r="B53" s="396"/>
      <c r="C53" s="396"/>
      <c r="D53" s="396"/>
      <c r="E53" s="388"/>
      <c r="F53" s="404"/>
      <c r="G53" s="404"/>
      <c r="K53" s="335"/>
      <c r="L53" s="335"/>
    </row>
    <row r="54" spans="1:12" s="238" customFormat="1" ht="12.75" customHeight="1">
      <c r="B54" s="396"/>
      <c r="C54" s="396"/>
      <c r="D54" s="396"/>
      <c r="E54" s="388"/>
      <c r="F54" s="404"/>
      <c r="G54" s="404"/>
      <c r="K54" s="335"/>
      <c r="L54" s="335"/>
    </row>
    <row r="55" spans="1:12" s="238" customFormat="1" ht="15" customHeight="1">
      <c r="B55" s="396"/>
      <c r="C55" s="396"/>
      <c r="D55" s="396"/>
      <c r="E55" s="388"/>
      <c r="F55" s="404"/>
      <c r="G55" s="404"/>
      <c r="K55" s="335"/>
      <c r="L55" s="335"/>
    </row>
    <row r="56" spans="1:12" ht="12.75" customHeight="1">
      <c r="F56" s="404"/>
      <c r="G56" s="404"/>
      <c r="H56" s="238"/>
      <c r="I56" s="238"/>
    </row>
    <row r="57" spans="1:12" s="238" customFormat="1" ht="12.75" customHeight="1">
      <c r="B57" s="396"/>
      <c r="C57" s="396"/>
      <c r="D57" s="396"/>
      <c r="E57" s="409"/>
      <c r="F57" s="404"/>
      <c r="G57" s="404"/>
      <c r="K57" s="335"/>
      <c r="L57" s="335"/>
    </row>
    <row r="59" spans="1:12" s="238" customFormat="1" ht="12.75" customHeight="1">
      <c r="A59" s="1033"/>
      <c r="B59" s="1033"/>
      <c r="C59" s="1033"/>
      <c r="D59" s="1033"/>
      <c r="E59" s="1033"/>
      <c r="F59" s="404"/>
      <c r="G59" s="404"/>
      <c r="K59" s="335"/>
      <c r="L59" s="335"/>
    </row>
    <row r="60" spans="1:12" s="238" customFormat="1" ht="12.75" customHeight="1">
      <c r="B60" s="396"/>
      <c r="E60" s="409"/>
      <c r="F60" s="404"/>
      <c r="G60" s="404"/>
      <c r="K60" s="335"/>
      <c r="L60" s="335"/>
    </row>
    <row r="61" spans="1:12" ht="12.75" customHeight="1">
      <c r="F61" s="404"/>
      <c r="G61" s="404"/>
      <c r="H61" s="238"/>
      <c r="I61" s="238"/>
    </row>
    <row r="62" spans="1:12" s="238" customFormat="1" ht="12.75" customHeight="1">
      <c r="A62" s="288"/>
      <c r="B62" s="396"/>
      <c r="C62" s="396"/>
      <c r="D62" s="396"/>
      <c r="E62" s="409"/>
      <c r="F62" s="404"/>
      <c r="G62" s="288"/>
      <c r="K62" s="335"/>
      <c r="L62" s="315"/>
    </row>
    <row r="63" spans="1:12" s="238" customFormat="1" ht="12.75" customHeight="1">
      <c r="B63" s="396"/>
      <c r="C63" s="396"/>
      <c r="D63" s="396"/>
      <c r="E63" s="409"/>
      <c r="F63" s="404"/>
      <c r="G63" s="404"/>
      <c r="H63" s="288"/>
      <c r="I63" s="288"/>
      <c r="K63" s="335"/>
      <c r="L63" s="335"/>
    </row>
    <row r="64" spans="1:12" s="238" customFormat="1" ht="12.75" customHeight="1">
      <c r="B64" s="396"/>
      <c r="C64" s="396"/>
      <c r="D64" s="396"/>
      <c r="E64" s="409"/>
      <c r="F64" s="288"/>
      <c r="G64" s="404"/>
      <c r="K64" s="335"/>
      <c r="L64" s="335"/>
    </row>
    <row r="65" spans="1:12" s="238" customFormat="1" ht="13.5" customHeight="1">
      <c r="B65" s="396"/>
      <c r="C65" s="396"/>
      <c r="D65" s="396"/>
      <c r="E65" s="409"/>
      <c r="F65" s="404"/>
      <c r="G65" s="404"/>
      <c r="K65" s="335"/>
      <c r="L65" s="288"/>
    </row>
    <row r="66" spans="1:12" s="238" customFormat="1" ht="13.5" customHeight="1">
      <c r="A66" s="410"/>
      <c r="B66" s="396"/>
      <c r="C66" s="396"/>
      <c r="D66" s="396"/>
      <c r="E66" s="409"/>
      <c r="F66" s="404"/>
      <c r="G66" s="404"/>
      <c r="K66" s="335"/>
      <c r="L66" s="335"/>
    </row>
    <row r="67" spans="1:12" s="238" customFormat="1" ht="13.5" customHeight="1">
      <c r="A67" s="410"/>
      <c r="E67" s="409"/>
      <c r="F67" s="404"/>
      <c r="G67" s="404"/>
      <c r="K67" s="335"/>
      <c r="L67" s="335"/>
    </row>
    <row r="68" spans="1:12" s="238" customFormat="1" ht="13.5" customHeight="1">
      <c r="A68" s="288"/>
      <c r="E68" s="388"/>
      <c r="F68" s="404"/>
      <c r="K68" s="335"/>
    </row>
    <row r="69" spans="1:12" s="238" customFormat="1" ht="13.5" customHeight="1">
      <c r="A69" s="288"/>
      <c r="E69" s="412"/>
      <c r="F69" s="404"/>
      <c r="K69" s="335"/>
      <c r="L69" s="413"/>
    </row>
    <row r="70" spans="1:12" s="238" customFormat="1" ht="14.25" customHeight="1">
      <c r="E70" s="388"/>
      <c r="K70" s="335"/>
      <c r="L70" s="288"/>
    </row>
    <row r="71" spans="1:12" s="238" customFormat="1">
      <c r="E71" s="388"/>
      <c r="G71" s="404"/>
      <c r="K71" s="335"/>
      <c r="L71" s="335"/>
    </row>
    <row r="72" spans="1:12" s="238" customFormat="1">
      <c r="E72" s="388"/>
      <c r="K72" s="335"/>
      <c r="L72" s="335"/>
    </row>
    <row r="73" spans="1:12" s="238" customFormat="1">
      <c r="E73" s="388"/>
      <c r="F73" s="404"/>
      <c r="K73" s="335"/>
      <c r="L73" s="335"/>
    </row>
    <row r="74" spans="1:12" s="238" customFormat="1">
      <c r="E74" s="388"/>
      <c r="K74" s="335"/>
      <c r="L74" s="335"/>
    </row>
    <row r="75" spans="1:12" s="238" customFormat="1">
      <c r="E75" s="388"/>
      <c r="K75" s="335"/>
      <c r="L75" s="335"/>
    </row>
    <row r="76" spans="1:12" s="238" customFormat="1">
      <c r="E76" s="388"/>
      <c r="K76" s="335"/>
      <c r="L76" s="335"/>
    </row>
    <row r="77" spans="1:12" s="238" customFormat="1">
      <c r="E77" s="388"/>
      <c r="K77" s="335"/>
      <c r="L77" s="335"/>
    </row>
    <row r="78" spans="1:12" s="238" customFormat="1">
      <c r="E78" s="388"/>
      <c r="K78" s="335"/>
      <c r="L78" s="335"/>
    </row>
    <row r="79" spans="1:12" s="238" customFormat="1">
      <c r="E79" s="388"/>
      <c r="K79" s="335"/>
      <c r="L79" s="335"/>
    </row>
    <row r="80" spans="1:12" s="238" customFormat="1">
      <c r="E80" s="388"/>
      <c r="K80" s="335"/>
      <c r="L80" s="335"/>
    </row>
    <row r="81" spans="2:16" s="238" customFormat="1">
      <c r="E81" s="388"/>
      <c r="K81" s="335"/>
      <c r="L81" s="335"/>
    </row>
    <row r="82" spans="2:16" s="238" customFormat="1">
      <c r="E82" s="388"/>
      <c r="J82" s="288"/>
      <c r="K82" s="307"/>
      <c r="L82" s="335"/>
    </row>
    <row r="83" spans="2:16" s="238" customFormat="1">
      <c r="E83" s="388"/>
      <c r="G83" s="288"/>
      <c r="J83" s="288"/>
      <c r="K83" s="307"/>
      <c r="L83" s="335"/>
    </row>
    <row r="84" spans="2:16" s="238" customFormat="1">
      <c r="E84" s="388"/>
      <c r="G84" s="288"/>
      <c r="H84" s="288"/>
      <c r="I84" s="288"/>
      <c r="J84" s="288"/>
      <c r="K84" s="307"/>
      <c r="L84" s="335"/>
    </row>
    <row r="85" spans="2:16">
      <c r="G85" s="414"/>
      <c r="L85" s="238"/>
    </row>
    <row r="86" spans="2:16">
      <c r="G86" s="414"/>
      <c r="H86" s="414"/>
      <c r="L86" s="238"/>
    </row>
    <row r="87" spans="2:16">
      <c r="B87" s="414"/>
      <c r="C87" s="414"/>
      <c r="D87" s="414"/>
      <c r="E87" s="415"/>
      <c r="G87" s="414"/>
      <c r="H87" s="414"/>
    </row>
    <row r="88" spans="2:16">
      <c r="B88" s="414"/>
      <c r="C88" s="414"/>
      <c r="D88" s="414"/>
      <c r="E88" s="415"/>
      <c r="G88" s="414"/>
      <c r="H88" s="414"/>
    </row>
    <row r="89" spans="2:16">
      <c r="B89" s="414"/>
      <c r="C89" s="414"/>
      <c r="D89" s="414"/>
      <c r="E89" s="415"/>
      <c r="G89" s="414"/>
      <c r="H89" s="414"/>
    </row>
    <row r="90" spans="2:16">
      <c r="B90" s="414"/>
      <c r="C90" s="414"/>
      <c r="D90" s="414"/>
      <c r="E90" s="415"/>
      <c r="G90" s="414"/>
      <c r="H90" s="414"/>
      <c r="P90" s="315" t="s">
        <v>460</v>
      </c>
    </row>
    <row r="91" spans="2:16">
      <c r="B91" s="414"/>
      <c r="C91" s="414"/>
      <c r="D91" s="414"/>
      <c r="E91" s="415"/>
      <c r="G91" s="414"/>
      <c r="H91" s="414"/>
    </row>
    <row r="92" spans="2:16">
      <c r="B92" s="414"/>
      <c r="C92" s="414"/>
      <c r="D92" s="414"/>
      <c r="E92" s="415"/>
      <c r="G92" s="414"/>
      <c r="H92" s="414"/>
      <c r="K92" s="288"/>
    </row>
    <row r="93" spans="2:16" ht="9.9499999999999993" customHeight="1">
      <c r="B93" s="414"/>
      <c r="C93" s="414"/>
      <c r="D93" s="414"/>
      <c r="E93" s="415"/>
      <c r="G93" s="414"/>
      <c r="H93" s="414"/>
      <c r="K93" s="288"/>
    </row>
    <row r="94" spans="2:16" ht="9.9499999999999993" customHeight="1">
      <c r="B94" s="414"/>
      <c r="C94" s="414"/>
      <c r="D94" s="414"/>
      <c r="E94" s="415"/>
      <c r="G94" s="414"/>
      <c r="H94" s="414"/>
      <c r="K94" s="288"/>
    </row>
    <row r="95" spans="2:16" ht="9.9499999999999993" customHeight="1">
      <c r="B95" s="414"/>
      <c r="C95" s="414"/>
      <c r="D95" s="414"/>
      <c r="E95" s="415"/>
      <c r="F95" s="416"/>
      <c r="G95" s="414"/>
      <c r="H95" s="414"/>
      <c r="K95" s="288"/>
    </row>
    <row r="96" spans="2:16" ht="14.25" customHeight="1">
      <c r="B96" s="414"/>
      <c r="C96" s="414"/>
      <c r="D96" s="414"/>
      <c r="E96" s="415"/>
      <c r="G96" s="414"/>
      <c r="H96" s="414"/>
      <c r="K96" s="288"/>
    </row>
    <row r="97" spans="2:11">
      <c r="B97" s="414"/>
      <c r="C97" s="414"/>
      <c r="D97" s="414"/>
      <c r="E97" s="415"/>
      <c r="G97" s="414"/>
      <c r="H97" s="414"/>
      <c r="K97" s="288"/>
    </row>
    <row r="98" spans="2:11">
      <c r="B98" s="414"/>
      <c r="C98" s="414"/>
      <c r="D98" s="414"/>
      <c r="E98" s="415"/>
      <c r="G98" s="414"/>
      <c r="H98" s="414"/>
      <c r="K98" s="288"/>
    </row>
    <row r="99" spans="2:11">
      <c r="B99" s="414"/>
      <c r="C99" s="414"/>
      <c r="D99" s="414"/>
      <c r="E99" s="415"/>
      <c r="G99" s="414"/>
      <c r="H99" s="414"/>
      <c r="K99" s="288"/>
    </row>
    <row r="100" spans="2:11">
      <c r="B100" s="414"/>
      <c r="C100" s="414"/>
      <c r="D100" s="414"/>
      <c r="E100" s="415"/>
      <c r="G100" s="414"/>
      <c r="H100" s="414"/>
      <c r="K100" s="288"/>
    </row>
    <row r="101" spans="2:11">
      <c r="B101" s="414"/>
      <c r="C101" s="414"/>
      <c r="D101" s="414"/>
      <c r="E101" s="415"/>
      <c r="G101" s="414"/>
      <c r="H101" s="414"/>
      <c r="K101" s="288"/>
    </row>
    <row r="102" spans="2:11">
      <c r="B102" s="414"/>
      <c r="C102" s="414"/>
      <c r="D102" s="414"/>
      <c r="E102" s="415"/>
      <c r="G102" s="414"/>
      <c r="H102" s="414"/>
      <c r="K102" s="288"/>
    </row>
    <row r="103" spans="2:11">
      <c r="B103" s="414"/>
      <c r="C103" s="414"/>
      <c r="D103" s="414"/>
      <c r="E103" s="415"/>
      <c r="G103" s="414"/>
      <c r="H103" s="414"/>
      <c r="K103" s="288"/>
    </row>
    <row r="104" spans="2:11">
      <c r="B104" s="414"/>
      <c r="C104" s="414"/>
      <c r="D104" s="414"/>
      <c r="E104" s="415"/>
      <c r="G104" s="414"/>
      <c r="H104" s="414"/>
      <c r="K104" s="288"/>
    </row>
    <row r="105" spans="2:11">
      <c r="B105" s="414"/>
      <c r="C105" s="414"/>
      <c r="D105" s="414"/>
      <c r="E105" s="415"/>
      <c r="G105" s="414"/>
      <c r="H105" s="414"/>
      <c r="K105" s="288"/>
    </row>
    <row r="106" spans="2:11">
      <c r="B106" s="414"/>
      <c r="C106" s="414"/>
      <c r="D106" s="414"/>
      <c r="E106" s="415"/>
      <c r="G106" s="414"/>
      <c r="H106" s="414"/>
      <c r="K106" s="288"/>
    </row>
    <row r="107" spans="2:11">
      <c r="B107" s="414"/>
      <c r="C107" s="414"/>
      <c r="D107" s="414"/>
      <c r="E107" s="415"/>
      <c r="H107" s="414"/>
      <c r="K107" s="288"/>
    </row>
    <row r="108" spans="2:11">
      <c r="B108" s="414"/>
      <c r="C108" s="414"/>
      <c r="D108" s="414"/>
      <c r="E108" s="415"/>
      <c r="K108" s="288"/>
    </row>
    <row r="109" spans="2:11">
      <c r="B109" s="414"/>
      <c r="K109" s="288"/>
    </row>
    <row r="110" spans="2:11">
      <c r="B110" s="414"/>
      <c r="K110" s="288"/>
    </row>
  </sheetData>
  <mergeCells count="2">
    <mergeCell ref="C3:E3"/>
    <mergeCell ref="A59:E59"/>
  </mergeCells>
  <printOptions gridLinesSet="0"/>
  <pageMargins left="0.78740157480314965" right="0.78740157480314965" top="0.78740157480314965" bottom="0.78740157480314965" header="0.51181102362204722" footer="0.51181102362204722"/>
  <pageSetup paperSize="9" scale="67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5" transitionEvaluation="1">
    <tabColor rgb="FF7030A0"/>
  </sheetPr>
  <dimension ref="A1:P112"/>
  <sheetViews>
    <sheetView showGridLines="0" view="pageLayout" topLeftCell="A15" zoomScaleSheetLayoutView="137" workbookViewId="0">
      <selection activeCell="E15" sqref="E15"/>
    </sheetView>
  </sheetViews>
  <sheetFormatPr baseColWidth="10" defaultColWidth="12.42578125" defaultRowHeight="12.75"/>
  <cols>
    <col min="1" max="1" width="42.5703125" style="288" customWidth="1"/>
    <col min="2" max="4" width="10.140625" style="288" customWidth="1"/>
    <col min="5" max="5" width="41.42578125" style="379" customWidth="1"/>
    <col min="6" max="6" width="18.28515625" style="288" customWidth="1"/>
    <col min="7" max="10" width="8.7109375" style="288" customWidth="1"/>
    <col min="11" max="11" width="8.7109375" style="307" customWidth="1"/>
    <col min="12" max="12" width="43" style="288" customWidth="1"/>
    <col min="13" max="256" width="12.42578125" style="288"/>
    <col min="257" max="257" width="46.42578125" style="288" customWidth="1"/>
    <col min="258" max="260" width="11" style="288" customWidth="1"/>
    <col min="261" max="261" width="46.42578125" style="288" customWidth="1"/>
    <col min="262" max="262" width="18.28515625" style="288" customWidth="1"/>
    <col min="263" max="267" width="8.7109375" style="288" customWidth="1"/>
    <col min="268" max="268" width="43" style="288" customWidth="1"/>
    <col min="269" max="512" width="12.42578125" style="288"/>
    <col min="513" max="513" width="46.42578125" style="288" customWidth="1"/>
    <col min="514" max="516" width="11" style="288" customWidth="1"/>
    <col min="517" max="517" width="46.42578125" style="288" customWidth="1"/>
    <col min="518" max="518" width="18.28515625" style="288" customWidth="1"/>
    <col min="519" max="523" width="8.7109375" style="288" customWidth="1"/>
    <col min="524" max="524" width="43" style="288" customWidth="1"/>
    <col min="525" max="768" width="12.42578125" style="288"/>
    <col min="769" max="769" width="46.42578125" style="288" customWidth="1"/>
    <col min="770" max="772" width="11" style="288" customWidth="1"/>
    <col min="773" max="773" width="46.42578125" style="288" customWidth="1"/>
    <col min="774" max="774" width="18.28515625" style="288" customWidth="1"/>
    <col min="775" max="779" width="8.7109375" style="288" customWidth="1"/>
    <col min="780" max="780" width="43" style="288" customWidth="1"/>
    <col min="781" max="1024" width="12.42578125" style="288"/>
    <col min="1025" max="1025" width="46.42578125" style="288" customWidth="1"/>
    <col min="1026" max="1028" width="11" style="288" customWidth="1"/>
    <col min="1029" max="1029" width="46.42578125" style="288" customWidth="1"/>
    <col min="1030" max="1030" width="18.28515625" style="288" customWidth="1"/>
    <col min="1031" max="1035" width="8.7109375" style="288" customWidth="1"/>
    <col min="1036" max="1036" width="43" style="288" customWidth="1"/>
    <col min="1037" max="1280" width="12.42578125" style="288"/>
    <col min="1281" max="1281" width="46.42578125" style="288" customWidth="1"/>
    <col min="1282" max="1284" width="11" style="288" customWidth="1"/>
    <col min="1285" max="1285" width="46.42578125" style="288" customWidth="1"/>
    <col min="1286" max="1286" width="18.28515625" style="288" customWidth="1"/>
    <col min="1287" max="1291" width="8.7109375" style="288" customWidth="1"/>
    <col min="1292" max="1292" width="43" style="288" customWidth="1"/>
    <col min="1293" max="1536" width="12.42578125" style="288"/>
    <col min="1537" max="1537" width="46.42578125" style="288" customWidth="1"/>
    <col min="1538" max="1540" width="11" style="288" customWidth="1"/>
    <col min="1541" max="1541" width="46.42578125" style="288" customWidth="1"/>
    <col min="1542" max="1542" width="18.28515625" style="288" customWidth="1"/>
    <col min="1543" max="1547" width="8.7109375" style="288" customWidth="1"/>
    <col min="1548" max="1548" width="43" style="288" customWidth="1"/>
    <col min="1549" max="1792" width="12.42578125" style="288"/>
    <col min="1793" max="1793" width="46.42578125" style="288" customWidth="1"/>
    <col min="1794" max="1796" width="11" style="288" customWidth="1"/>
    <col min="1797" max="1797" width="46.42578125" style="288" customWidth="1"/>
    <col min="1798" max="1798" width="18.28515625" style="288" customWidth="1"/>
    <col min="1799" max="1803" width="8.7109375" style="288" customWidth="1"/>
    <col min="1804" max="1804" width="43" style="288" customWidth="1"/>
    <col min="1805" max="2048" width="12.42578125" style="288"/>
    <col min="2049" max="2049" width="46.42578125" style="288" customWidth="1"/>
    <col min="2050" max="2052" width="11" style="288" customWidth="1"/>
    <col min="2053" max="2053" width="46.42578125" style="288" customWidth="1"/>
    <col min="2054" max="2054" width="18.28515625" style="288" customWidth="1"/>
    <col min="2055" max="2059" width="8.7109375" style="288" customWidth="1"/>
    <col min="2060" max="2060" width="43" style="288" customWidth="1"/>
    <col min="2061" max="2304" width="12.42578125" style="288"/>
    <col min="2305" max="2305" width="46.42578125" style="288" customWidth="1"/>
    <col min="2306" max="2308" width="11" style="288" customWidth="1"/>
    <col min="2309" max="2309" width="46.42578125" style="288" customWidth="1"/>
    <col min="2310" max="2310" width="18.28515625" style="288" customWidth="1"/>
    <col min="2311" max="2315" width="8.7109375" style="288" customWidth="1"/>
    <col min="2316" max="2316" width="43" style="288" customWidth="1"/>
    <col min="2317" max="2560" width="12.42578125" style="288"/>
    <col min="2561" max="2561" width="46.42578125" style="288" customWidth="1"/>
    <col min="2562" max="2564" width="11" style="288" customWidth="1"/>
    <col min="2565" max="2565" width="46.42578125" style="288" customWidth="1"/>
    <col min="2566" max="2566" width="18.28515625" style="288" customWidth="1"/>
    <col min="2567" max="2571" width="8.7109375" style="288" customWidth="1"/>
    <col min="2572" max="2572" width="43" style="288" customWidth="1"/>
    <col min="2573" max="2816" width="12.42578125" style="288"/>
    <col min="2817" max="2817" width="46.42578125" style="288" customWidth="1"/>
    <col min="2818" max="2820" width="11" style="288" customWidth="1"/>
    <col min="2821" max="2821" width="46.42578125" style="288" customWidth="1"/>
    <col min="2822" max="2822" width="18.28515625" style="288" customWidth="1"/>
    <col min="2823" max="2827" width="8.7109375" style="288" customWidth="1"/>
    <col min="2828" max="2828" width="43" style="288" customWidth="1"/>
    <col min="2829" max="3072" width="12.42578125" style="288"/>
    <col min="3073" max="3073" width="46.42578125" style="288" customWidth="1"/>
    <col min="3074" max="3076" width="11" style="288" customWidth="1"/>
    <col min="3077" max="3077" width="46.42578125" style="288" customWidth="1"/>
    <col min="3078" max="3078" width="18.28515625" style="288" customWidth="1"/>
    <col min="3079" max="3083" width="8.7109375" style="288" customWidth="1"/>
    <col min="3084" max="3084" width="43" style="288" customWidth="1"/>
    <col min="3085" max="3328" width="12.42578125" style="288"/>
    <col min="3329" max="3329" width="46.42578125" style="288" customWidth="1"/>
    <col min="3330" max="3332" width="11" style="288" customWidth="1"/>
    <col min="3333" max="3333" width="46.42578125" style="288" customWidth="1"/>
    <col min="3334" max="3334" width="18.28515625" style="288" customWidth="1"/>
    <col min="3335" max="3339" width="8.7109375" style="288" customWidth="1"/>
    <col min="3340" max="3340" width="43" style="288" customWidth="1"/>
    <col min="3341" max="3584" width="12.42578125" style="288"/>
    <col min="3585" max="3585" width="46.42578125" style="288" customWidth="1"/>
    <col min="3586" max="3588" width="11" style="288" customWidth="1"/>
    <col min="3589" max="3589" width="46.42578125" style="288" customWidth="1"/>
    <col min="3590" max="3590" width="18.28515625" style="288" customWidth="1"/>
    <col min="3591" max="3595" width="8.7109375" style="288" customWidth="1"/>
    <col min="3596" max="3596" width="43" style="288" customWidth="1"/>
    <col min="3597" max="3840" width="12.42578125" style="288"/>
    <col min="3841" max="3841" width="46.42578125" style="288" customWidth="1"/>
    <col min="3842" max="3844" width="11" style="288" customWidth="1"/>
    <col min="3845" max="3845" width="46.42578125" style="288" customWidth="1"/>
    <col min="3846" max="3846" width="18.28515625" style="288" customWidth="1"/>
    <col min="3847" max="3851" width="8.7109375" style="288" customWidth="1"/>
    <col min="3852" max="3852" width="43" style="288" customWidth="1"/>
    <col min="3853" max="4096" width="12.42578125" style="288"/>
    <col min="4097" max="4097" width="46.42578125" style="288" customWidth="1"/>
    <col min="4098" max="4100" width="11" style="288" customWidth="1"/>
    <col min="4101" max="4101" width="46.42578125" style="288" customWidth="1"/>
    <col min="4102" max="4102" width="18.28515625" style="288" customWidth="1"/>
    <col min="4103" max="4107" width="8.7109375" style="288" customWidth="1"/>
    <col min="4108" max="4108" width="43" style="288" customWidth="1"/>
    <col min="4109" max="4352" width="12.42578125" style="288"/>
    <col min="4353" max="4353" width="46.42578125" style="288" customWidth="1"/>
    <col min="4354" max="4356" width="11" style="288" customWidth="1"/>
    <col min="4357" max="4357" width="46.42578125" style="288" customWidth="1"/>
    <col min="4358" max="4358" width="18.28515625" style="288" customWidth="1"/>
    <col min="4359" max="4363" width="8.7109375" style="288" customWidth="1"/>
    <col min="4364" max="4364" width="43" style="288" customWidth="1"/>
    <col min="4365" max="4608" width="12.42578125" style="288"/>
    <col min="4609" max="4609" width="46.42578125" style="288" customWidth="1"/>
    <col min="4610" max="4612" width="11" style="288" customWidth="1"/>
    <col min="4613" max="4613" width="46.42578125" style="288" customWidth="1"/>
    <col min="4614" max="4614" width="18.28515625" style="288" customWidth="1"/>
    <col min="4615" max="4619" width="8.7109375" style="288" customWidth="1"/>
    <col min="4620" max="4620" width="43" style="288" customWidth="1"/>
    <col min="4621" max="4864" width="12.42578125" style="288"/>
    <col min="4865" max="4865" width="46.42578125" style="288" customWidth="1"/>
    <col min="4866" max="4868" width="11" style="288" customWidth="1"/>
    <col min="4869" max="4869" width="46.42578125" style="288" customWidth="1"/>
    <col min="4870" max="4870" width="18.28515625" style="288" customWidth="1"/>
    <col min="4871" max="4875" width="8.7109375" style="288" customWidth="1"/>
    <col min="4876" max="4876" width="43" style="288" customWidth="1"/>
    <col min="4877" max="5120" width="12.42578125" style="288"/>
    <col min="5121" max="5121" width="46.42578125" style="288" customWidth="1"/>
    <col min="5122" max="5124" width="11" style="288" customWidth="1"/>
    <col min="5125" max="5125" width="46.42578125" style="288" customWidth="1"/>
    <col min="5126" max="5126" width="18.28515625" style="288" customWidth="1"/>
    <col min="5127" max="5131" width="8.7109375" style="288" customWidth="1"/>
    <col min="5132" max="5132" width="43" style="288" customWidth="1"/>
    <col min="5133" max="5376" width="12.42578125" style="288"/>
    <col min="5377" max="5377" width="46.42578125" style="288" customWidth="1"/>
    <col min="5378" max="5380" width="11" style="288" customWidth="1"/>
    <col min="5381" max="5381" width="46.42578125" style="288" customWidth="1"/>
    <col min="5382" max="5382" width="18.28515625" style="288" customWidth="1"/>
    <col min="5383" max="5387" width="8.7109375" style="288" customWidth="1"/>
    <col min="5388" max="5388" width="43" style="288" customWidth="1"/>
    <col min="5389" max="5632" width="12.42578125" style="288"/>
    <col min="5633" max="5633" width="46.42578125" style="288" customWidth="1"/>
    <col min="5634" max="5636" width="11" style="288" customWidth="1"/>
    <col min="5637" max="5637" width="46.42578125" style="288" customWidth="1"/>
    <col min="5638" max="5638" width="18.28515625" style="288" customWidth="1"/>
    <col min="5639" max="5643" width="8.7109375" style="288" customWidth="1"/>
    <col min="5644" max="5644" width="43" style="288" customWidth="1"/>
    <col min="5645" max="5888" width="12.42578125" style="288"/>
    <col min="5889" max="5889" width="46.42578125" style="288" customWidth="1"/>
    <col min="5890" max="5892" width="11" style="288" customWidth="1"/>
    <col min="5893" max="5893" width="46.42578125" style="288" customWidth="1"/>
    <col min="5894" max="5894" width="18.28515625" style="288" customWidth="1"/>
    <col min="5895" max="5899" width="8.7109375" style="288" customWidth="1"/>
    <col min="5900" max="5900" width="43" style="288" customWidth="1"/>
    <col min="5901" max="6144" width="12.42578125" style="288"/>
    <col min="6145" max="6145" width="46.42578125" style="288" customWidth="1"/>
    <col min="6146" max="6148" width="11" style="288" customWidth="1"/>
    <col min="6149" max="6149" width="46.42578125" style="288" customWidth="1"/>
    <col min="6150" max="6150" width="18.28515625" style="288" customWidth="1"/>
    <col min="6151" max="6155" width="8.7109375" style="288" customWidth="1"/>
    <col min="6156" max="6156" width="43" style="288" customWidth="1"/>
    <col min="6157" max="6400" width="12.42578125" style="288"/>
    <col min="6401" max="6401" width="46.42578125" style="288" customWidth="1"/>
    <col min="6402" max="6404" width="11" style="288" customWidth="1"/>
    <col min="6405" max="6405" width="46.42578125" style="288" customWidth="1"/>
    <col min="6406" max="6406" width="18.28515625" style="288" customWidth="1"/>
    <col min="6407" max="6411" width="8.7109375" style="288" customWidth="1"/>
    <col min="6412" max="6412" width="43" style="288" customWidth="1"/>
    <col min="6413" max="6656" width="12.42578125" style="288"/>
    <col min="6657" max="6657" width="46.42578125" style="288" customWidth="1"/>
    <col min="6658" max="6660" width="11" style="288" customWidth="1"/>
    <col min="6661" max="6661" width="46.42578125" style="288" customWidth="1"/>
    <col min="6662" max="6662" width="18.28515625" style="288" customWidth="1"/>
    <col min="6663" max="6667" width="8.7109375" style="288" customWidth="1"/>
    <col min="6668" max="6668" width="43" style="288" customWidth="1"/>
    <col min="6669" max="6912" width="12.42578125" style="288"/>
    <col min="6913" max="6913" width="46.42578125" style="288" customWidth="1"/>
    <col min="6914" max="6916" width="11" style="288" customWidth="1"/>
    <col min="6917" max="6917" width="46.42578125" style="288" customWidth="1"/>
    <col min="6918" max="6918" width="18.28515625" style="288" customWidth="1"/>
    <col min="6919" max="6923" width="8.7109375" style="288" customWidth="1"/>
    <col min="6924" max="6924" width="43" style="288" customWidth="1"/>
    <col min="6925" max="7168" width="12.42578125" style="288"/>
    <col min="7169" max="7169" width="46.42578125" style="288" customWidth="1"/>
    <col min="7170" max="7172" width="11" style="288" customWidth="1"/>
    <col min="7173" max="7173" width="46.42578125" style="288" customWidth="1"/>
    <col min="7174" max="7174" width="18.28515625" style="288" customWidth="1"/>
    <col min="7175" max="7179" width="8.7109375" style="288" customWidth="1"/>
    <col min="7180" max="7180" width="43" style="288" customWidth="1"/>
    <col min="7181" max="7424" width="12.42578125" style="288"/>
    <col min="7425" max="7425" width="46.42578125" style="288" customWidth="1"/>
    <col min="7426" max="7428" width="11" style="288" customWidth="1"/>
    <col min="7429" max="7429" width="46.42578125" style="288" customWidth="1"/>
    <col min="7430" max="7430" width="18.28515625" style="288" customWidth="1"/>
    <col min="7431" max="7435" width="8.7109375" style="288" customWidth="1"/>
    <col min="7436" max="7436" width="43" style="288" customWidth="1"/>
    <col min="7437" max="7680" width="12.42578125" style="288"/>
    <col min="7681" max="7681" width="46.42578125" style="288" customWidth="1"/>
    <col min="7682" max="7684" width="11" style="288" customWidth="1"/>
    <col min="7685" max="7685" width="46.42578125" style="288" customWidth="1"/>
    <col min="7686" max="7686" width="18.28515625" style="288" customWidth="1"/>
    <col min="7687" max="7691" width="8.7109375" style="288" customWidth="1"/>
    <col min="7692" max="7692" width="43" style="288" customWidth="1"/>
    <col min="7693" max="7936" width="12.42578125" style="288"/>
    <col min="7937" max="7937" width="46.42578125" style="288" customWidth="1"/>
    <col min="7938" max="7940" width="11" style="288" customWidth="1"/>
    <col min="7941" max="7941" width="46.42578125" style="288" customWidth="1"/>
    <col min="7942" max="7942" width="18.28515625" style="288" customWidth="1"/>
    <col min="7943" max="7947" width="8.7109375" style="288" customWidth="1"/>
    <col min="7948" max="7948" width="43" style="288" customWidth="1"/>
    <col min="7949" max="8192" width="12.42578125" style="288"/>
    <col min="8193" max="8193" width="46.42578125" style="288" customWidth="1"/>
    <col min="8194" max="8196" width="11" style="288" customWidth="1"/>
    <col min="8197" max="8197" width="46.42578125" style="288" customWidth="1"/>
    <col min="8198" max="8198" width="18.28515625" style="288" customWidth="1"/>
    <col min="8199" max="8203" width="8.7109375" style="288" customWidth="1"/>
    <col min="8204" max="8204" width="43" style="288" customWidth="1"/>
    <col min="8205" max="8448" width="12.42578125" style="288"/>
    <col min="8449" max="8449" width="46.42578125" style="288" customWidth="1"/>
    <col min="8450" max="8452" width="11" style="288" customWidth="1"/>
    <col min="8453" max="8453" width="46.42578125" style="288" customWidth="1"/>
    <col min="8454" max="8454" width="18.28515625" style="288" customWidth="1"/>
    <col min="8455" max="8459" width="8.7109375" style="288" customWidth="1"/>
    <col min="8460" max="8460" width="43" style="288" customWidth="1"/>
    <col min="8461" max="8704" width="12.42578125" style="288"/>
    <col min="8705" max="8705" width="46.42578125" style="288" customWidth="1"/>
    <col min="8706" max="8708" width="11" style="288" customWidth="1"/>
    <col min="8709" max="8709" width="46.42578125" style="288" customWidth="1"/>
    <col min="8710" max="8710" width="18.28515625" style="288" customWidth="1"/>
    <col min="8711" max="8715" width="8.7109375" style="288" customWidth="1"/>
    <col min="8716" max="8716" width="43" style="288" customWidth="1"/>
    <col min="8717" max="8960" width="12.42578125" style="288"/>
    <col min="8961" max="8961" width="46.42578125" style="288" customWidth="1"/>
    <col min="8962" max="8964" width="11" style="288" customWidth="1"/>
    <col min="8965" max="8965" width="46.42578125" style="288" customWidth="1"/>
    <col min="8966" max="8966" width="18.28515625" style="288" customWidth="1"/>
    <col min="8967" max="8971" width="8.7109375" style="288" customWidth="1"/>
    <col min="8972" max="8972" width="43" style="288" customWidth="1"/>
    <col min="8973" max="9216" width="12.42578125" style="288"/>
    <col min="9217" max="9217" width="46.42578125" style="288" customWidth="1"/>
    <col min="9218" max="9220" width="11" style="288" customWidth="1"/>
    <col min="9221" max="9221" width="46.42578125" style="288" customWidth="1"/>
    <col min="9222" max="9222" width="18.28515625" style="288" customWidth="1"/>
    <col min="9223" max="9227" width="8.7109375" style="288" customWidth="1"/>
    <col min="9228" max="9228" width="43" style="288" customWidth="1"/>
    <col min="9229" max="9472" width="12.42578125" style="288"/>
    <col min="9473" max="9473" width="46.42578125" style="288" customWidth="1"/>
    <col min="9474" max="9476" width="11" style="288" customWidth="1"/>
    <col min="9477" max="9477" width="46.42578125" style="288" customWidth="1"/>
    <col min="9478" max="9478" width="18.28515625" style="288" customWidth="1"/>
    <col min="9479" max="9483" width="8.7109375" style="288" customWidth="1"/>
    <col min="9484" max="9484" width="43" style="288" customWidth="1"/>
    <col min="9485" max="9728" width="12.42578125" style="288"/>
    <col min="9729" max="9729" width="46.42578125" style="288" customWidth="1"/>
    <col min="9730" max="9732" width="11" style="288" customWidth="1"/>
    <col min="9733" max="9733" width="46.42578125" style="288" customWidth="1"/>
    <col min="9734" max="9734" width="18.28515625" style="288" customWidth="1"/>
    <col min="9735" max="9739" width="8.7109375" style="288" customWidth="1"/>
    <col min="9740" max="9740" width="43" style="288" customWidth="1"/>
    <col min="9741" max="9984" width="12.42578125" style="288"/>
    <col min="9985" max="9985" width="46.42578125" style="288" customWidth="1"/>
    <col min="9986" max="9988" width="11" style="288" customWidth="1"/>
    <col min="9989" max="9989" width="46.42578125" style="288" customWidth="1"/>
    <col min="9990" max="9990" width="18.28515625" style="288" customWidth="1"/>
    <col min="9991" max="9995" width="8.7109375" style="288" customWidth="1"/>
    <col min="9996" max="9996" width="43" style="288" customWidth="1"/>
    <col min="9997" max="10240" width="12.42578125" style="288"/>
    <col min="10241" max="10241" width="46.42578125" style="288" customWidth="1"/>
    <col min="10242" max="10244" width="11" style="288" customWidth="1"/>
    <col min="10245" max="10245" width="46.42578125" style="288" customWidth="1"/>
    <col min="10246" max="10246" width="18.28515625" style="288" customWidth="1"/>
    <col min="10247" max="10251" width="8.7109375" style="288" customWidth="1"/>
    <col min="10252" max="10252" width="43" style="288" customWidth="1"/>
    <col min="10253" max="10496" width="12.42578125" style="288"/>
    <col min="10497" max="10497" width="46.42578125" style="288" customWidth="1"/>
    <col min="10498" max="10500" width="11" style="288" customWidth="1"/>
    <col min="10501" max="10501" width="46.42578125" style="288" customWidth="1"/>
    <col min="10502" max="10502" width="18.28515625" style="288" customWidth="1"/>
    <col min="10503" max="10507" width="8.7109375" style="288" customWidth="1"/>
    <col min="10508" max="10508" width="43" style="288" customWidth="1"/>
    <col min="10509" max="10752" width="12.42578125" style="288"/>
    <col min="10753" max="10753" width="46.42578125" style="288" customWidth="1"/>
    <col min="10754" max="10756" width="11" style="288" customWidth="1"/>
    <col min="10757" max="10757" width="46.42578125" style="288" customWidth="1"/>
    <col min="10758" max="10758" width="18.28515625" style="288" customWidth="1"/>
    <col min="10759" max="10763" width="8.7109375" style="288" customWidth="1"/>
    <col min="10764" max="10764" width="43" style="288" customWidth="1"/>
    <col min="10765" max="11008" width="12.42578125" style="288"/>
    <col min="11009" max="11009" width="46.42578125" style="288" customWidth="1"/>
    <col min="11010" max="11012" width="11" style="288" customWidth="1"/>
    <col min="11013" max="11013" width="46.42578125" style="288" customWidth="1"/>
    <col min="11014" max="11014" width="18.28515625" style="288" customWidth="1"/>
    <col min="11015" max="11019" width="8.7109375" style="288" customWidth="1"/>
    <col min="11020" max="11020" width="43" style="288" customWidth="1"/>
    <col min="11021" max="11264" width="12.42578125" style="288"/>
    <col min="11265" max="11265" width="46.42578125" style="288" customWidth="1"/>
    <col min="11266" max="11268" width="11" style="288" customWidth="1"/>
    <col min="11269" max="11269" width="46.42578125" style="288" customWidth="1"/>
    <col min="11270" max="11270" width="18.28515625" style="288" customWidth="1"/>
    <col min="11271" max="11275" width="8.7109375" style="288" customWidth="1"/>
    <col min="11276" max="11276" width="43" style="288" customWidth="1"/>
    <col min="11277" max="11520" width="12.42578125" style="288"/>
    <col min="11521" max="11521" width="46.42578125" style="288" customWidth="1"/>
    <col min="11522" max="11524" width="11" style="288" customWidth="1"/>
    <col min="11525" max="11525" width="46.42578125" style="288" customWidth="1"/>
    <col min="11526" max="11526" width="18.28515625" style="288" customWidth="1"/>
    <col min="11527" max="11531" width="8.7109375" style="288" customWidth="1"/>
    <col min="11532" max="11532" width="43" style="288" customWidth="1"/>
    <col min="11533" max="11776" width="12.42578125" style="288"/>
    <col min="11777" max="11777" width="46.42578125" style="288" customWidth="1"/>
    <col min="11778" max="11780" width="11" style="288" customWidth="1"/>
    <col min="11781" max="11781" width="46.42578125" style="288" customWidth="1"/>
    <col min="11782" max="11782" width="18.28515625" style="288" customWidth="1"/>
    <col min="11783" max="11787" width="8.7109375" style="288" customWidth="1"/>
    <col min="11788" max="11788" width="43" style="288" customWidth="1"/>
    <col min="11789" max="12032" width="12.42578125" style="288"/>
    <col min="12033" max="12033" width="46.42578125" style="288" customWidth="1"/>
    <col min="12034" max="12036" width="11" style="288" customWidth="1"/>
    <col min="12037" max="12037" width="46.42578125" style="288" customWidth="1"/>
    <col min="12038" max="12038" width="18.28515625" style="288" customWidth="1"/>
    <col min="12039" max="12043" width="8.7109375" style="288" customWidth="1"/>
    <col min="12044" max="12044" width="43" style="288" customWidth="1"/>
    <col min="12045" max="12288" width="12.42578125" style="288"/>
    <col min="12289" max="12289" width="46.42578125" style="288" customWidth="1"/>
    <col min="12290" max="12292" width="11" style="288" customWidth="1"/>
    <col min="12293" max="12293" width="46.42578125" style="288" customWidth="1"/>
    <col min="12294" max="12294" width="18.28515625" style="288" customWidth="1"/>
    <col min="12295" max="12299" width="8.7109375" style="288" customWidth="1"/>
    <col min="12300" max="12300" width="43" style="288" customWidth="1"/>
    <col min="12301" max="12544" width="12.42578125" style="288"/>
    <col min="12545" max="12545" width="46.42578125" style="288" customWidth="1"/>
    <col min="12546" max="12548" width="11" style="288" customWidth="1"/>
    <col min="12549" max="12549" width="46.42578125" style="288" customWidth="1"/>
    <col min="12550" max="12550" width="18.28515625" style="288" customWidth="1"/>
    <col min="12551" max="12555" width="8.7109375" style="288" customWidth="1"/>
    <col min="12556" max="12556" width="43" style="288" customWidth="1"/>
    <col min="12557" max="12800" width="12.42578125" style="288"/>
    <col min="12801" max="12801" width="46.42578125" style="288" customWidth="1"/>
    <col min="12802" max="12804" width="11" style="288" customWidth="1"/>
    <col min="12805" max="12805" width="46.42578125" style="288" customWidth="1"/>
    <col min="12806" max="12806" width="18.28515625" style="288" customWidth="1"/>
    <col min="12807" max="12811" width="8.7109375" style="288" customWidth="1"/>
    <col min="12812" max="12812" width="43" style="288" customWidth="1"/>
    <col min="12813" max="13056" width="12.42578125" style="288"/>
    <col min="13057" max="13057" width="46.42578125" style="288" customWidth="1"/>
    <col min="13058" max="13060" width="11" style="288" customWidth="1"/>
    <col min="13061" max="13061" width="46.42578125" style="288" customWidth="1"/>
    <col min="13062" max="13062" width="18.28515625" style="288" customWidth="1"/>
    <col min="13063" max="13067" width="8.7109375" style="288" customWidth="1"/>
    <col min="13068" max="13068" width="43" style="288" customWidth="1"/>
    <col min="13069" max="13312" width="12.42578125" style="288"/>
    <col min="13313" max="13313" width="46.42578125" style="288" customWidth="1"/>
    <col min="13314" max="13316" width="11" style="288" customWidth="1"/>
    <col min="13317" max="13317" width="46.42578125" style="288" customWidth="1"/>
    <col min="13318" max="13318" width="18.28515625" style="288" customWidth="1"/>
    <col min="13319" max="13323" width="8.7109375" style="288" customWidth="1"/>
    <col min="13324" max="13324" width="43" style="288" customWidth="1"/>
    <col min="13325" max="13568" width="12.42578125" style="288"/>
    <col min="13569" max="13569" width="46.42578125" style="288" customWidth="1"/>
    <col min="13570" max="13572" width="11" style="288" customWidth="1"/>
    <col min="13573" max="13573" width="46.42578125" style="288" customWidth="1"/>
    <col min="13574" max="13574" width="18.28515625" style="288" customWidth="1"/>
    <col min="13575" max="13579" width="8.7109375" style="288" customWidth="1"/>
    <col min="13580" max="13580" width="43" style="288" customWidth="1"/>
    <col min="13581" max="13824" width="12.42578125" style="288"/>
    <col min="13825" max="13825" width="46.42578125" style="288" customWidth="1"/>
    <col min="13826" max="13828" width="11" style="288" customWidth="1"/>
    <col min="13829" max="13829" width="46.42578125" style="288" customWidth="1"/>
    <col min="13830" max="13830" width="18.28515625" style="288" customWidth="1"/>
    <col min="13831" max="13835" width="8.7109375" style="288" customWidth="1"/>
    <col min="13836" max="13836" width="43" style="288" customWidth="1"/>
    <col min="13837" max="14080" width="12.42578125" style="288"/>
    <col min="14081" max="14081" width="46.42578125" style="288" customWidth="1"/>
    <col min="14082" max="14084" width="11" style="288" customWidth="1"/>
    <col min="14085" max="14085" width="46.42578125" style="288" customWidth="1"/>
    <col min="14086" max="14086" width="18.28515625" style="288" customWidth="1"/>
    <col min="14087" max="14091" width="8.7109375" style="288" customWidth="1"/>
    <col min="14092" max="14092" width="43" style="288" customWidth="1"/>
    <col min="14093" max="14336" width="12.42578125" style="288"/>
    <col min="14337" max="14337" width="46.42578125" style="288" customWidth="1"/>
    <col min="14338" max="14340" width="11" style="288" customWidth="1"/>
    <col min="14341" max="14341" width="46.42578125" style="288" customWidth="1"/>
    <col min="14342" max="14342" width="18.28515625" style="288" customWidth="1"/>
    <col min="14343" max="14347" width="8.7109375" style="288" customWidth="1"/>
    <col min="14348" max="14348" width="43" style="288" customWidth="1"/>
    <col min="14349" max="14592" width="12.42578125" style="288"/>
    <col min="14593" max="14593" width="46.42578125" style="288" customWidth="1"/>
    <col min="14594" max="14596" width="11" style="288" customWidth="1"/>
    <col min="14597" max="14597" width="46.42578125" style="288" customWidth="1"/>
    <col min="14598" max="14598" width="18.28515625" style="288" customWidth="1"/>
    <col min="14599" max="14603" width="8.7109375" style="288" customWidth="1"/>
    <col min="14604" max="14604" width="43" style="288" customWidth="1"/>
    <col min="14605" max="14848" width="12.42578125" style="288"/>
    <col min="14849" max="14849" width="46.42578125" style="288" customWidth="1"/>
    <col min="14850" max="14852" width="11" style="288" customWidth="1"/>
    <col min="14853" max="14853" width="46.42578125" style="288" customWidth="1"/>
    <col min="14854" max="14854" width="18.28515625" style="288" customWidth="1"/>
    <col min="14855" max="14859" width="8.7109375" style="288" customWidth="1"/>
    <col min="14860" max="14860" width="43" style="288" customWidth="1"/>
    <col min="14861" max="15104" width="12.42578125" style="288"/>
    <col min="15105" max="15105" width="46.42578125" style="288" customWidth="1"/>
    <col min="15106" max="15108" width="11" style="288" customWidth="1"/>
    <col min="15109" max="15109" width="46.42578125" style="288" customWidth="1"/>
    <col min="15110" max="15110" width="18.28515625" style="288" customWidth="1"/>
    <col min="15111" max="15115" width="8.7109375" style="288" customWidth="1"/>
    <col min="15116" max="15116" width="43" style="288" customWidth="1"/>
    <col min="15117" max="15360" width="12.42578125" style="288"/>
    <col min="15361" max="15361" width="46.42578125" style="288" customWidth="1"/>
    <col min="15362" max="15364" width="11" style="288" customWidth="1"/>
    <col min="15365" max="15365" width="46.42578125" style="288" customWidth="1"/>
    <col min="15366" max="15366" width="18.28515625" style="288" customWidth="1"/>
    <col min="15367" max="15371" width="8.7109375" style="288" customWidth="1"/>
    <col min="15372" max="15372" width="43" style="288" customWidth="1"/>
    <col min="15373" max="15616" width="12.42578125" style="288"/>
    <col min="15617" max="15617" width="46.42578125" style="288" customWidth="1"/>
    <col min="15618" max="15620" width="11" style="288" customWidth="1"/>
    <col min="15621" max="15621" width="46.42578125" style="288" customWidth="1"/>
    <col min="15622" max="15622" width="18.28515625" style="288" customWidth="1"/>
    <col min="15623" max="15627" width="8.7109375" style="288" customWidth="1"/>
    <col min="15628" max="15628" width="43" style="288" customWidth="1"/>
    <col min="15629" max="15872" width="12.42578125" style="288"/>
    <col min="15873" max="15873" width="46.42578125" style="288" customWidth="1"/>
    <col min="15874" max="15876" width="11" style="288" customWidth="1"/>
    <col min="15877" max="15877" width="46.42578125" style="288" customWidth="1"/>
    <col min="15878" max="15878" width="18.28515625" style="288" customWidth="1"/>
    <col min="15879" max="15883" width="8.7109375" style="288" customWidth="1"/>
    <col min="15884" max="15884" width="43" style="288" customWidth="1"/>
    <col min="15885" max="16128" width="12.42578125" style="288"/>
    <col min="16129" max="16129" width="46.42578125" style="288" customWidth="1"/>
    <col min="16130" max="16132" width="11" style="288" customWidth="1"/>
    <col min="16133" max="16133" width="46.42578125" style="288" customWidth="1"/>
    <col min="16134" max="16134" width="18.28515625" style="288" customWidth="1"/>
    <col min="16135" max="16139" width="8.7109375" style="288" customWidth="1"/>
    <col min="16140" max="16140" width="43" style="288" customWidth="1"/>
    <col min="16141" max="16384" width="12.42578125" style="288"/>
  </cols>
  <sheetData>
    <row r="1" spans="1:12" s="377" customFormat="1" ht="24.75" customHeight="1">
      <c r="A1" s="286" t="s">
        <v>0</v>
      </c>
      <c r="E1" s="376" t="s">
        <v>1</v>
      </c>
      <c r="F1" s="288"/>
      <c r="G1" s="288"/>
      <c r="H1" s="288"/>
      <c r="I1" s="288"/>
      <c r="K1" s="378"/>
      <c r="L1" s="287"/>
    </row>
    <row r="2" spans="1:12" ht="18.95" customHeight="1"/>
    <row r="3" spans="1:12" s="382" customFormat="1" ht="18.95" customHeight="1">
      <c r="A3" s="290" t="s">
        <v>465</v>
      </c>
      <c r="C3" s="288"/>
      <c r="D3" s="1015" t="s">
        <v>466</v>
      </c>
      <c r="E3" s="1015"/>
      <c r="F3" s="307"/>
      <c r="G3" s="288"/>
      <c r="H3" s="288"/>
      <c r="I3" s="288"/>
      <c r="J3" s="383"/>
      <c r="K3" s="384"/>
      <c r="L3" s="385"/>
    </row>
    <row r="4" spans="1:12" ht="18.95" customHeight="1">
      <c r="A4" s="386" t="s">
        <v>467</v>
      </c>
      <c r="E4" s="429" t="s">
        <v>468</v>
      </c>
      <c r="L4" s="307"/>
    </row>
    <row r="5" spans="1:12" ht="18.95" customHeight="1">
      <c r="A5" s="386"/>
      <c r="B5" s="238"/>
      <c r="C5" s="238"/>
      <c r="D5" s="238"/>
      <c r="F5" s="238"/>
      <c r="G5" s="238"/>
      <c r="H5" s="238"/>
      <c r="L5" s="307"/>
    </row>
    <row r="6" spans="1:12" ht="16.5" customHeight="1">
      <c r="A6" s="14" t="s">
        <v>409</v>
      </c>
      <c r="B6" s="15"/>
      <c r="C6" s="20">
        <v>2015</v>
      </c>
      <c r="D6" s="15"/>
      <c r="E6" s="83" t="s">
        <v>410</v>
      </c>
      <c r="G6" s="389"/>
      <c r="I6" s="389"/>
      <c r="K6" s="390"/>
      <c r="L6" s="391"/>
    </row>
    <row r="7" spans="1:12" ht="13.5" customHeight="1">
      <c r="A7" s="14"/>
      <c r="B7" s="20" t="s">
        <v>212</v>
      </c>
      <c r="C7" s="20" t="s">
        <v>411</v>
      </c>
      <c r="D7" s="20" t="s">
        <v>412</v>
      </c>
      <c r="E7" s="83"/>
      <c r="F7" s="418"/>
      <c r="G7" s="418"/>
      <c r="H7" s="418"/>
      <c r="I7" s="418"/>
      <c r="K7" s="390"/>
      <c r="L7" s="391"/>
    </row>
    <row r="8" spans="1:12" ht="13.5" customHeight="1">
      <c r="A8" s="392" t="s">
        <v>413</v>
      </c>
      <c r="B8" s="20" t="s">
        <v>335</v>
      </c>
      <c r="C8" s="20" t="s">
        <v>414</v>
      </c>
      <c r="D8" s="20" t="s">
        <v>415</v>
      </c>
      <c r="E8" s="305" t="s">
        <v>416</v>
      </c>
      <c r="F8" s="418"/>
      <c r="G8" s="418"/>
      <c r="H8" s="418"/>
      <c r="I8" s="418"/>
      <c r="J8" s="313"/>
      <c r="K8" s="313"/>
      <c r="L8" s="307"/>
    </row>
    <row r="9" spans="1:12" ht="8.1" customHeight="1">
      <c r="A9" s="21"/>
      <c r="B9" s="20"/>
      <c r="C9" s="20"/>
      <c r="D9" s="20"/>
      <c r="E9" s="83"/>
      <c r="F9" s="418"/>
      <c r="G9" s="418"/>
      <c r="H9" s="418"/>
      <c r="I9" s="418"/>
      <c r="J9" s="313"/>
      <c r="K9" s="313"/>
      <c r="L9" s="307"/>
    </row>
    <row r="10" spans="1:12" ht="18" customHeight="1">
      <c r="A10" s="14" t="s">
        <v>417</v>
      </c>
      <c r="B10" s="952">
        <v>5.7</v>
      </c>
      <c r="C10" s="394">
        <v>3.8</v>
      </c>
      <c r="D10" s="394">
        <v>8.6999999999999993</v>
      </c>
      <c r="E10" s="395" t="s">
        <v>418</v>
      </c>
      <c r="F10" s="430"/>
      <c r="G10" s="419"/>
      <c r="H10" s="419"/>
      <c r="I10" s="419"/>
      <c r="J10" s="397"/>
      <c r="K10" s="397"/>
      <c r="L10" s="307"/>
    </row>
    <row r="11" spans="1:12" ht="18" customHeight="1">
      <c r="A11" s="21" t="s">
        <v>419</v>
      </c>
      <c r="B11" s="952">
        <v>9.9</v>
      </c>
      <c r="C11" s="394">
        <v>9.6</v>
      </c>
      <c r="D11" s="394">
        <v>10.4</v>
      </c>
      <c r="E11" s="395" t="s">
        <v>420</v>
      </c>
      <c r="F11" s="430"/>
      <c r="G11" s="419"/>
      <c r="H11" s="419"/>
      <c r="I11" s="419"/>
      <c r="J11" s="397"/>
      <c r="K11" s="397"/>
    </row>
    <row r="12" spans="1:12" ht="18" customHeight="1">
      <c r="A12" s="14" t="s">
        <v>421</v>
      </c>
      <c r="B12" s="220"/>
      <c r="C12" s="226"/>
      <c r="D12" s="15"/>
      <c r="E12" s="395" t="s">
        <v>1358</v>
      </c>
      <c r="F12" s="430"/>
      <c r="G12" s="419"/>
      <c r="H12" s="419"/>
      <c r="I12" s="419"/>
      <c r="J12" s="397"/>
      <c r="K12" s="397"/>
    </row>
    <row r="13" spans="1:12" ht="18" customHeight="1">
      <c r="A13" s="21" t="s">
        <v>422</v>
      </c>
      <c r="B13" s="952">
        <v>2.8</v>
      </c>
      <c r="C13" s="394">
        <v>2.4</v>
      </c>
      <c r="D13" s="394">
        <v>3.3</v>
      </c>
      <c r="E13" s="395" t="s">
        <v>423</v>
      </c>
      <c r="F13" s="430"/>
      <c r="G13" s="419"/>
      <c r="H13" s="419"/>
      <c r="I13" s="419"/>
      <c r="J13" s="397"/>
      <c r="K13" s="397"/>
      <c r="L13" s="315"/>
    </row>
    <row r="14" spans="1:12" ht="18" customHeight="1">
      <c r="A14" s="14" t="s">
        <v>424</v>
      </c>
      <c r="B14" s="952">
        <v>3.8</v>
      </c>
      <c r="C14" s="394">
        <v>2.2000000000000002</v>
      </c>
      <c r="D14" s="394">
        <v>6.3</v>
      </c>
      <c r="E14" s="395" t="s">
        <v>425</v>
      </c>
      <c r="F14" s="430"/>
      <c r="G14" s="419"/>
      <c r="H14" s="419"/>
      <c r="I14" s="419"/>
      <c r="J14" s="397"/>
      <c r="K14" s="397"/>
      <c r="L14" s="315"/>
    </row>
    <row r="15" spans="1:12" ht="18" customHeight="1">
      <c r="A15" s="14" t="s">
        <v>426</v>
      </c>
      <c r="B15" s="953"/>
      <c r="C15" s="431"/>
      <c r="D15" s="431"/>
      <c r="E15" s="395" t="s">
        <v>1363</v>
      </c>
      <c r="F15" s="430"/>
      <c r="G15" s="419"/>
      <c r="H15" s="419"/>
      <c r="I15" s="419"/>
      <c r="J15" s="397"/>
      <c r="K15" s="397"/>
      <c r="L15" s="307"/>
    </row>
    <row r="16" spans="1:12" ht="18" customHeight="1">
      <c r="A16" s="14" t="s">
        <v>427</v>
      </c>
      <c r="B16" s="952">
        <v>1</v>
      </c>
      <c r="C16" s="394">
        <v>0.9</v>
      </c>
      <c r="D16" s="394">
        <v>1.1000000000000001</v>
      </c>
      <c r="E16" s="395" t="s">
        <v>463</v>
      </c>
      <c r="F16" s="430"/>
      <c r="G16" s="419"/>
      <c r="H16" s="419"/>
      <c r="I16" s="419"/>
      <c r="J16" s="397"/>
      <c r="K16" s="397"/>
      <c r="L16" s="307"/>
    </row>
    <row r="17" spans="1:12" ht="18" customHeight="1">
      <c r="A17" s="14" t="s">
        <v>429</v>
      </c>
      <c r="B17" s="952">
        <v>6.4</v>
      </c>
      <c r="C17" s="394">
        <v>6.7</v>
      </c>
      <c r="D17" s="394">
        <v>6</v>
      </c>
      <c r="E17" s="395" t="s">
        <v>430</v>
      </c>
      <c r="F17" s="430"/>
      <c r="G17" s="419"/>
      <c r="H17" s="419"/>
      <c r="I17" s="419"/>
      <c r="J17" s="396"/>
      <c r="K17" s="397"/>
      <c r="L17" s="315"/>
    </row>
    <row r="18" spans="1:12" ht="18" customHeight="1">
      <c r="A18" s="14" t="s">
        <v>431</v>
      </c>
      <c r="B18" s="952">
        <v>10.1</v>
      </c>
      <c r="C18" s="394">
        <v>10.3</v>
      </c>
      <c r="D18" s="394">
        <v>9.6</v>
      </c>
      <c r="E18" s="395" t="s">
        <v>432</v>
      </c>
      <c r="F18" s="430"/>
      <c r="G18" s="419"/>
      <c r="H18" s="419"/>
      <c r="I18" s="419"/>
      <c r="J18" s="397"/>
      <c r="K18" s="397"/>
      <c r="L18" s="307"/>
    </row>
    <row r="19" spans="1:12" ht="18" customHeight="1">
      <c r="A19" s="14" t="s">
        <v>433</v>
      </c>
      <c r="B19" s="952">
        <v>5.5</v>
      </c>
      <c r="C19" s="394">
        <v>4.8</v>
      </c>
      <c r="D19" s="394">
        <v>6.7</v>
      </c>
      <c r="E19" s="395" t="s">
        <v>434</v>
      </c>
      <c r="F19" s="430"/>
      <c r="G19" s="419"/>
      <c r="H19" s="419"/>
      <c r="I19" s="419"/>
      <c r="J19" s="397"/>
      <c r="K19" s="397"/>
      <c r="L19" s="307"/>
    </row>
    <row r="20" spans="1:12" ht="18" customHeight="1">
      <c r="A20" s="14" t="s">
        <v>435</v>
      </c>
      <c r="B20" s="952">
        <v>2.6</v>
      </c>
      <c r="C20" s="394">
        <v>2.1</v>
      </c>
      <c r="D20" s="394">
        <v>3.4</v>
      </c>
      <c r="E20" s="395" t="s">
        <v>436</v>
      </c>
      <c r="F20" s="430"/>
      <c r="G20" s="419"/>
      <c r="H20" s="419"/>
      <c r="I20" s="419"/>
      <c r="J20" s="397"/>
      <c r="K20" s="397"/>
      <c r="L20" s="315"/>
    </row>
    <row r="21" spans="1:12" ht="18" customHeight="1">
      <c r="A21" s="14" t="s">
        <v>437</v>
      </c>
      <c r="B21" s="220">
        <v>0.4</v>
      </c>
      <c r="C21" s="226">
        <v>0.3</v>
      </c>
      <c r="D21" s="226">
        <v>0.7</v>
      </c>
      <c r="E21" s="395" t="s">
        <v>438</v>
      </c>
      <c r="F21" s="430"/>
      <c r="G21" s="419"/>
      <c r="H21" s="419"/>
      <c r="I21" s="419"/>
      <c r="J21" s="397"/>
      <c r="K21" s="397"/>
      <c r="L21" s="315"/>
    </row>
    <row r="22" spans="1:12" ht="18" customHeight="1">
      <c r="A22" s="14" t="s">
        <v>469</v>
      </c>
      <c r="B22" s="220"/>
      <c r="C22" s="226"/>
      <c r="D22" s="226"/>
      <c r="E22" s="395" t="s">
        <v>440</v>
      </c>
      <c r="F22" s="430"/>
      <c r="G22" s="419"/>
      <c r="H22" s="419"/>
      <c r="I22" s="419"/>
      <c r="J22" s="397"/>
      <c r="K22" s="397"/>
      <c r="L22" s="315"/>
    </row>
    <row r="23" spans="1:12" ht="18" customHeight="1">
      <c r="A23" s="14" t="s">
        <v>441</v>
      </c>
      <c r="B23" s="220">
        <v>0.5</v>
      </c>
      <c r="C23" s="226">
        <v>0.3</v>
      </c>
      <c r="D23" s="226">
        <v>0.9</v>
      </c>
      <c r="E23" s="395" t="s">
        <v>470</v>
      </c>
      <c r="F23" s="430"/>
      <c r="G23" s="419"/>
      <c r="H23" s="419"/>
      <c r="I23" s="419"/>
      <c r="J23" s="397"/>
      <c r="K23" s="396"/>
      <c r="L23" s="315"/>
    </row>
    <row r="24" spans="1:12" ht="18" customHeight="1">
      <c r="A24" s="14" t="s">
        <v>442</v>
      </c>
      <c r="B24" s="952">
        <v>1.1000000000000001</v>
      </c>
      <c r="C24" s="394">
        <v>0.9</v>
      </c>
      <c r="D24" s="394">
        <v>1.4</v>
      </c>
      <c r="E24" s="395" t="s">
        <v>443</v>
      </c>
      <c r="F24" s="430"/>
      <c r="G24" s="419"/>
      <c r="H24" s="419"/>
      <c r="I24" s="419"/>
      <c r="J24" s="397"/>
      <c r="K24" s="397"/>
      <c r="L24" s="315"/>
    </row>
    <row r="25" spans="1:12" ht="18" customHeight="1">
      <c r="A25" s="14" t="s">
        <v>444</v>
      </c>
      <c r="B25" s="952">
        <v>0</v>
      </c>
      <c r="C25" s="394">
        <v>0</v>
      </c>
      <c r="D25" s="394">
        <v>0</v>
      </c>
      <c r="E25" s="395" t="s">
        <v>1359</v>
      </c>
      <c r="F25" s="430"/>
      <c r="G25" s="419"/>
      <c r="H25" s="419"/>
      <c r="I25" s="419"/>
      <c r="J25" s="397"/>
      <c r="K25" s="397"/>
      <c r="L25" s="315"/>
    </row>
    <row r="26" spans="1:12" ht="18" customHeight="1">
      <c r="A26" s="14" t="s">
        <v>448</v>
      </c>
      <c r="B26" s="220"/>
      <c r="C26" s="226"/>
      <c r="D26" s="226"/>
      <c r="E26" s="395" t="s">
        <v>449</v>
      </c>
      <c r="F26" s="432"/>
      <c r="G26" s="423"/>
      <c r="H26" s="423"/>
      <c r="I26" s="423"/>
      <c r="J26" s="397"/>
      <c r="K26" s="397"/>
      <c r="L26" s="307"/>
    </row>
    <row r="27" spans="1:12" ht="18" customHeight="1">
      <c r="A27" s="14" t="s">
        <v>450</v>
      </c>
      <c r="B27" s="952">
        <v>3.7</v>
      </c>
      <c r="C27" s="394">
        <v>2.8</v>
      </c>
      <c r="D27" s="394">
        <v>5</v>
      </c>
      <c r="E27" s="395" t="s">
        <v>464</v>
      </c>
      <c r="F27" s="424"/>
      <c r="G27" s="424"/>
      <c r="H27" s="424"/>
      <c r="I27" s="424"/>
      <c r="J27" s="397"/>
      <c r="K27" s="397"/>
      <c r="L27" s="307"/>
    </row>
    <row r="28" spans="1:12" s="238" customFormat="1" ht="18" customHeight="1">
      <c r="A28" s="14" t="s">
        <v>452</v>
      </c>
      <c r="B28" s="952">
        <v>36.9</v>
      </c>
      <c r="C28" s="394">
        <v>43.1</v>
      </c>
      <c r="D28" s="394">
        <v>27.2</v>
      </c>
      <c r="E28" s="395" t="s">
        <v>453</v>
      </c>
      <c r="F28" s="288"/>
      <c r="G28" s="288"/>
      <c r="H28" s="288"/>
      <c r="I28" s="288"/>
      <c r="J28" s="288"/>
      <c r="K28" s="288"/>
      <c r="L28" s="307"/>
    </row>
    <row r="29" spans="1:12" s="400" customFormat="1" ht="18" customHeight="1">
      <c r="A29" s="14" t="s">
        <v>454</v>
      </c>
      <c r="B29" s="952">
        <v>9.6</v>
      </c>
      <c r="C29" s="394">
        <v>9.8000000000000007</v>
      </c>
      <c r="D29" s="394">
        <v>9.4</v>
      </c>
      <c r="E29" s="395" t="s">
        <v>455</v>
      </c>
      <c r="F29" s="433"/>
      <c r="G29" s="426"/>
      <c r="H29" s="288"/>
      <c r="I29" s="288"/>
    </row>
    <row r="30" spans="1:12" s="238" customFormat="1" ht="18" customHeight="1">
      <c r="A30" s="14" t="s">
        <v>456</v>
      </c>
      <c r="B30" s="431"/>
      <c r="C30" s="431"/>
      <c r="D30" s="431"/>
      <c r="E30" s="395" t="s">
        <v>1361</v>
      </c>
      <c r="F30" s="433"/>
      <c r="G30" s="400"/>
      <c r="H30" s="426"/>
      <c r="I30" s="426"/>
      <c r="K30" s="335"/>
      <c r="L30" s="335"/>
    </row>
    <row r="31" spans="1:12" s="238" customFormat="1" ht="18" customHeight="1">
      <c r="A31" s="401" t="s">
        <v>458</v>
      </c>
      <c r="B31" s="434">
        <v>1276</v>
      </c>
      <c r="C31" s="434">
        <v>779</v>
      </c>
      <c r="D31" s="434">
        <v>497</v>
      </c>
      <c r="E31" s="403" t="s">
        <v>459</v>
      </c>
      <c r="K31" s="335"/>
      <c r="L31" s="335"/>
    </row>
    <row r="32" spans="1:12" s="238" customFormat="1" ht="12.75" customHeight="1">
      <c r="A32" s="21"/>
      <c r="B32" s="21"/>
      <c r="C32" s="21"/>
      <c r="D32" s="21"/>
      <c r="E32" s="83"/>
      <c r="K32" s="335"/>
      <c r="L32" s="335"/>
    </row>
    <row r="33" spans="1:12" s="238" customFormat="1" ht="12.75" customHeight="1">
      <c r="A33" s="405"/>
      <c r="B33" s="21"/>
      <c r="C33" s="21"/>
      <c r="D33" s="21"/>
      <c r="E33" s="83"/>
      <c r="G33" s="404"/>
      <c r="K33" s="335"/>
      <c r="L33" s="335"/>
    </row>
    <row r="34" spans="1:12" s="238" customFormat="1" ht="12.75" customHeight="1">
      <c r="A34" s="14"/>
      <c r="B34" s="21"/>
      <c r="C34" s="428"/>
      <c r="D34" s="428"/>
      <c r="E34" s="83"/>
      <c r="F34" s="404"/>
      <c r="G34" s="404"/>
      <c r="K34" s="335"/>
      <c r="L34" s="288"/>
    </row>
    <row r="35" spans="1:12" s="238" customFormat="1" ht="12.75" customHeight="1">
      <c r="A35" s="14"/>
      <c r="B35" s="21"/>
      <c r="C35" s="428"/>
      <c r="D35" s="428"/>
      <c r="E35" s="83"/>
      <c r="F35" s="404"/>
      <c r="G35" s="404"/>
      <c r="K35" s="335"/>
      <c r="L35" s="288"/>
    </row>
    <row r="36" spans="1:12" s="238" customFormat="1" ht="12.75" customHeight="1">
      <c r="A36" s="14"/>
      <c r="B36" s="21"/>
      <c r="C36" s="428"/>
      <c r="D36" s="428"/>
      <c r="E36" s="83"/>
      <c r="F36" s="404"/>
      <c r="G36" s="404"/>
      <c r="K36" s="335"/>
      <c r="L36" s="288"/>
    </row>
    <row r="37" spans="1:12" s="238" customFormat="1" ht="12.75" customHeight="1">
      <c r="A37" s="14"/>
      <c r="B37" s="21"/>
      <c r="C37" s="428"/>
      <c r="D37" s="428"/>
      <c r="E37" s="83"/>
      <c r="F37" s="404"/>
      <c r="G37" s="404"/>
      <c r="K37" s="335"/>
      <c r="L37" s="288"/>
    </row>
    <row r="38" spans="1:12" s="238" customFormat="1" ht="12.75" customHeight="1">
      <c r="A38" s="14"/>
      <c r="B38" s="428"/>
      <c r="C38" s="428"/>
      <c r="D38" s="428"/>
      <c r="E38" s="83"/>
      <c r="F38" s="404"/>
      <c r="G38" s="404"/>
      <c r="I38" s="404"/>
      <c r="K38" s="335"/>
      <c r="L38" s="288"/>
    </row>
    <row r="39" spans="1:12" s="238" customFormat="1" ht="12.75" customHeight="1">
      <c r="A39" s="14"/>
      <c r="B39" s="21"/>
      <c r="C39" s="21"/>
      <c r="D39" s="428"/>
      <c r="E39" s="83"/>
      <c r="F39" s="404"/>
      <c r="G39" s="404"/>
      <c r="K39" s="335"/>
      <c r="L39" s="288"/>
    </row>
    <row r="40" spans="1:12" s="238" customFormat="1" ht="12.75" customHeight="1">
      <c r="A40" s="21"/>
      <c r="B40" s="428"/>
      <c r="C40" s="428"/>
      <c r="D40" s="428"/>
      <c r="E40" s="83"/>
      <c r="F40" s="404"/>
      <c r="G40" s="404"/>
      <c r="K40" s="335"/>
      <c r="L40" s="335"/>
    </row>
    <row r="41" spans="1:12" s="238" customFormat="1" ht="12.75" customHeight="1">
      <c r="A41" s="21"/>
      <c r="B41" s="428"/>
      <c r="C41" s="428"/>
      <c r="D41" s="428"/>
      <c r="E41" s="83"/>
      <c r="F41" s="404"/>
      <c r="G41" s="404"/>
      <c r="K41" s="335"/>
      <c r="L41" s="335"/>
    </row>
    <row r="42" spans="1:12" s="238" customFormat="1" ht="12.75" customHeight="1">
      <c r="A42" s="21"/>
      <c r="B42" s="428"/>
      <c r="C42" s="428"/>
      <c r="D42" s="428"/>
      <c r="E42" s="83"/>
      <c r="F42" s="404"/>
      <c r="G42" s="404"/>
      <c r="K42" s="335"/>
      <c r="L42" s="335"/>
    </row>
    <row r="43" spans="1:12" s="238" customFormat="1" ht="12.75" customHeight="1">
      <c r="A43" s="21"/>
      <c r="B43" s="428"/>
      <c r="C43" s="428"/>
      <c r="D43" s="428"/>
      <c r="E43" s="83"/>
      <c r="F43" s="404"/>
      <c r="G43" s="404"/>
      <c r="K43" s="335"/>
      <c r="L43" s="335"/>
    </row>
    <row r="44" spans="1:12" s="238" customFormat="1" ht="12.75" customHeight="1">
      <c r="A44" s="21"/>
      <c r="B44" s="428"/>
      <c r="C44" s="428"/>
      <c r="D44" s="428"/>
      <c r="E44" s="83"/>
      <c r="F44" s="404"/>
      <c r="G44" s="404"/>
      <c r="K44" s="335"/>
      <c r="L44" s="335"/>
    </row>
    <row r="45" spans="1:12" s="238" customFormat="1" ht="12.75" customHeight="1">
      <c r="A45" s="21"/>
      <c r="B45" s="428"/>
      <c r="C45" s="428"/>
      <c r="D45" s="428"/>
      <c r="E45" s="83"/>
      <c r="F45" s="404"/>
      <c r="G45" s="404"/>
      <c r="K45" s="335"/>
      <c r="L45" s="335"/>
    </row>
    <row r="46" spans="1:12" s="238" customFormat="1" ht="12.75" customHeight="1">
      <c r="A46" s="21"/>
      <c r="B46" s="428"/>
      <c r="C46" s="428"/>
      <c r="D46" s="428"/>
      <c r="E46" s="83"/>
      <c r="F46" s="404"/>
      <c r="G46" s="404"/>
      <c r="K46" s="335"/>
      <c r="L46" s="335"/>
    </row>
    <row r="47" spans="1:12" s="238" customFormat="1" ht="12.75" customHeight="1">
      <c r="A47" s="21"/>
      <c r="B47" s="428"/>
      <c r="C47" s="428"/>
      <c r="D47" s="428"/>
      <c r="E47" s="83"/>
      <c r="F47" s="404"/>
      <c r="G47" s="404"/>
      <c r="K47" s="335"/>
      <c r="L47" s="335"/>
    </row>
    <row r="48" spans="1:12" s="238" customFormat="1" ht="12.75" customHeight="1">
      <c r="A48" s="21"/>
      <c r="B48" s="428"/>
      <c r="C48" s="428"/>
      <c r="D48" s="428"/>
      <c r="E48" s="83"/>
      <c r="F48" s="404"/>
      <c r="G48" s="404"/>
      <c r="K48" s="335"/>
      <c r="L48" s="335"/>
    </row>
    <row r="49" spans="1:12" s="238" customFormat="1" ht="12.75" customHeight="1">
      <c r="A49" s="21"/>
      <c r="B49" s="428"/>
      <c r="C49" s="428"/>
      <c r="D49" s="428"/>
      <c r="E49" s="83"/>
      <c r="F49" s="404"/>
      <c r="G49" s="404"/>
      <c r="K49" s="335"/>
      <c r="L49" s="335"/>
    </row>
    <row r="50" spans="1:12" s="238" customFormat="1" ht="12.75" customHeight="1">
      <c r="A50" s="21"/>
      <c r="B50" s="428"/>
      <c r="C50" s="428"/>
      <c r="D50" s="428"/>
      <c r="E50" s="83"/>
      <c r="F50" s="404"/>
      <c r="G50" s="404"/>
      <c r="K50" s="335"/>
      <c r="L50" s="335"/>
    </row>
    <row r="51" spans="1:12" s="238" customFormat="1" ht="12.75" customHeight="1">
      <c r="A51" s="21"/>
      <c r="B51" s="428"/>
      <c r="C51" s="428"/>
      <c r="D51" s="428"/>
      <c r="E51" s="83"/>
      <c r="F51" s="404"/>
      <c r="G51" s="404"/>
      <c r="K51" s="335"/>
      <c r="L51" s="335"/>
    </row>
    <row r="52" spans="1:12" s="238" customFormat="1" ht="12.75" customHeight="1">
      <c r="A52" s="21"/>
      <c r="B52" s="428"/>
      <c r="C52" s="428"/>
      <c r="D52" s="428"/>
      <c r="E52" s="83"/>
      <c r="F52" s="404"/>
      <c r="G52" s="404"/>
      <c r="K52" s="335"/>
      <c r="L52" s="335"/>
    </row>
    <row r="53" spans="1:12" s="238" customFormat="1" ht="12.75" customHeight="1">
      <c r="A53" s="21"/>
      <c r="B53" s="428"/>
      <c r="C53" s="428"/>
      <c r="D53" s="428"/>
      <c r="E53" s="83"/>
      <c r="F53" s="404"/>
      <c r="G53" s="404"/>
      <c r="K53" s="335"/>
      <c r="L53" s="335"/>
    </row>
    <row r="54" spans="1:12" s="238" customFormat="1" ht="12.75" customHeight="1">
      <c r="A54" s="21"/>
      <c r="B54" s="428"/>
      <c r="C54" s="428"/>
      <c r="D54" s="428"/>
      <c r="E54" s="83"/>
      <c r="F54" s="404"/>
      <c r="G54" s="404"/>
      <c r="K54" s="335"/>
      <c r="L54" s="335"/>
    </row>
    <row r="55" spans="1:12" s="372" customFormat="1" ht="12.75" customHeight="1">
      <c r="A55" s="81" t="s">
        <v>1330</v>
      </c>
      <c r="B55" s="84"/>
      <c r="C55" s="84"/>
      <c r="D55" s="84"/>
      <c r="E55" s="497" t="s">
        <v>1351</v>
      </c>
      <c r="G55" s="370"/>
      <c r="H55" s="370"/>
      <c r="I55" s="370"/>
      <c r="J55" s="370"/>
      <c r="K55" s="371"/>
    </row>
    <row r="56" spans="1:12" s="238" customFormat="1" ht="12.75" customHeight="1">
      <c r="B56" s="396"/>
      <c r="C56" s="396"/>
      <c r="D56" s="396"/>
      <c r="E56" s="388"/>
      <c r="F56" s="404"/>
      <c r="G56" s="404"/>
      <c r="K56" s="335"/>
      <c r="L56" s="335"/>
    </row>
    <row r="57" spans="1:12" ht="12.75" customHeight="1">
      <c r="F57" s="404"/>
      <c r="G57" s="404"/>
      <c r="H57" s="238"/>
      <c r="I57" s="238"/>
    </row>
    <row r="58" spans="1:12" ht="12.75" customHeight="1">
      <c r="F58" s="404"/>
      <c r="G58" s="404"/>
      <c r="H58" s="238"/>
      <c r="I58" s="238"/>
    </row>
    <row r="59" spans="1:12" s="238" customFormat="1" ht="12.75" customHeight="1">
      <c r="B59" s="396"/>
      <c r="C59" s="396"/>
      <c r="D59" s="396"/>
      <c r="E59" s="409"/>
      <c r="F59" s="404"/>
      <c r="G59" s="404"/>
      <c r="K59" s="335"/>
      <c r="L59" s="335"/>
    </row>
    <row r="61" spans="1:12" s="238" customFormat="1" ht="12.75" customHeight="1">
      <c r="A61" s="1033"/>
      <c r="B61" s="1033"/>
      <c r="C61" s="1033"/>
      <c r="D61" s="1033"/>
      <c r="E61" s="1033"/>
      <c r="F61" s="404"/>
      <c r="G61" s="404"/>
      <c r="K61" s="335"/>
      <c r="L61" s="335"/>
    </row>
    <row r="62" spans="1:12" s="238" customFormat="1" ht="12.75" customHeight="1">
      <c r="B62" s="396"/>
      <c r="D62" s="396"/>
      <c r="E62" s="409"/>
      <c r="F62" s="404"/>
      <c r="G62" s="404"/>
      <c r="K62" s="335"/>
      <c r="L62" s="335"/>
    </row>
    <row r="63" spans="1:12" ht="12.75" customHeight="1">
      <c r="F63" s="404"/>
      <c r="G63" s="404"/>
      <c r="H63" s="238"/>
      <c r="I63" s="238"/>
    </row>
    <row r="64" spans="1:12" s="238" customFormat="1" ht="12.75" customHeight="1">
      <c r="A64" s="288"/>
      <c r="B64" s="396"/>
      <c r="C64" s="396"/>
      <c r="D64" s="396"/>
      <c r="E64" s="409"/>
      <c r="F64" s="404"/>
      <c r="G64" s="288"/>
      <c r="K64" s="335"/>
      <c r="L64" s="315"/>
    </row>
    <row r="65" spans="1:12" s="238" customFormat="1" ht="12.75" customHeight="1">
      <c r="B65" s="396"/>
      <c r="C65" s="396"/>
      <c r="D65" s="396"/>
      <c r="E65" s="409"/>
      <c r="F65" s="404"/>
      <c r="G65" s="404"/>
      <c r="H65" s="288"/>
      <c r="I65" s="288"/>
      <c r="K65" s="335"/>
      <c r="L65" s="335"/>
    </row>
    <row r="66" spans="1:12" s="238" customFormat="1" ht="12.75" customHeight="1">
      <c r="B66" s="396"/>
      <c r="C66" s="396"/>
      <c r="D66" s="396"/>
      <c r="E66" s="409"/>
      <c r="F66" s="288"/>
      <c r="G66" s="404"/>
      <c r="K66" s="335"/>
      <c r="L66" s="335"/>
    </row>
    <row r="67" spans="1:12" s="238" customFormat="1" ht="12.75" customHeight="1">
      <c r="B67" s="396"/>
      <c r="C67" s="396"/>
      <c r="D67" s="396"/>
      <c r="E67" s="409"/>
      <c r="F67" s="404"/>
      <c r="G67" s="404"/>
      <c r="K67" s="335"/>
      <c r="L67" s="288"/>
    </row>
    <row r="68" spans="1:12" s="238" customFormat="1" ht="12.75" customHeight="1">
      <c r="A68" s="410"/>
      <c r="B68" s="396"/>
      <c r="C68" s="396"/>
      <c r="D68" s="396"/>
      <c r="E68" s="409"/>
      <c r="F68" s="404"/>
      <c r="G68" s="404"/>
      <c r="K68" s="335"/>
      <c r="L68" s="335"/>
    </row>
    <row r="69" spans="1:12" s="238" customFormat="1" ht="12.75" customHeight="1">
      <c r="A69" s="410"/>
      <c r="D69" s="396"/>
      <c r="E69" s="409"/>
      <c r="F69" s="404"/>
      <c r="G69" s="404"/>
      <c r="K69" s="335"/>
      <c r="L69" s="335"/>
    </row>
    <row r="70" spans="1:12" s="238" customFormat="1" ht="12.75" customHeight="1">
      <c r="A70" s="288"/>
      <c r="E70" s="388"/>
      <c r="F70" s="404"/>
      <c r="K70" s="335"/>
    </row>
    <row r="71" spans="1:12" s="238" customFormat="1" ht="12.75" customHeight="1">
      <c r="A71" s="288"/>
      <c r="D71" s="404"/>
      <c r="E71" s="412"/>
      <c r="F71" s="404"/>
      <c r="K71" s="335"/>
      <c r="L71" s="413"/>
    </row>
    <row r="72" spans="1:12" s="238" customFormat="1" ht="14.25" customHeight="1">
      <c r="E72" s="388"/>
      <c r="K72" s="335"/>
      <c r="L72" s="288"/>
    </row>
    <row r="73" spans="1:12" s="238" customFormat="1">
      <c r="E73" s="388"/>
      <c r="G73" s="404"/>
      <c r="K73" s="335"/>
      <c r="L73" s="335"/>
    </row>
    <row r="74" spans="1:12" s="238" customFormat="1">
      <c r="E74" s="388"/>
      <c r="K74" s="335"/>
      <c r="L74" s="335"/>
    </row>
    <row r="75" spans="1:12" s="238" customFormat="1">
      <c r="E75" s="388"/>
      <c r="F75" s="404"/>
      <c r="K75" s="335"/>
      <c r="L75" s="335"/>
    </row>
    <row r="76" spans="1:12" s="238" customFormat="1">
      <c r="E76" s="388"/>
      <c r="K76" s="335"/>
      <c r="L76" s="335"/>
    </row>
    <row r="77" spans="1:12" s="238" customFormat="1">
      <c r="E77" s="388"/>
      <c r="K77" s="335"/>
      <c r="L77" s="335"/>
    </row>
    <row r="78" spans="1:12" s="238" customFormat="1">
      <c r="E78" s="388"/>
      <c r="K78" s="335"/>
      <c r="L78" s="335"/>
    </row>
    <row r="79" spans="1:12" s="238" customFormat="1">
      <c r="E79" s="388"/>
      <c r="K79" s="335"/>
      <c r="L79" s="335"/>
    </row>
    <row r="80" spans="1:12" s="238" customFormat="1">
      <c r="E80" s="388"/>
      <c r="K80" s="335"/>
      <c r="L80" s="335"/>
    </row>
    <row r="81" spans="2:16" s="238" customFormat="1">
      <c r="E81" s="388"/>
      <c r="K81" s="335"/>
      <c r="L81" s="335"/>
    </row>
    <row r="82" spans="2:16" s="238" customFormat="1">
      <c r="E82" s="388"/>
      <c r="K82" s="335"/>
      <c r="L82" s="335"/>
    </row>
    <row r="83" spans="2:16" s="238" customFormat="1">
      <c r="E83" s="388"/>
      <c r="K83" s="335"/>
      <c r="L83" s="335"/>
    </row>
    <row r="84" spans="2:16" s="238" customFormat="1">
      <c r="E84" s="388"/>
      <c r="J84" s="288"/>
      <c r="K84" s="307"/>
      <c r="L84" s="335"/>
    </row>
    <row r="85" spans="2:16" s="238" customFormat="1">
      <c r="E85" s="388"/>
      <c r="G85" s="288"/>
      <c r="J85" s="288"/>
      <c r="K85" s="307"/>
      <c r="L85" s="335"/>
    </row>
    <row r="86" spans="2:16" s="238" customFormat="1">
      <c r="E86" s="388"/>
      <c r="G86" s="288"/>
      <c r="H86" s="288"/>
      <c r="I86" s="288"/>
      <c r="J86" s="288"/>
      <c r="K86" s="307"/>
      <c r="L86" s="335"/>
    </row>
    <row r="87" spans="2:16">
      <c r="G87" s="414"/>
      <c r="L87" s="238"/>
    </row>
    <row r="88" spans="2:16">
      <c r="G88" s="414"/>
      <c r="H88" s="414"/>
      <c r="L88" s="238"/>
    </row>
    <row r="89" spans="2:16">
      <c r="B89" s="414"/>
      <c r="C89" s="414"/>
      <c r="D89" s="414"/>
      <c r="E89" s="415"/>
      <c r="G89" s="414"/>
      <c r="H89" s="414"/>
    </row>
    <row r="90" spans="2:16">
      <c r="B90" s="414"/>
      <c r="C90" s="414"/>
      <c r="D90" s="414"/>
      <c r="E90" s="415"/>
      <c r="G90" s="414"/>
      <c r="H90" s="414"/>
    </row>
    <row r="91" spans="2:16">
      <c r="B91" s="414"/>
      <c r="C91" s="414"/>
      <c r="D91" s="414"/>
      <c r="E91" s="415"/>
      <c r="G91" s="414"/>
      <c r="H91" s="414"/>
    </row>
    <row r="92" spans="2:16">
      <c r="B92" s="414"/>
      <c r="C92" s="414"/>
      <c r="D92" s="414"/>
      <c r="E92" s="415"/>
      <c r="G92" s="414"/>
      <c r="H92" s="414"/>
      <c r="P92" s="315" t="s">
        <v>460</v>
      </c>
    </row>
    <row r="93" spans="2:16">
      <c r="B93" s="414"/>
      <c r="C93" s="414"/>
      <c r="D93" s="414"/>
      <c r="E93" s="415"/>
      <c r="G93" s="414"/>
      <c r="H93" s="414"/>
      <c r="K93" s="288"/>
    </row>
    <row r="94" spans="2:16">
      <c r="B94" s="414"/>
      <c r="C94" s="414"/>
      <c r="D94" s="414"/>
      <c r="E94" s="415"/>
      <c r="G94" s="414"/>
      <c r="H94" s="414"/>
      <c r="K94" s="288"/>
    </row>
    <row r="95" spans="2:16" ht="9.9499999999999993" customHeight="1">
      <c r="B95" s="414"/>
      <c r="C95" s="414"/>
      <c r="D95" s="414"/>
      <c r="E95" s="415"/>
      <c r="G95" s="414"/>
      <c r="H95" s="414"/>
      <c r="K95" s="288"/>
    </row>
    <row r="96" spans="2:16" ht="9.9499999999999993" customHeight="1">
      <c r="B96" s="414"/>
      <c r="C96" s="414"/>
      <c r="D96" s="414"/>
      <c r="E96" s="415"/>
      <c r="G96" s="414"/>
      <c r="H96" s="414"/>
      <c r="K96" s="288"/>
    </row>
    <row r="97" spans="2:11" ht="9.9499999999999993" customHeight="1">
      <c r="B97" s="414"/>
      <c r="C97" s="414"/>
      <c r="D97" s="414"/>
      <c r="E97" s="415"/>
      <c r="F97" s="416"/>
      <c r="G97" s="414"/>
      <c r="H97" s="414"/>
      <c r="K97" s="288"/>
    </row>
    <row r="98" spans="2:11" ht="14.25" customHeight="1">
      <c r="B98" s="414"/>
      <c r="C98" s="414"/>
      <c r="D98" s="414"/>
      <c r="E98" s="415"/>
      <c r="G98" s="414"/>
      <c r="H98" s="414"/>
      <c r="K98" s="288"/>
    </row>
    <row r="99" spans="2:11">
      <c r="B99" s="414"/>
      <c r="C99" s="414"/>
      <c r="D99" s="414"/>
      <c r="E99" s="415"/>
      <c r="G99" s="414"/>
      <c r="H99" s="414"/>
      <c r="K99" s="288"/>
    </row>
    <row r="100" spans="2:11">
      <c r="B100" s="414"/>
      <c r="C100" s="414"/>
      <c r="D100" s="414"/>
      <c r="E100" s="415"/>
      <c r="G100" s="414"/>
      <c r="H100" s="414"/>
      <c r="K100" s="288"/>
    </row>
    <row r="101" spans="2:11">
      <c r="B101" s="414"/>
      <c r="C101" s="414"/>
      <c r="D101" s="414"/>
      <c r="E101" s="415"/>
      <c r="G101" s="414"/>
      <c r="H101" s="414"/>
      <c r="K101" s="288"/>
    </row>
    <row r="102" spans="2:11">
      <c r="B102" s="414"/>
      <c r="C102" s="414"/>
      <c r="D102" s="414"/>
      <c r="E102" s="415"/>
      <c r="G102" s="414"/>
      <c r="H102" s="414"/>
      <c r="K102" s="288"/>
    </row>
    <row r="103" spans="2:11">
      <c r="B103" s="414"/>
      <c r="C103" s="414"/>
      <c r="D103" s="414"/>
      <c r="E103" s="415"/>
      <c r="G103" s="414"/>
      <c r="H103" s="414"/>
      <c r="K103" s="288"/>
    </row>
    <row r="104" spans="2:11">
      <c r="B104" s="414"/>
      <c r="C104" s="414"/>
      <c r="D104" s="414"/>
      <c r="E104" s="415"/>
      <c r="G104" s="414"/>
      <c r="H104" s="414"/>
      <c r="K104" s="288"/>
    </row>
    <row r="105" spans="2:11">
      <c r="B105" s="414"/>
      <c r="C105" s="414"/>
      <c r="D105" s="414"/>
      <c r="E105" s="415"/>
      <c r="G105" s="414"/>
      <c r="H105" s="414"/>
      <c r="K105" s="288"/>
    </row>
    <row r="106" spans="2:11">
      <c r="B106" s="414"/>
      <c r="C106" s="414"/>
      <c r="D106" s="414"/>
      <c r="E106" s="415"/>
      <c r="G106" s="414"/>
      <c r="H106" s="414"/>
      <c r="K106" s="288"/>
    </row>
    <row r="107" spans="2:11">
      <c r="B107" s="414"/>
      <c r="C107" s="414"/>
      <c r="D107" s="414"/>
      <c r="E107" s="415"/>
      <c r="G107" s="414"/>
      <c r="H107" s="414"/>
      <c r="K107" s="288"/>
    </row>
    <row r="108" spans="2:11">
      <c r="B108" s="414"/>
      <c r="C108" s="414"/>
      <c r="D108" s="414"/>
      <c r="E108" s="415"/>
      <c r="G108" s="414"/>
      <c r="H108" s="414"/>
      <c r="K108" s="288"/>
    </row>
    <row r="109" spans="2:11">
      <c r="B109" s="414"/>
      <c r="C109" s="414"/>
      <c r="D109" s="414"/>
      <c r="E109" s="415"/>
      <c r="H109" s="414"/>
      <c r="K109" s="288"/>
    </row>
    <row r="110" spans="2:11">
      <c r="B110" s="414"/>
      <c r="C110" s="414"/>
      <c r="D110" s="414"/>
      <c r="E110" s="415"/>
      <c r="K110" s="288"/>
    </row>
    <row r="111" spans="2:11">
      <c r="B111" s="414"/>
      <c r="K111" s="288"/>
    </row>
    <row r="112" spans="2:11">
      <c r="B112" s="414"/>
      <c r="K112" s="288"/>
    </row>
  </sheetData>
  <mergeCells count="2">
    <mergeCell ref="D3:E3"/>
    <mergeCell ref="A61:E61"/>
  </mergeCells>
  <printOptions gridLinesSet="0"/>
  <pageMargins left="0.78740157480314965" right="0.26562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7030A0"/>
  </sheetPr>
  <dimension ref="A1:Q96"/>
  <sheetViews>
    <sheetView showGridLines="0" view="pageLayout" zoomScaleSheetLayoutView="137" workbookViewId="0">
      <selection activeCell="E30" sqref="E30"/>
    </sheetView>
  </sheetViews>
  <sheetFormatPr baseColWidth="10" defaultColWidth="12.42578125" defaultRowHeight="12.75"/>
  <cols>
    <col min="1" max="1" width="48.5703125" style="288" customWidth="1"/>
    <col min="2" max="2" width="8.7109375" style="288" customWidth="1"/>
    <col min="3" max="3" width="5.5703125" style="698" bestFit="1" customWidth="1"/>
    <col min="4" max="4" width="8.7109375" style="288" customWidth="1"/>
    <col min="5" max="5" width="42.5703125" style="379" customWidth="1"/>
    <col min="6" max="6" width="7.42578125" style="288" customWidth="1"/>
    <col min="7" max="7" width="9.85546875" style="288" customWidth="1"/>
    <col min="8" max="11" width="8.7109375" style="288" customWidth="1"/>
    <col min="12" max="12" width="8.7109375" style="307" customWidth="1"/>
    <col min="13" max="13" width="43" style="288" customWidth="1"/>
    <col min="14" max="256" width="12.42578125" style="288"/>
    <col min="257" max="257" width="44.140625" style="288" customWidth="1"/>
    <col min="258" max="260" width="11" style="288" customWidth="1"/>
    <col min="261" max="261" width="48.7109375" style="288" customWidth="1"/>
    <col min="262" max="262" width="7.42578125" style="288" customWidth="1"/>
    <col min="263" max="263" width="9.85546875" style="288" customWidth="1"/>
    <col min="264" max="268" width="8.7109375" style="288" customWidth="1"/>
    <col min="269" max="269" width="43" style="288" customWidth="1"/>
    <col min="270" max="512" width="12.42578125" style="288"/>
    <col min="513" max="513" width="44.140625" style="288" customWidth="1"/>
    <col min="514" max="516" width="11" style="288" customWidth="1"/>
    <col min="517" max="517" width="48.7109375" style="288" customWidth="1"/>
    <col min="518" max="518" width="7.42578125" style="288" customWidth="1"/>
    <col min="519" max="519" width="9.85546875" style="288" customWidth="1"/>
    <col min="520" max="524" width="8.7109375" style="288" customWidth="1"/>
    <col min="525" max="525" width="43" style="288" customWidth="1"/>
    <col min="526" max="768" width="12.42578125" style="288"/>
    <col min="769" max="769" width="44.140625" style="288" customWidth="1"/>
    <col min="770" max="772" width="11" style="288" customWidth="1"/>
    <col min="773" max="773" width="48.7109375" style="288" customWidth="1"/>
    <col min="774" max="774" width="7.42578125" style="288" customWidth="1"/>
    <col min="775" max="775" width="9.85546875" style="288" customWidth="1"/>
    <col min="776" max="780" width="8.7109375" style="288" customWidth="1"/>
    <col min="781" max="781" width="43" style="288" customWidth="1"/>
    <col min="782" max="1024" width="12.42578125" style="288"/>
    <col min="1025" max="1025" width="44.140625" style="288" customWidth="1"/>
    <col min="1026" max="1028" width="11" style="288" customWidth="1"/>
    <col min="1029" max="1029" width="48.7109375" style="288" customWidth="1"/>
    <col min="1030" max="1030" width="7.42578125" style="288" customWidth="1"/>
    <col min="1031" max="1031" width="9.85546875" style="288" customWidth="1"/>
    <col min="1032" max="1036" width="8.7109375" style="288" customWidth="1"/>
    <col min="1037" max="1037" width="43" style="288" customWidth="1"/>
    <col min="1038" max="1280" width="12.42578125" style="288"/>
    <col min="1281" max="1281" width="44.140625" style="288" customWidth="1"/>
    <col min="1282" max="1284" width="11" style="288" customWidth="1"/>
    <col min="1285" max="1285" width="48.7109375" style="288" customWidth="1"/>
    <col min="1286" max="1286" width="7.42578125" style="288" customWidth="1"/>
    <col min="1287" max="1287" width="9.85546875" style="288" customWidth="1"/>
    <col min="1288" max="1292" width="8.7109375" style="288" customWidth="1"/>
    <col min="1293" max="1293" width="43" style="288" customWidth="1"/>
    <col min="1294" max="1536" width="12.42578125" style="288"/>
    <col min="1537" max="1537" width="44.140625" style="288" customWidth="1"/>
    <col min="1538" max="1540" width="11" style="288" customWidth="1"/>
    <col min="1541" max="1541" width="48.7109375" style="288" customWidth="1"/>
    <col min="1542" max="1542" width="7.42578125" style="288" customWidth="1"/>
    <col min="1543" max="1543" width="9.85546875" style="288" customWidth="1"/>
    <col min="1544" max="1548" width="8.7109375" style="288" customWidth="1"/>
    <col min="1549" max="1549" width="43" style="288" customWidth="1"/>
    <col min="1550" max="1792" width="12.42578125" style="288"/>
    <col min="1793" max="1793" width="44.140625" style="288" customWidth="1"/>
    <col min="1794" max="1796" width="11" style="288" customWidth="1"/>
    <col min="1797" max="1797" width="48.7109375" style="288" customWidth="1"/>
    <col min="1798" max="1798" width="7.42578125" style="288" customWidth="1"/>
    <col min="1799" max="1799" width="9.85546875" style="288" customWidth="1"/>
    <col min="1800" max="1804" width="8.7109375" style="288" customWidth="1"/>
    <col min="1805" max="1805" width="43" style="288" customWidth="1"/>
    <col min="1806" max="2048" width="12.42578125" style="288"/>
    <col min="2049" max="2049" width="44.140625" style="288" customWidth="1"/>
    <col min="2050" max="2052" width="11" style="288" customWidth="1"/>
    <col min="2053" max="2053" width="48.7109375" style="288" customWidth="1"/>
    <col min="2054" max="2054" width="7.42578125" style="288" customWidth="1"/>
    <col min="2055" max="2055" width="9.85546875" style="288" customWidth="1"/>
    <col min="2056" max="2060" width="8.7109375" style="288" customWidth="1"/>
    <col min="2061" max="2061" width="43" style="288" customWidth="1"/>
    <col min="2062" max="2304" width="12.42578125" style="288"/>
    <col min="2305" max="2305" width="44.140625" style="288" customWidth="1"/>
    <col min="2306" max="2308" width="11" style="288" customWidth="1"/>
    <col min="2309" max="2309" width="48.7109375" style="288" customWidth="1"/>
    <col min="2310" max="2310" width="7.42578125" style="288" customWidth="1"/>
    <col min="2311" max="2311" width="9.85546875" style="288" customWidth="1"/>
    <col min="2312" max="2316" width="8.7109375" style="288" customWidth="1"/>
    <col min="2317" max="2317" width="43" style="288" customWidth="1"/>
    <col min="2318" max="2560" width="12.42578125" style="288"/>
    <col min="2561" max="2561" width="44.140625" style="288" customWidth="1"/>
    <col min="2562" max="2564" width="11" style="288" customWidth="1"/>
    <col min="2565" max="2565" width="48.7109375" style="288" customWidth="1"/>
    <col min="2566" max="2566" width="7.42578125" style="288" customWidth="1"/>
    <col min="2567" max="2567" width="9.85546875" style="288" customWidth="1"/>
    <col min="2568" max="2572" width="8.7109375" style="288" customWidth="1"/>
    <col min="2573" max="2573" width="43" style="288" customWidth="1"/>
    <col min="2574" max="2816" width="12.42578125" style="288"/>
    <col min="2817" max="2817" width="44.140625" style="288" customWidth="1"/>
    <col min="2818" max="2820" width="11" style="288" customWidth="1"/>
    <col min="2821" max="2821" width="48.7109375" style="288" customWidth="1"/>
    <col min="2822" max="2822" width="7.42578125" style="288" customWidth="1"/>
    <col min="2823" max="2823" width="9.85546875" style="288" customWidth="1"/>
    <col min="2824" max="2828" width="8.7109375" style="288" customWidth="1"/>
    <col min="2829" max="2829" width="43" style="288" customWidth="1"/>
    <col min="2830" max="3072" width="12.42578125" style="288"/>
    <col min="3073" max="3073" width="44.140625" style="288" customWidth="1"/>
    <col min="3074" max="3076" width="11" style="288" customWidth="1"/>
    <col min="3077" max="3077" width="48.7109375" style="288" customWidth="1"/>
    <col min="3078" max="3078" width="7.42578125" style="288" customWidth="1"/>
    <col min="3079" max="3079" width="9.85546875" style="288" customWidth="1"/>
    <col min="3080" max="3084" width="8.7109375" style="288" customWidth="1"/>
    <col min="3085" max="3085" width="43" style="288" customWidth="1"/>
    <col min="3086" max="3328" width="12.42578125" style="288"/>
    <col min="3329" max="3329" width="44.140625" style="288" customWidth="1"/>
    <col min="3330" max="3332" width="11" style="288" customWidth="1"/>
    <col min="3333" max="3333" width="48.7109375" style="288" customWidth="1"/>
    <col min="3334" max="3334" width="7.42578125" style="288" customWidth="1"/>
    <col min="3335" max="3335" width="9.85546875" style="288" customWidth="1"/>
    <col min="3336" max="3340" width="8.7109375" style="288" customWidth="1"/>
    <col min="3341" max="3341" width="43" style="288" customWidth="1"/>
    <col min="3342" max="3584" width="12.42578125" style="288"/>
    <col min="3585" max="3585" width="44.140625" style="288" customWidth="1"/>
    <col min="3586" max="3588" width="11" style="288" customWidth="1"/>
    <col min="3589" max="3589" width="48.7109375" style="288" customWidth="1"/>
    <col min="3590" max="3590" width="7.42578125" style="288" customWidth="1"/>
    <col min="3591" max="3591" width="9.85546875" style="288" customWidth="1"/>
    <col min="3592" max="3596" width="8.7109375" style="288" customWidth="1"/>
    <col min="3597" max="3597" width="43" style="288" customWidth="1"/>
    <col min="3598" max="3840" width="12.42578125" style="288"/>
    <col min="3841" max="3841" width="44.140625" style="288" customWidth="1"/>
    <col min="3842" max="3844" width="11" style="288" customWidth="1"/>
    <col min="3845" max="3845" width="48.7109375" style="288" customWidth="1"/>
    <col min="3846" max="3846" width="7.42578125" style="288" customWidth="1"/>
    <col min="3847" max="3847" width="9.85546875" style="288" customWidth="1"/>
    <col min="3848" max="3852" width="8.7109375" style="288" customWidth="1"/>
    <col min="3853" max="3853" width="43" style="288" customWidth="1"/>
    <col min="3854" max="4096" width="12.42578125" style="288"/>
    <col min="4097" max="4097" width="44.140625" style="288" customWidth="1"/>
    <col min="4098" max="4100" width="11" style="288" customWidth="1"/>
    <col min="4101" max="4101" width="48.7109375" style="288" customWidth="1"/>
    <col min="4102" max="4102" width="7.42578125" style="288" customWidth="1"/>
    <col min="4103" max="4103" width="9.85546875" style="288" customWidth="1"/>
    <col min="4104" max="4108" width="8.7109375" style="288" customWidth="1"/>
    <col min="4109" max="4109" width="43" style="288" customWidth="1"/>
    <col min="4110" max="4352" width="12.42578125" style="288"/>
    <col min="4353" max="4353" width="44.140625" style="288" customWidth="1"/>
    <col min="4354" max="4356" width="11" style="288" customWidth="1"/>
    <col min="4357" max="4357" width="48.7109375" style="288" customWidth="1"/>
    <col min="4358" max="4358" width="7.42578125" style="288" customWidth="1"/>
    <col min="4359" max="4359" width="9.85546875" style="288" customWidth="1"/>
    <col min="4360" max="4364" width="8.7109375" style="288" customWidth="1"/>
    <col min="4365" max="4365" width="43" style="288" customWidth="1"/>
    <col min="4366" max="4608" width="12.42578125" style="288"/>
    <col min="4609" max="4609" width="44.140625" style="288" customWidth="1"/>
    <col min="4610" max="4612" width="11" style="288" customWidth="1"/>
    <col min="4613" max="4613" width="48.7109375" style="288" customWidth="1"/>
    <col min="4614" max="4614" width="7.42578125" style="288" customWidth="1"/>
    <col min="4615" max="4615" width="9.85546875" style="288" customWidth="1"/>
    <col min="4616" max="4620" width="8.7109375" style="288" customWidth="1"/>
    <col min="4621" max="4621" width="43" style="288" customWidth="1"/>
    <col min="4622" max="4864" width="12.42578125" style="288"/>
    <col min="4865" max="4865" width="44.140625" style="288" customWidth="1"/>
    <col min="4866" max="4868" width="11" style="288" customWidth="1"/>
    <col min="4869" max="4869" width="48.7109375" style="288" customWidth="1"/>
    <col min="4870" max="4870" width="7.42578125" style="288" customWidth="1"/>
    <col min="4871" max="4871" width="9.85546875" style="288" customWidth="1"/>
    <col min="4872" max="4876" width="8.7109375" style="288" customWidth="1"/>
    <col min="4877" max="4877" width="43" style="288" customWidth="1"/>
    <col min="4878" max="5120" width="12.42578125" style="288"/>
    <col min="5121" max="5121" width="44.140625" style="288" customWidth="1"/>
    <col min="5122" max="5124" width="11" style="288" customWidth="1"/>
    <col min="5125" max="5125" width="48.7109375" style="288" customWidth="1"/>
    <col min="5126" max="5126" width="7.42578125" style="288" customWidth="1"/>
    <col min="5127" max="5127" width="9.85546875" style="288" customWidth="1"/>
    <col min="5128" max="5132" width="8.7109375" style="288" customWidth="1"/>
    <col min="5133" max="5133" width="43" style="288" customWidth="1"/>
    <col min="5134" max="5376" width="12.42578125" style="288"/>
    <col min="5377" max="5377" width="44.140625" style="288" customWidth="1"/>
    <col min="5378" max="5380" width="11" style="288" customWidth="1"/>
    <col min="5381" max="5381" width="48.7109375" style="288" customWidth="1"/>
    <col min="5382" max="5382" width="7.42578125" style="288" customWidth="1"/>
    <col min="5383" max="5383" width="9.85546875" style="288" customWidth="1"/>
    <col min="5384" max="5388" width="8.7109375" style="288" customWidth="1"/>
    <col min="5389" max="5389" width="43" style="288" customWidth="1"/>
    <col min="5390" max="5632" width="12.42578125" style="288"/>
    <col min="5633" max="5633" width="44.140625" style="288" customWidth="1"/>
    <col min="5634" max="5636" width="11" style="288" customWidth="1"/>
    <col min="5637" max="5637" width="48.7109375" style="288" customWidth="1"/>
    <col min="5638" max="5638" width="7.42578125" style="288" customWidth="1"/>
    <col min="5639" max="5639" width="9.85546875" style="288" customWidth="1"/>
    <col min="5640" max="5644" width="8.7109375" style="288" customWidth="1"/>
    <col min="5645" max="5645" width="43" style="288" customWidth="1"/>
    <col min="5646" max="5888" width="12.42578125" style="288"/>
    <col min="5889" max="5889" width="44.140625" style="288" customWidth="1"/>
    <col min="5890" max="5892" width="11" style="288" customWidth="1"/>
    <col min="5893" max="5893" width="48.7109375" style="288" customWidth="1"/>
    <col min="5894" max="5894" width="7.42578125" style="288" customWidth="1"/>
    <col min="5895" max="5895" width="9.85546875" style="288" customWidth="1"/>
    <col min="5896" max="5900" width="8.7109375" style="288" customWidth="1"/>
    <col min="5901" max="5901" width="43" style="288" customWidth="1"/>
    <col min="5902" max="6144" width="12.42578125" style="288"/>
    <col min="6145" max="6145" width="44.140625" style="288" customWidth="1"/>
    <col min="6146" max="6148" width="11" style="288" customWidth="1"/>
    <col min="6149" max="6149" width="48.7109375" style="288" customWidth="1"/>
    <col min="6150" max="6150" width="7.42578125" style="288" customWidth="1"/>
    <col min="6151" max="6151" width="9.85546875" style="288" customWidth="1"/>
    <col min="6152" max="6156" width="8.7109375" style="288" customWidth="1"/>
    <col min="6157" max="6157" width="43" style="288" customWidth="1"/>
    <col min="6158" max="6400" width="12.42578125" style="288"/>
    <col min="6401" max="6401" width="44.140625" style="288" customWidth="1"/>
    <col min="6402" max="6404" width="11" style="288" customWidth="1"/>
    <col min="6405" max="6405" width="48.7109375" style="288" customWidth="1"/>
    <col min="6406" max="6406" width="7.42578125" style="288" customWidth="1"/>
    <col min="6407" max="6407" width="9.85546875" style="288" customWidth="1"/>
    <col min="6408" max="6412" width="8.7109375" style="288" customWidth="1"/>
    <col min="6413" max="6413" width="43" style="288" customWidth="1"/>
    <col min="6414" max="6656" width="12.42578125" style="288"/>
    <col min="6657" max="6657" width="44.140625" style="288" customWidth="1"/>
    <col min="6658" max="6660" width="11" style="288" customWidth="1"/>
    <col min="6661" max="6661" width="48.7109375" style="288" customWidth="1"/>
    <col min="6662" max="6662" width="7.42578125" style="288" customWidth="1"/>
    <col min="6663" max="6663" width="9.85546875" style="288" customWidth="1"/>
    <col min="6664" max="6668" width="8.7109375" style="288" customWidth="1"/>
    <col min="6669" max="6669" width="43" style="288" customWidth="1"/>
    <col min="6670" max="6912" width="12.42578125" style="288"/>
    <col min="6913" max="6913" width="44.140625" style="288" customWidth="1"/>
    <col min="6914" max="6916" width="11" style="288" customWidth="1"/>
    <col min="6917" max="6917" width="48.7109375" style="288" customWidth="1"/>
    <col min="6918" max="6918" width="7.42578125" style="288" customWidth="1"/>
    <col min="6919" max="6919" width="9.85546875" style="288" customWidth="1"/>
    <col min="6920" max="6924" width="8.7109375" style="288" customWidth="1"/>
    <col min="6925" max="6925" width="43" style="288" customWidth="1"/>
    <col min="6926" max="7168" width="12.42578125" style="288"/>
    <col min="7169" max="7169" width="44.140625" style="288" customWidth="1"/>
    <col min="7170" max="7172" width="11" style="288" customWidth="1"/>
    <col min="7173" max="7173" width="48.7109375" style="288" customWidth="1"/>
    <col min="7174" max="7174" width="7.42578125" style="288" customWidth="1"/>
    <col min="7175" max="7175" width="9.85546875" style="288" customWidth="1"/>
    <col min="7176" max="7180" width="8.7109375" style="288" customWidth="1"/>
    <col min="7181" max="7181" width="43" style="288" customWidth="1"/>
    <col min="7182" max="7424" width="12.42578125" style="288"/>
    <col min="7425" max="7425" width="44.140625" style="288" customWidth="1"/>
    <col min="7426" max="7428" width="11" style="288" customWidth="1"/>
    <col min="7429" max="7429" width="48.7109375" style="288" customWidth="1"/>
    <col min="7430" max="7430" width="7.42578125" style="288" customWidth="1"/>
    <col min="7431" max="7431" width="9.85546875" style="288" customWidth="1"/>
    <col min="7432" max="7436" width="8.7109375" style="288" customWidth="1"/>
    <col min="7437" max="7437" width="43" style="288" customWidth="1"/>
    <col min="7438" max="7680" width="12.42578125" style="288"/>
    <col min="7681" max="7681" width="44.140625" style="288" customWidth="1"/>
    <col min="7682" max="7684" width="11" style="288" customWidth="1"/>
    <col min="7685" max="7685" width="48.7109375" style="288" customWidth="1"/>
    <col min="7686" max="7686" width="7.42578125" style="288" customWidth="1"/>
    <col min="7687" max="7687" width="9.85546875" style="288" customWidth="1"/>
    <col min="7688" max="7692" width="8.7109375" style="288" customWidth="1"/>
    <col min="7693" max="7693" width="43" style="288" customWidth="1"/>
    <col min="7694" max="7936" width="12.42578125" style="288"/>
    <col min="7937" max="7937" width="44.140625" style="288" customWidth="1"/>
    <col min="7938" max="7940" width="11" style="288" customWidth="1"/>
    <col min="7941" max="7941" width="48.7109375" style="288" customWidth="1"/>
    <col min="7942" max="7942" width="7.42578125" style="288" customWidth="1"/>
    <col min="7943" max="7943" width="9.85546875" style="288" customWidth="1"/>
    <col min="7944" max="7948" width="8.7109375" style="288" customWidth="1"/>
    <col min="7949" max="7949" width="43" style="288" customWidth="1"/>
    <col min="7950" max="8192" width="12.42578125" style="288"/>
    <col min="8193" max="8193" width="44.140625" style="288" customWidth="1"/>
    <col min="8194" max="8196" width="11" style="288" customWidth="1"/>
    <col min="8197" max="8197" width="48.7109375" style="288" customWidth="1"/>
    <col min="8198" max="8198" width="7.42578125" style="288" customWidth="1"/>
    <col min="8199" max="8199" width="9.85546875" style="288" customWidth="1"/>
    <col min="8200" max="8204" width="8.7109375" style="288" customWidth="1"/>
    <col min="8205" max="8205" width="43" style="288" customWidth="1"/>
    <col min="8206" max="8448" width="12.42578125" style="288"/>
    <col min="8449" max="8449" width="44.140625" style="288" customWidth="1"/>
    <col min="8450" max="8452" width="11" style="288" customWidth="1"/>
    <col min="8453" max="8453" width="48.7109375" style="288" customWidth="1"/>
    <col min="8454" max="8454" width="7.42578125" style="288" customWidth="1"/>
    <col min="8455" max="8455" width="9.85546875" style="288" customWidth="1"/>
    <col min="8456" max="8460" width="8.7109375" style="288" customWidth="1"/>
    <col min="8461" max="8461" width="43" style="288" customWidth="1"/>
    <col min="8462" max="8704" width="12.42578125" style="288"/>
    <col min="8705" max="8705" width="44.140625" style="288" customWidth="1"/>
    <col min="8706" max="8708" width="11" style="288" customWidth="1"/>
    <col min="8709" max="8709" width="48.7109375" style="288" customWidth="1"/>
    <col min="8710" max="8710" width="7.42578125" style="288" customWidth="1"/>
    <col min="8711" max="8711" width="9.85546875" style="288" customWidth="1"/>
    <col min="8712" max="8716" width="8.7109375" style="288" customWidth="1"/>
    <col min="8717" max="8717" width="43" style="288" customWidth="1"/>
    <col min="8718" max="8960" width="12.42578125" style="288"/>
    <col min="8961" max="8961" width="44.140625" style="288" customWidth="1"/>
    <col min="8962" max="8964" width="11" style="288" customWidth="1"/>
    <col min="8965" max="8965" width="48.7109375" style="288" customWidth="1"/>
    <col min="8966" max="8966" width="7.42578125" style="288" customWidth="1"/>
    <col min="8967" max="8967" width="9.85546875" style="288" customWidth="1"/>
    <col min="8968" max="8972" width="8.7109375" style="288" customWidth="1"/>
    <col min="8973" max="8973" width="43" style="288" customWidth="1"/>
    <col min="8974" max="9216" width="12.42578125" style="288"/>
    <col min="9217" max="9217" width="44.140625" style="288" customWidth="1"/>
    <col min="9218" max="9220" width="11" style="288" customWidth="1"/>
    <col min="9221" max="9221" width="48.7109375" style="288" customWidth="1"/>
    <col min="9222" max="9222" width="7.42578125" style="288" customWidth="1"/>
    <col min="9223" max="9223" width="9.85546875" style="288" customWidth="1"/>
    <col min="9224" max="9228" width="8.7109375" style="288" customWidth="1"/>
    <col min="9229" max="9229" width="43" style="288" customWidth="1"/>
    <col min="9230" max="9472" width="12.42578125" style="288"/>
    <col min="9473" max="9473" width="44.140625" style="288" customWidth="1"/>
    <col min="9474" max="9476" width="11" style="288" customWidth="1"/>
    <col min="9477" max="9477" width="48.7109375" style="288" customWidth="1"/>
    <col min="9478" max="9478" width="7.42578125" style="288" customWidth="1"/>
    <col min="9479" max="9479" width="9.85546875" style="288" customWidth="1"/>
    <col min="9480" max="9484" width="8.7109375" style="288" customWidth="1"/>
    <col min="9485" max="9485" width="43" style="288" customWidth="1"/>
    <col min="9486" max="9728" width="12.42578125" style="288"/>
    <col min="9729" max="9729" width="44.140625" style="288" customWidth="1"/>
    <col min="9730" max="9732" width="11" style="288" customWidth="1"/>
    <col min="9733" max="9733" width="48.7109375" style="288" customWidth="1"/>
    <col min="9734" max="9734" width="7.42578125" style="288" customWidth="1"/>
    <col min="9735" max="9735" width="9.85546875" style="288" customWidth="1"/>
    <col min="9736" max="9740" width="8.7109375" style="288" customWidth="1"/>
    <col min="9741" max="9741" width="43" style="288" customWidth="1"/>
    <col min="9742" max="9984" width="12.42578125" style="288"/>
    <col min="9985" max="9985" width="44.140625" style="288" customWidth="1"/>
    <col min="9986" max="9988" width="11" style="288" customWidth="1"/>
    <col min="9989" max="9989" width="48.7109375" style="288" customWidth="1"/>
    <col min="9990" max="9990" width="7.42578125" style="288" customWidth="1"/>
    <col min="9991" max="9991" width="9.85546875" style="288" customWidth="1"/>
    <col min="9992" max="9996" width="8.7109375" style="288" customWidth="1"/>
    <col min="9997" max="9997" width="43" style="288" customWidth="1"/>
    <col min="9998" max="10240" width="12.42578125" style="288"/>
    <col min="10241" max="10241" width="44.140625" style="288" customWidth="1"/>
    <col min="10242" max="10244" width="11" style="288" customWidth="1"/>
    <col min="10245" max="10245" width="48.7109375" style="288" customWidth="1"/>
    <col min="10246" max="10246" width="7.42578125" style="288" customWidth="1"/>
    <col min="10247" max="10247" width="9.85546875" style="288" customWidth="1"/>
    <col min="10248" max="10252" width="8.7109375" style="288" customWidth="1"/>
    <col min="10253" max="10253" width="43" style="288" customWidth="1"/>
    <col min="10254" max="10496" width="12.42578125" style="288"/>
    <col min="10497" max="10497" width="44.140625" style="288" customWidth="1"/>
    <col min="10498" max="10500" width="11" style="288" customWidth="1"/>
    <col min="10501" max="10501" width="48.7109375" style="288" customWidth="1"/>
    <col min="10502" max="10502" width="7.42578125" style="288" customWidth="1"/>
    <col min="10503" max="10503" width="9.85546875" style="288" customWidth="1"/>
    <col min="10504" max="10508" width="8.7109375" style="288" customWidth="1"/>
    <col min="10509" max="10509" width="43" style="288" customWidth="1"/>
    <col min="10510" max="10752" width="12.42578125" style="288"/>
    <col min="10753" max="10753" width="44.140625" style="288" customWidth="1"/>
    <col min="10754" max="10756" width="11" style="288" customWidth="1"/>
    <col min="10757" max="10757" width="48.7109375" style="288" customWidth="1"/>
    <col min="10758" max="10758" width="7.42578125" style="288" customWidth="1"/>
    <col min="10759" max="10759" width="9.85546875" style="288" customWidth="1"/>
    <col min="10760" max="10764" width="8.7109375" style="288" customWidth="1"/>
    <col min="10765" max="10765" width="43" style="288" customWidth="1"/>
    <col min="10766" max="11008" width="12.42578125" style="288"/>
    <col min="11009" max="11009" width="44.140625" style="288" customWidth="1"/>
    <col min="11010" max="11012" width="11" style="288" customWidth="1"/>
    <col min="11013" max="11013" width="48.7109375" style="288" customWidth="1"/>
    <col min="11014" max="11014" width="7.42578125" style="288" customWidth="1"/>
    <col min="11015" max="11015" width="9.85546875" style="288" customWidth="1"/>
    <col min="11016" max="11020" width="8.7109375" style="288" customWidth="1"/>
    <col min="11021" max="11021" width="43" style="288" customWidth="1"/>
    <col min="11022" max="11264" width="12.42578125" style="288"/>
    <col min="11265" max="11265" width="44.140625" style="288" customWidth="1"/>
    <col min="11266" max="11268" width="11" style="288" customWidth="1"/>
    <col min="11269" max="11269" width="48.7109375" style="288" customWidth="1"/>
    <col min="11270" max="11270" width="7.42578125" style="288" customWidth="1"/>
    <col min="11271" max="11271" width="9.85546875" style="288" customWidth="1"/>
    <col min="11272" max="11276" width="8.7109375" style="288" customWidth="1"/>
    <col min="11277" max="11277" width="43" style="288" customWidth="1"/>
    <col min="11278" max="11520" width="12.42578125" style="288"/>
    <col min="11521" max="11521" width="44.140625" style="288" customWidth="1"/>
    <col min="11522" max="11524" width="11" style="288" customWidth="1"/>
    <col min="11525" max="11525" width="48.7109375" style="288" customWidth="1"/>
    <col min="11526" max="11526" width="7.42578125" style="288" customWidth="1"/>
    <col min="11527" max="11527" width="9.85546875" style="288" customWidth="1"/>
    <col min="11528" max="11532" width="8.7109375" style="288" customWidth="1"/>
    <col min="11533" max="11533" width="43" style="288" customWidth="1"/>
    <col min="11534" max="11776" width="12.42578125" style="288"/>
    <col min="11777" max="11777" width="44.140625" style="288" customWidth="1"/>
    <col min="11778" max="11780" width="11" style="288" customWidth="1"/>
    <col min="11781" max="11781" width="48.7109375" style="288" customWidth="1"/>
    <col min="11782" max="11782" width="7.42578125" style="288" customWidth="1"/>
    <col min="11783" max="11783" width="9.85546875" style="288" customWidth="1"/>
    <col min="11784" max="11788" width="8.7109375" style="288" customWidth="1"/>
    <col min="11789" max="11789" width="43" style="288" customWidth="1"/>
    <col min="11790" max="12032" width="12.42578125" style="288"/>
    <col min="12033" max="12033" width="44.140625" style="288" customWidth="1"/>
    <col min="12034" max="12036" width="11" style="288" customWidth="1"/>
    <col min="12037" max="12037" width="48.7109375" style="288" customWidth="1"/>
    <col min="12038" max="12038" width="7.42578125" style="288" customWidth="1"/>
    <col min="12039" max="12039" width="9.85546875" style="288" customWidth="1"/>
    <col min="12040" max="12044" width="8.7109375" style="288" customWidth="1"/>
    <col min="12045" max="12045" width="43" style="288" customWidth="1"/>
    <col min="12046" max="12288" width="12.42578125" style="288"/>
    <col min="12289" max="12289" width="44.140625" style="288" customWidth="1"/>
    <col min="12290" max="12292" width="11" style="288" customWidth="1"/>
    <col min="12293" max="12293" width="48.7109375" style="288" customWidth="1"/>
    <col min="12294" max="12294" width="7.42578125" style="288" customWidth="1"/>
    <col min="12295" max="12295" width="9.85546875" style="288" customWidth="1"/>
    <col min="12296" max="12300" width="8.7109375" style="288" customWidth="1"/>
    <col min="12301" max="12301" width="43" style="288" customWidth="1"/>
    <col min="12302" max="12544" width="12.42578125" style="288"/>
    <col min="12545" max="12545" width="44.140625" style="288" customWidth="1"/>
    <col min="12546" max="12548" width="11" style="288" customWidth="1"/>
    <col min="12549" max="12549" width="48.7109375" style="288" customWidth="1"/>
    <col min="12550" max="12550" width="7.42578125" style="288" customWidth="1"/>
    <col min="12551" max="12551" width="9.85546875" style="288" customWidth="1"/>
    <col min="12552" max="12556" width="8.7109375" style="288" customWidth="1"/>
    <col min="12557" max="12557" width="43" style="288" customWidth="1"/>
    <col min="12558" max="12800" width="12.42578125" style="288"/>
    <col min="12801" max="12801" width="44.140625" style="288" customWidth="1"/>
    <col min="12802" max="12804" width="11" style="288" customWidth="1"/>
    <col min="12805" max="12805" width="48.7109375" style="288" customWidth="1"/>
    <col min="12806" max="12806" width="7.42578125" style="288" customWidth="1"/>
    <col min="12807" max="12807" width="9.85546875" style="288" customWidth="1"/>
    <col min="12808" max="12812" width="8.7109375" style="288" customWidth="1"/>
    <col min="12813" max="12813" width="43" style="288" customWidth="1"/>
    <col min="12814" max="13056" width="12.42578125" style="288"/>
    <col min="13057" max="13057" width="44.140625" style="288" customWidth="1"/>
    <col min="13058" max="13060" width="11" style="288" customWidth="1"/>
    <col min="13061" max="13061" width="48.7109375" style="288" customWidth="1"/>
    <col min="13062" max="13062" width="7.42578125" style="288" customWidth="1"/>
    <col min="13063" max="13063" width="9.85546875" style="288" customWidth="1"/>
    <col min="13064" max="13068" width="8.7109375" style="288" customWidth="1"/>
    <col min="13069" max="13069" width="43" style="288" customWidth="1"/>
    <col min="13070" max="13312" width="12.42578125" style="288"/>
    <col min="13313" max="13313" width="44.140625" style="288" customWidth="1"/>
    <col min="13314" max="13316" width="11" style="288" customWidth="1"/>
    <col min="13317" max="13317" width="48.7109375" style="288" customWidth="1"/>
    <col min="13318" max="13318" width="7.42578125" style="288" customWidth="1"/>
    <col min="13319" max="13319" width="9.85546875" style="288" customWidth="1"/>
    <col min="13320" max="13324" width="8.7109375" style="288" customWidth="1"/>
    <col min="13325" max="13325" width="43" style="288" customWidth="1"/>
    <col min="13326" max="13568" width="12.42578125" style="288"/>
    <col min="13569" max="13569" width="44.140625" style="288" customWidth="1"/>
    <col min="13570" max="13572" width="11" style="288" customWidth="1"/>
    <col min="13573" max="13573" width="48.7109375" style="288" customWidth="1"/>
    <col min="13574" max="13574" width="7.42578125" style="288" customWidth="1"/>
    <col min="13575" max="13575" width="9.85546875" style="288" customWidth="1"/>
    <col min="13576" max="13580" width="8.7109375" style="288" customWidth="1"/>
    <col min="13581" max="13581" width="43" style="288" customWidth="1"/>
    <col min="13582" max="13824" width="12.42578125" style="288"/>
    <col min="13825" max="13825" width="44.140625" style="288" customWidth="1"/>
    <col min="13826" max="13828" width="11" style="288" customWidth="1"/>
    <col min="13829" max="13829" width="48.7109375" style="288" customWidth="1"/>
    <col min="13830" max="13830" width="7.42578125" style="288" customWidth="1"/>
    <col min="13831" max="13831" width="9.85546875" style="288" customWidth="1"/>
    <col min="13832" max="13836" width="8.7109375" style="288" customWidth="1"/>
    <col min="13837" max="13837" width="43" style="288" customWidth="1"/>
    <col min="13838" max="14080" width="12.42578125" style="288"/>
    <col min="14081" max="14081" width="44.140625" style="288" customWidth="1"/>
    <col min="14082" max="14084" width="11" style="288" customWidth="1"/>
    <col min="14085" max="14085" width="48.7109375" style="288" customWidth="1"/>
    <col min="14086" max="14086" width="7.42578125" style="288" customWidth="1"/>
    <col min="14087" max="14087" width="9.85546875" style="288" customWidth="1"/>
    <col min="14088" max="14092" width="8.7109375" style="288" customWidth="1"/>
    <col min="14093" max="14093" width="43" style="288" customWidth="1"/>
    <col min="14094" max="14336" width="12.42578125" style="288"/>
    <col min="14337" max="14337" width="44.140625" style="288" customWidth="1"/>
    <col min="14338" max="14340" width="11" style="288" customWidth="1"/>
    <col min="14341" max="14341" width="48.7109375" style="288" customWidth="1"/>
    <col min="14342" max="14342" width="7.42578125" style="288" customWidth="1"/>
    <col min="14343" max="14343" width="9.85546875" style="288" customWidth="1"/>
    <col min="14344" max="14348" width="8.7109375" style="288" customWidth="1"/>
    <col min="14349" max="14349" width="43" style="288" customWidth="1"/>
    <col min="14350" max="14592" width="12.42578125" style="288"/>
    <col min="14593" max="14593" width="44.140625" style="288" customWidth="1"/>
    <col min="14594" max="14596" width="11" style="288" customWidth="1"/>
    <col min="14597" max="14597" width="48.7109375" style="288" customWidth="1"/>
    <col min="14598" max="14598" width="7.42578125" style="288" customWidth="1"/>
    <col min="14599" max="14599" width="9.85546875" style="288" customWidth="1"/>
    <col min="14600" max="14604" width="8.7109375" style="288" customWidth="1"/>
    <col min="14605" max="14605" width="43" style="288" customWidth="1"/>
    <col min="14606" max="14848" width="12.42578125" style="288"/>
    <col min="14849" max="14849" width="44.140625" style="288" customWidth="1"/>
    <col min="14850" max="14852" width="11" style="288" customWidth="1"/>
    <col min="14853" max="14853" width="48.7109375" style="288" customWidth="1"/>
    <col min="14854" max="14854" width="7.42578125" style="288" customWidth="1"/>
    <col min="14855" max="14855" width="9.85546875" style="288" customWidth="1"/>
    <col min="14856" max="14860" width="8.7109375" style="288" customWidth="1"/>
    <col min="14861" max="14861" width="43" style="288" customWidth="1"/>
    <col min="14862" max="15104" width="12.42578125" style="288"/>
    <col min="15105" max="15105" width="44.140625" style="288" customWidth="1"/>
    <col min="15106" max="15108" width="11" style="288" customWidth="1"/>
    <col min="15109" max="15109" width="48.7109375" style="288" customWidth="1"/>
    <col min="15110" max="15110" width="7.42578125" style="288" customWidth="1"/>
    <col min="15111" max="15111" width="9.85546875" style="288" customWidth="1"/>
    <col min="15112" max="15116" width="8.7109375" style="288" customWidth="1"/>
    <col min="15117" max="15117" width="43" style="288" customWidth="1"/>
    <col min="15118" max="15360" width="12.42578125" style="288"/>
    <col min="15361" max="15361" width="44.140625" style="288" customWidth="1"/>
    <col min="15362" max="15364" width="11" style="288" customWidth="1"/>
    <col min="15365" max="15365" width="48.7109375" style="288" customWidth="1"/>
    <col min="15366" max="15366" width="7.42578125" style="288" customWidth="1"/>
    <col min="15367" max="15367" width="9.85546875" style="288" customWidth="1"/>
    <col min="15368" max="15372" width="8.7109375" style="288" customWidth="1"/>
    <col min="15373" max="15373" width="43" style="288" customWidth="1"/>
    <col min="15374" max="15616" width="12.42578125" style="288"/>
    <col min="15617" max="15617" width="44.140625" style="288" customWidth="1"/>
    <col min="15618" max="15620" width="11" style="288" customWidth="1"/>
    <col min="15621" max="15621" width="48.7109375" style="288" customWidth="1"/>
    <col min="15622" max="15622" width="7.42578125" style="288" customWidth="1"/>
    <col min="15623" max="15623" width="9.85546875" style="288" customWidth="1"/>
    <col min="15624" max="15628" width="8.7109375" style="288" customWidth="1"/>
    <col min="15629" max="15629" width="43" style="288" customWidth="1"/>
    <col min="15630" max="15872" width="12.42578125" style="288"/>
    <col min="15873" max="15873" width="44.140625" style="288" customWidth="1"/>
    <col min="15874" max="15876" width="11" style="288" customWidth="1"/>
    <col min="15877" max="15877" width="48.7109375" style="288" customWidth="1"/>
    <col min="15878" max="15878" width="7.42578125" style="288" customWidth="1"/>
    <col min="15879" max="15879" width="9.85546875" style="288" customWidth="1"/>
    <col min="15880" max="15884" width="8.7109375" style="288" customWidth="1"/>
    <col min="15885" max="15885" width="43" style="288" customWidth="1"/>
    <col min="15886" max="16128" width="12.42578125" style="288"/>
    <col min="16129" max="16129" width="44.140625" style="288" customWidth="1"/>
    <col min="16130" max="16132" width="11" style="288" customWidth="1"/>
    <col min="16133" max="16133" width="48.7109375" style="288" customWidth="1"/>
    <col min="16134" max="16134" width="7.42578125" style="288" customWidth="1"/>
    <col min="16135" max="16135" width="9.85546875" style="288" customWidth="1"/>
    <col min="16136" max="16140" width="8.7109375" style="288" customWidth="1"/>
    <col min="16141" max="16141" width="43" style="288" customWidth="1"/>
    <col min="16142" max="16384" width="12.42578125" style="288"/>
  </cols>
  <sheetData>
    <row r="1" spans="1:13" s="377" customFormat="1" ht="24.75" customHeight="1">
      <c r="A1" s="290" t="s">
        <v>0</v>
      </c>
      <c r="B1" s="286"/>
      <c r="C1" s="956"/>
      <c r="D1" s="286"/>
      <c r="E1" s="376" t="s">
        <v>1</v>
      </c>
      <c r="L1" s="378"/>
      <c r="M1" s="287"/>
    </row>
    <row r="2" spans="1:13" ht="18.95" customHeight="1"/>
    <row r="3" spans="1:13" s="382" customFormat="1" ht="18.95" customHeight="1">
      <c r="A3" s="290" t="s">
        <v>800</v>
      </c>
      <c r="B3" s="290"/>
      <c r="C3" s="957"/>
      <c r="D3" s="290"/>
      <c r="E3" s="321" t="s">
        <v>801</v>
      </c>
      <c r="G3" s="307"/>
      <c r="H3" s="288"/>
      <c r="K3" s="383"/>
      <c r="L3" s="384"/>
      <c r="M3" s="385"/>
    </row>
    <row r="4" spans="1:13" ht="20.25">
      <c r="A4" s="417" t="s">
        <v>802</v>
      </c>
      <c r="E4" s="711" t="s">
        <v>803</v>
      </c>
    </row>
    <row r="5" spans="1:13" ht="35.25" customHeight="1">
      <c r="E5" s="349" t="s">
        <v>804</v>
      </c>
      <c r="F5" s="899"/>
      <c r="G5" s="238"/>
      <c r="H5" s="238"/>
      <c r="I5" s="238"/>
      <c r="M5" s="307"/>
    </row>
    <row r="6" spans="1:13" ht="16.5" customHeight="1">
      <c r="A6" s="14" t="s">
        <v>409</v>
      </c>
      <c r="B6" s="15"/>
      <c r="C6" s="926">
        <v>2015</v>
      </c>
      <c r="D6" s="15"/>
      <c r="E6" s="83" t="s">
        <v>410</v>
      </c>
      <c r="H6" s="389"/>
      <c r="J6" s="389"/>
      <c r="L6" s="390"/>
      <c r="M6" s="391"/>
    </row>
    <row r="7" spans="1:13" ht="13.5" customHeight="1">
      <c r="A7" s="14"/>
      <c r="B7" s="20"/>
      <c r="C7" s="926"/>
      <c r="D7" s="20"/>
      <c r="E7" s="83"/>
      <c r="H7" s="389"/>
      <c r="J7" s="389"/>
      <c r="L7" s="390"/>
      <c r="M7" s="391"/>
    </row>
    <row r="8" spans="1:13" ht="13.5" customHeight="1">
      <c r="A8" s="392" t="s">
        <v>413</v>
      </c>
      <c r="B8" s="20"/>
      <c r="C8" s="926"/>
      <c r="D8" s="20"/>
      <c r="E8" s="305" t="s">
        <v>416</v>
      </c>
      <c r="G8" s="313"/>
      <c r="H8" s="393"/>
      <c r="I8" s="313"/>
      <c r="J8" s="313"/>
      <c r="K8" s="313"/>
      <c r="L8" s="313"/>
      <c r="M8" s="307"/>
    </row>
    <row r="9" spans="1:13" ht="8.1" customHeight="1">
      <c r="A9" s="21"/>
      <c r="B9" s="21"/>
      <c r="C9" s="708"/>
      <c r="D9" s="21"/>
      <c r="E9" s="83"/>
      <c r="G9" s="313"/>
      <c r="H9" s="393"/>
      <c r="I9" s="313"/>
      <c r="J9" s="313"/>
      <c r="K9" s="313"/>
      <c r="L9" s="313"/>
      <c r="M9" s="307"/>
    </row>
    <row r="10" spans="1:13" ht="18" customHeight="1">
      <c r="A10" s="14" t="s">
        <v>417</v>
      </c>
      <c r="B10" s="428"/>
      <c r="C10" s="958">
        <v>7.4</v>
      </c>
      <c r="D10" s="428"/>
      <c r="E10" s="395" t="s">
        <v>418</v>
      </c>
      <c r="F10" s="897"/>
      <c r="G10" s="419"/>
      <c r="I10" s="396"/>
      <c r="J10" s="396"/>
      <c r="K10" s="397"/>
      <c r="L10" s="397"/>
      <c r="M10" s="307"/>
    </row>
    <row r="11" spans="1:13" ht="18" customHeight="1">
      <c r="A11" s="21" t="s">
        <v>419</v>
      </c>
      <c r="B11" s="428"/>
      <c r="C11" s="958">
        <v>23.5</v>
      </c>
      <c r="D11" s="428"/>
      <c r="E11" s="395" t="s">
        <v>420</v>
      </c>
      <c r="F11" s="897"/>
      <c r="G11" s="419"/>
      <c r="I11" s="396"/>
      <c r="J11" s="396"/>
      <c r="K11" s="397"/>
      <c r="L11" s="397"/>
    </row>
    <row r="12" spans="1:13" ht="18" customHeight="1">
      <c r="A12" s="14" t="s">
        <v>421</v>
      </c>
      <c r="B12" s="14"/>
      <c r="C12" s="959">
        <v>1.7</v>
      </c>
      <c r="D12" s="14"/>
      <c r="E12" s="395" t="s">
        <v>1358</v>
      </c>
      <c r="F12" s="897"/>
      <c r="G12" s="419"/>
      <c r="I12" s="396"/>
      <c r="J12" s="396"/>
      <c r="K12" s="397"/>
      <c r="L12" s="397"/>
    </row>
    <row r="13" spans="1:13" ht="18" customHeight="1">
      <c r="A13" s="21" t="s">
        <v>422</v>
      </c>
      <c r="B13" s="428"/>
      <c r="C13" s="958"/>
      <c r="D13" s="428"/>
      <c r="E13" s="395" t="s">
        <v>423</v>
      </c>
      <c r="F13" s="897"/>
      <c r="G13" s="419"/>
      <c r="I13" s="396"/>
      <c r="J13" s="396"/>
      <c r="K13" s="397"/>
      <c r="L13" s="397"/>
      <c r="M13" s="315"/>
    </row>
    <row r="14" spans="1:13" ht="18" customHeight="1">
      <c r="A14" s="14" t="s">
        <v>424</v>
      </c>
      <c r="B14" s="14"/>
      <c r="C14" s="959">
        <v>4.5999999999999996</v>
      </c>
      <c r="D14" s="14"/>
      <c r="E14" s="395" t="s">
        <v>425</v>
      </c>
      <c r="F14" s="897"/>
      <c r="G14" s="419"/>
      <c r="I14" s="396"/>
      <c r="J14" s="396"/>
      <c r="K14" s="397"/>
      <c r="L14" s="397"/>
      <c r="M14" s="315"/>
    </row>
    <row r="15" spans="1:13" ht="18" customHeight="1">
      <c r="A15" s="14" t="s">
        <v>426</v>
      </c>
      <c r="B15" s="428"/>
      <c r="C15" s="958"/>
      <c r="D15" s="428"/>
      <c r="E15" s="395" t="s">
        <v>1362</v>
      </c>
      <c r="F15" s="897"/>
      <c r="G15" s="419"/>
      <c r="I15" s="396"/>
      <c r="J15" s="396"/>
      <c r="K15" s="397"/>
      <c r="L15" s="397"/>
      <c r="M15" s="307"/>
    </row>
    <row r="16" spans="1:13" ht="18" customHeight="1">
      <c r="A16" s="14" t="s">
        <v>427</v>
      </c>
      <c r="B16" s="428"/>
      <c r="C16" s="958">
        <v>0.9</v>
      </c>
      <c r="D16" s="428"/>
      <c r="E16" s="395" t="s">
        <v>428</v>
      </c>
      <c r="F16" s="898"/>
      <c r="G16" s="419"/>
      <c r="I16" s="396"/>
      <c r="J16" s="396"/>
      <c r="K16" s="397"/>
      <c r="L16" s="397"/>
      <c r="M16" s="307"/>
    </row>
    <row r="17" spans="1:13" ht="18" customHeight="1">
      <c r="A17" s="14" t="s">
        <v>429</v>
      </c>
      <c r="B17" s="428"/>
      <c r="C17" s="958">
        <v>3.4</v>
      </c>
      <c r="D17" s="428"/>
      <c r="E17" s="395" t="s">
        <v>430</v>
      </c>
      <c r="F17" s="897"/>
      <c r="G17" s="419"/>
      <c r="I17" s="396"/>
      <c r="J17" s="396"/>
      <c r="K17" s="396"/>
      <c r="L17" s="397"/>
      <c r="M17" s="315"/>
    </row>
    <row r="18" spans="1:13" ht="18" customHeight="1">
      <c r="A18" s="14" t="s">
        <v>431</v>
      </c>
      <c r="B18" s="428"/>
      <c r="C18" s="958">
        <v>17.899999999999999</v>
      </c>
      <c r="D18" s="428"/>
      <c r="E18" s="395" t="s">
        <v>432</v>
      </c>
      <c r="F18" s="897"/>
      <c r="G18" s="419"/>
      <c r="I18" s="396"/>
      <c r="J18" s="396"/>
      <c r="K18" s="397"/>
      <c r="L18" s="397"/>
      <c r="M18" s="307"/>
    </row>
    <row r="19" spans="1:13" ht="18" customHeight="1">
      <c r="A19" s="14" t="s">
        <v>433</v>
      </c>
      <c r="B19" s="428"/>
      <c r="C19" s="958">
        <v>6.2</v>
      </c>
      <c r="D19" s="428"/>
      <c r="E19" s="395" t="s">
        <v>434</v>
      </c>
      <c r="F19" s="897"/>
      <c r="G19" s="419"/>
      <c r="I19" s="396"/>
      <c r="J19" s="396"/>
      <c r="K19" s="397"/>
      <c r="L19" s="397"/>
      <c r="M19" s="307"/>
    </row>
    <row r="20" spans="1:13" ht="18" customHeight="1">
      <c r="A20" s="14" t="s">
        <v>435</v>
      </c>
      <c r="B20" s="428"/>
      <c r="C20" s="958">
        <v>4</v>
      </c>
      <c r="D20" s="428"/>
      <c r="E20" s="395" t="s">
        <v>436</v>
      </c>
      <c r="F20" s="897"/>
      <c r="G20" s="419"/>
      <c r="I20" s="396"/>
      <c r="J20" s="396"/>
      <c r="K20" s="397"/>
      <c r="L20" s="397"/>
      <c r="M20" s="315"/>
    </row>
    <row r="21" spans="1:13" ht="18" customHeight="1">
      <c r="A21" s="14" t="s">
        <v>437</v>
      </c>
      <c r="B21" s="428"/>
      <c r="C21" s="958">
        <v>0.7</v>
      </c>
      <c r="D21" s="428"/>
      <c r="E21" s="395" t="s">
        <v>438</v>
      </c>
      <c r="F21" s="897"/>
      <c r="G21" s="419"/>
      <c r="H21" s="396"/>
      <c r="I21" s="396"/>
      <c r="J21" s="396"/>
      <c r="K21" s="397"/>
      <c r="L21" s="397"/>
      <c r="M21" s="315"/>
    </row>
    <row r="22" spans="1:13" ht="18" customHeight="1">
      <c r="A22" s="14" t="s">
        <v>469</v>
      </c>
      <c r="B22" s="21"/>
      <c r="C22" s="959"/>
      <c r="D22" s="21"/>
      <c r="E22" s="395" t="s">
        <v>440</v>
      </c>
      <c r="F22" s="897"/>
      <c r="G22" s="419"/>
      <c r="H22" s="396"/>
      <c r="I22" s="396"/>
      <c r="J22" s="396"/>
      <c r="K22" s="397"/>
      <c r="L22" s="397"/>
      <c r="M22" s="315"/>
    </row>
    <row r="23" spans="1:13" ht="18" customHeight="1">
      <c r="A23" s="14" t="s">
        <v>441</v>
      </c>
      <c r="B23" s="428"/>
      <c r="C23" s="960">
        <v>0.5</v>
      </c>
      <c r="D23" s="428"/>
      <c r="E23" s="395" t="s">
        <v>470</v>
      </c>
      <c r="F23" s="897"/>
      <c r="G23" s="419"/>
      <c r="H23" s="396"/>
      <c r="I23" s="396"/>
      <c r="J23" s="396"/>
      <c r="K23" s="397"/>
      <c r="L23" s="396"/>
      <c r="M23" s="315"/>
    </row>
    <row r="24" spans="1:13" ht="18" customHeight="1">
      <c r="A24" s="14" t="s">
        <v>442</v>
      </c>
      <c r="B24" s="428"/>
      <c r="C24" s="958">
        <v>2.9</v>
      </c>
      <c r="D24" s="428"/>
      <c r="E24" s="395" t="s">
        <v>443</v>
      </c>
      <c r="F24" s="897"/>
      <c r="G24" s="419"/>
      <c r="I24" s="396"/>
      <c r="J24" s="396"/>
      <c r="K24" s="397"/>
      <c r="L24" s="397"/>
      <c r="M24" s="315"/>
    </row>
    <row r="25" spans="1:13" ht="18" customHeight="1">
      <c r="A25" s="14" t="s">
        <v>444</v>
      </c>
      <c r="B25" s="428"/>
      <c r="C25" s="958">
        <v>2.9</v>
      </c>
      <c r="D25" s="428"/>
      <c r="E25" s="395" t="s">
        <v>805</v>
      </c>
      <c r="F25" s="897"/>
      <c r="G25" s="419"/>
      <c r="I25" s="396"/>
      <c r="J25" s="396"/>
      <c r="K25" s="397"/>
      <c r="L25" s="397"/>
      <c r="M25" s="315"/>
    </row>
    <row r="26" spans="1:13" ht="18" customHeight="1">
      <c r="A26" s="14" t="s">
        <v>448</v>
      </c>
      <c r="B26" s="14"/>
      <c r="C26" s="959"/>
      <c r="D26" s="14"/>
      <c r="E26" s="395" t="s">
        <v>449</v>
      </c>
      <c r="F26" s="897"/>
      <c r="G26" s="419"/>
      <c r="I26" s="396"/>
      <c r="J26" s="396"/>
      <c r="K26" s="397"/>
      <c r="L26" s="397"/>
      <c r="M26" s="307"/>
    </row>
    <row r="27" spans="1:13" ht="18" customHeight="1">
      <c r="A27" s="14" t="s">
        <v>450</v>
      </c>
      <c r="B27" s="428"/>
      <c r="C27" s="958">
        <v>1.6</v>
      </c>
      <c r="D27" s="428"/>
      <c r="E27" s="395" t="s">
        <v>451</v>
      </c>
      <c r="F27" s="896"/>
      <c r="G27" s="423"/>
      <c r="I27" s="396"/>
      <c r="J27" s="396"/>
      <c r="K27" s="397"/>
      <c r="L27" s="397"/>
      <c r="M27" s="307"/>
    </row>
    <row r="28" spans="1:13" s="238" customFormat="1" ht="18" customHeight="1">
      <c r="A28" s="14" t="s">
        <v>452</v>
      </c>
      <c r="B28" s="428"/>
      <c r="C28" s="958">
        <v>11.3</v>
      </c>
      <c r="D28" s="428"/>
      <c r="E28" s="395" t="s">
        <v>453</v>
      </c>
      <c r="G28" s="398"/>
      <c r="H28" s="399"/>
      <c r="I28" s="288"/>
      <c r="J28" s="288"/>
      <c r="K28" s="288"/>
      <c r="L28" s="288"/>
      <c r="M28" s="307"/>
    </row>
    <row r="29" spans="1:13" s="400" customFormat="1" ht="18" customHeight="1">
      <c r="A29" s="14" t="s">
        <v>454</v>
      </c>
      <c r="B29" s="14"/>
      <c r="C29" s="959"/>
      <c r="D29" s="14"/>
      <c r="E29" s="395" t="s">
        <v>455</v>
      </c>
      <c r="H29" s="238"/>
    </row>
    <row r="30" spans="1:13" s="238" customFormat="1" ht="18" customHeight="1">
      <c r="A30" s="14" t="s">
        <v>456</v>
      </c>
      <c r="B30" s="428"/>
      <c r="C30" s="958">
        <v>10.3</v>
      </c>
      <c r="D30" s="428"/>
      <c r="E30" s="395" t="s">
        <v>457</v>
      </c>
      <c r="L30" s="335"/>
      <c r="M30" s="335"/>
    </row>
    <row r="31" spans="1:13" s="238" customFormat="1" ht="33.75" customHeight="1">
      <c r="A31" s="401" t="s">
        <v>458</v>
      </c>
      <c r="B31" s="894"/>
      <c r="C31" s="709">
        <v>2717</v>
      </c>
      <c r="D31" s="894"/>
      <c r="E31" s="403" t="s">
        <v>459</v>
      </c>
      <c r="H31" s="404"/>
      <c r="L31" s="335"/>
      <c r="M31" s="335"/>
    </row>
    <row r="32" spans="1:13" s="238" customFormat="1" ht="12.95" customHeight="1">
      <c r="A32" s="21"/>
      <c r="B32" s="21"/>
      <c r="C32" s="708"/>
      <c r="D32" s="21"/>
      <c r="E32" s="83"/>
      <c r="G32" s="404"/>
      <c r="H32" s="404"/>
      <c r="L32" s="335"/>
      <c r="M32" s="335"/>
    </row>
    <row r="33" spans="1:13" s="238" customFormat="1" ht="12.95" customHeight="1">
      <c r="A33" s="405"/>
      <c r="B33" s="405"/>
      <c r="C33" s="961"/>
      <c r="D33" s="405"/>
      <c r="E33" s="83"/>
      <c r="G33" s="404"/>
      <c r="H33" s="404"/>
      <c r="J33" s="404"/>
      <c r="L33" s="335"/>
      <c r="M33" s="335"/>
    </row>
    <row r="34" spans="1:13" s="238" customFormat="1" ht="12.95" customHeight="1">
      <c r="A34" s="14"/>
      <c r="B34" s="14"/>
      <c r="C34" s="708"/>
      <c r="D34" s="14"/>
      <c r="E34" s="83"/>
      <c r="F34" s="396"/>
      <c r="G34" s="404"/>
      <c r="H34" s="404"/>
      <c r="L34" s="335"/>
      <c r="M34" s="288"/>
    </row>
    <row r="35" spans="1:13" s="238" customFormat="1" ht="12.95" customHeight="1">
      <c r="A35" s="14"/>
      <c r="B35" s="14"/>
      <c r="C35" s="708"/>
      <c r="D35" s="14"/>
      <c r="E35" s="83"/>
      <c r="F35" s="396"/>
      <c r="G35" s="404"/>
      <c r="H35" s="404"/>
      <c r="L35" s="335"/>
      <c r="M35" s="288"/>
    </row>
    <row r="36" spans="1:13" s="238" customFormat="1" ht="12.95" customHeight="1">
      <c r="A36" s="14"/>
      <c r="B36" s="14"/>
      <c r="C36" s="708"/>
      <c r="D36" s="14"/>
      <c r="E36" s="83"/>
      <c r="F36" s="396"/>
      <c r="G36" s="404"/>
      <c r="H36" s="404"/>
      <c r="L36" s="335"/>
      <c r="M36" s="288"/>
    </row>
    <row r="37" spans="1:13" s="238" customFormat="1" ht="12.95" customHeight="1">
      <c r="A37" s="14"/>
      <c r="B37" s="14"/>
      <c r="C37" s="708"/>
      <c r="D37" s="14"/>
      <c r="E37" s="83"/>
      <c r="F37" s="396"/>
      <c r="G37" s="404"/>
      <c r="H37" s="404"/>
      <c r="L37" s="335"/>
      <c r="M37" s="288"/>
    </row>
    <row r="38" spans="1:13" s="238" customFormat="1" ht="12.95" customHeight="1">
      <c r="A38" s="14"/>
      <c r="B38" s="14"/>
      <c r="C38" s="708"/>
      <c r="D38" s="14"/>
      <c r="E38" s="83"/>
      <c r="F38" s="396"/>
      <c r="G38" s="404"/>
      <c r="H38" s="404"/>
      <c r="L38" s="335"/>
      <c r="M38" s="288"/>
    </row>
    <row r="39" spans="1:13" s="238" customFormat="1" ht="12.95" customHeight="1">
      <c r="A39" s="407" t="s">
        <v>806</v>
      </c>
      <c r="B39" s="21"/>
      <c r="C39" s="708"/>
      <c r="D39" s="21"/>
      <c r="E39" s="895" t="s">
        <v>807</v>
      </c>
      <c r="F39" s="396"/>
      <c r="G39" s="404"/>
      <c r="H39" s="404"/>
      <c r="L39" s="335"/>
      <c r="M39" s="335"/>
    </row>
    <row r="40" spans="1:13" s="372" customFormat="1" ht="12.95" customHeight="1">
      <c r="A40" s="81" t="s">
        <v>1330</v>
      </c>
      <c r="B40" s="84"/>
      <c r="C40" s="962"/>
      <c r="D40" s="84"/>
      <c r="E40" s="497" t="s">
        <v>1351</v>
      </c>
      <c r="H40" s="370"/>
      <c r="I40" s="370"/>
      <c r="J40" s="370"/>
      <c r="K40" s="370"/>
      <c r="L40" s="371"/>
    </row>
    <row r="41" spans="1:13" s="238" customFormat="1" ht="12.95" customHeight="1">
      <c r="A41" s="879"/>
      <c r="B41" s="879"/>
      <c r="C41" s="963"/>
      <c r="D41" s="879"/>
      <c r="E41" s="379"/>
      <c r="F41" s="396"/>
      <c r="G41" s="404"/>
      <c r="H41" s="404"/>
      <c r="L41" s="335"/>
      <c r="M41" s="288"/>
    </row>
    <row r="42" spans="1:13" s="238" customFormat="1" ht="12.95" customHeight="1">
      <c r="A42" s="879"/>
      <c r="B42" s="879"/>
      <c r="C42" s="963"/>
      <c r="D42" s="879"/>
      <c r="E42" s="379"/>
      <c r="F42" s="396"/>
      <c r="G42" s="404"/>
      <c r="H42" s="404"/>
      <c r="L42" s="335"/>
      <c r="M42" s="288"/>
    </row>
    <row r="43" spans="1:13" s="238" customFormat="1" ht="12.95" customHeight="1">
      <c r="C43" s="754"/>
      <c r="E43" s="388"/>
      <c r="F43" s="396"/>
      <c r="G43" s="404"/>
      <c r="H43" s="404"/>
      <c r="L43" s="335"/>
      <c r="M43" s="335"/>
    </row>
    <row r="44" spans="1:13" ht="12.95" customHeight="1"/>
    <row r="47" spans="1:13" s="238" customFormat="1" ht="12.95" customHeight="1">
      <c r="A47" s="1033"/>
      <c r="B47" s="1033"/>
      <c r="C47" s="1033"/>
      <c r="D47" s="1033"/>
      <c r="E47" s="1033"/>
      <c r="F47" s="396"/>
      <c r="G47" s="404"/>
      <c r="H47" s="404"/>
      <c r="L47" s="335"/>
      <c r="M47" s="335"/>
    </row>
    <row r="48" spans="1:13" s="238" customFormat="1" ht="12.95" customHeight="1">
      <c r="C48" s="754"/>
      <c r="E48" s="409"/>
      <c r="F48" s="396"/>
      <c r="G48" s="404"/>
      <c r="H48" s="288"/>
      <c r="L48" s="335"/>
      <c r="M48" s="335"/>
    </row>
    <row r="49" spans="1:13" ht="12.95" customHeight="1">
      <c r="G49" s="404"/>
      <c r="H49" s="404"/>
    </row>
    <row r="50" spans="1:13" s="238" customFormat="1" ht="12.95" customHeight="1">
      <c r="A50" s="288"/>
      <c r="B50" s="288"/>
      <c r="C50" s="698"/>
      <c r="D50" s="288"/>
      <c r="E50" s="409"/>
      <c r="F50" s="396"/>
      <c r="G50" s="288"/>
      <c r="H50" s="404"/>
      <c r="L50" s="335"/>
      <c r="M50" s="315"/>
    </row>
    <row r="51" spans="1:13" s="238" customFormat="1" ht="12.95" customHeight="1">
      <c r="C51" s="754"/>
      <c r="E51" s="409"/>
      <c r="F51" s="396"/>
      <c r="G51" s="404"/>
      <c r="H51" s="404"/>
      <c r="L51" s="335"/>
      <c r="M51" s="335"/>
    </row>
    <row r="52" spans="1:13" s="238" customFormat="1" ht="12.95" customHeight="1">
      <c r="C52" s="754"/>
      <c r="E52" s="409"/>
      <c r="F52" s="396"/>
      <c r="G52" s="404"/>
      <c r="H52" s="404"/>
      <c r="L52" s="335"/>
      <c r="M52" s="335"/>
    </row>
    <row r="53" spans="1:13" s="238" customFormat="1" ht="12.95" customHeight="1">
      <c r="C53" s="754"/>
      <c r="E53" s="409"/>
      <c r="F53" s="396"/>
      <c r="G53" s="404"/>
      <c r="H53" s="404"/>
      <c r="L53" s="335"/>
      <c r="M53" s="288"/>
    </row>
    <row r="54" spans="1:13" s="238" customFormat="1" ht="12.95" customHeight="1">
      <c r="A54" s="410"/>
      <c r="B54" s="410"/>
      <c r="C54" s="964"/>
      <c r="D54" s="410"/>
      <c r="E54" s="409"/>
      <c r="F54" s="396"/>
      <c r="G54" s="404"/>
      <c r="L54" s="335"/>
      <c r="M54" s="335"/>
    </row>
    <row r="55" spans="1:13" s="238" customFormat="1" ht="12.95" customHeight="1">
      <c r="A55" s="410"/>
      <c r="B55" s="410"/>
      <c r="C55" s="964"/>
      <c r="D55" s="410"/>
      <c r="E55" s="409"/>
      <c r="F55" s="396"/>
      <c r="G55" s="404"/>
      <c r="L55" s="335"/>
      <c r="M55" s="335"/>
    </row>
    <row r="56" spans="1:13" s="238" customFormat="1" ht="12.95" customHeight="1">
      <c r="A56" s="288"/>
      <c r="B56" s="288"/>
      <c r="C56" s="698"/>
      <c r="D56" s="288"/>
      <c r="E56" s="388"/>
      <c r="L56" s="335"/>
    </row>
    <row r="57" spans="1:13" s="238" customFormat="1" ht="13.5" customHeight="1">
      <c r="A57" s="288"/>
      <c r="B57" s="288"/>
      <c r="C57" s="698"/>
      <c r="D57" s="288"/>
      <c r="E57" s="412"/>
      <c r="F57" s="404"/>
      <c r="H57" s="404"/>
      <c r="L57" s="335"/>
      <c r="M57" s="413"/>
    </row>
    <row r="58" spans="1:13" s="238" customFormat="1" ht="14.25" customHeight="1">
      <c r="C58" s="754"/>
      <c r="E58" s="388"/>
      <c r="L58" s="335"/>
      <c r="M58" s="288"/>
    </row>
    <row r="59" spans="1:13" s="238" customFormat="1">
      <c r="C59" s="754"/>
      <c r="E59" s="388"/>
      <c r="G59" s="404"/>
      <c r="L59" s="335"/>
      <c r="M59" s="335"/>
    </row>
    <row r="60" spans="1:13" s="238" customFormat="1">
      <c r="C60" s="754"/>
      <c r="E60" s="388"/>
      <c r="L60" s="335"/>
      <c r="M60" s="335"/>
    </row>
    <row r="61" spans="1:13" s="238" customFormat="1">
      <c r="C61" s="754"/>
      <c r="E61" s="388"/>
      <c r="L61" s="335"/>
      <c r="M61" s="335"/>
    </row>
    <row r="62" spans="1:13" s="238" customFormat="1">
      <c r="C62" s="754"/>
      <c r="E62" s="388"/>
      <c r="L62" s="335"/>
      <c r="M62" s="335"/>
    </row>
    <row r="63" spans="1:13" s="238" customFormat="1">
      <c r="C63" s="754"/>
      <c r="E63" s="388"/>
      <c r="L63" s="335"/>
      <c r="M63" s="335"/>
    </row>
    <row r="64" spans="1:13" s="238" customFormat="1">
      <c r="C64" s="754"/>
      <c r="E64" s="388"/>
      <c r="L64" s="335"/>
      <c r="M64" s="335"/>
    </row>
    <row r="65" spans="3:17" s="238" customFormat="1">
      <c r="C65" s="754"/>
      <c r="E65" s="388"/>
      <c r="L65" s="335"/>
      <c r="M65" s="335"/>
    </row>
    <row r="66" spans="3:17" s="238" customFormat="1">
      <c r="C66" s="754"/>
      <c r="E66" s="388"/>
      <c r="L66" s="335"/>
      <c r="M66" s="335"/>
    </row>
    <row r="67" spans="3:17" s="238" customFormat="1">
      <c r="C67" s="754"/>
      <c r="E67" s="388"/>
      <c r="L67" s="335"/>
      <c r="M67" s="335"/>
    </row>
    <row r="68" spans="3:17" s="238" customFormat="1">
      <c r="C68" s="754"/>
      <c r="E68" s="388"/>
      <c r="L68" s="335"/>
      <c r="M68" s="335"/>
    </row>
    <row r="69" spans="3:17" s="238" customFormat="1">
      <c r="C69" s="754"/>
      <c r="E69" s="388"/>
      <c r="H69" s="288"/>
      <c r="L69" s="335"/>
      <c r="M69" s="335"/>
    </row>
    <row r="70" spans="3:17" s="238" customFormat="1">
      <c r="C70" s="754"/>
      <c r="E70" s="388"/>
      <c r="H70" s="288"/>
      <c r="I70" s="288"/>
      <c r="J70" s="288"/>
      <c r="K70" s="288"/>
      <c r="L70" s="307"/>
      <c r="M70" s="335"/>
    </row>
    <row r="71" spans="3:17" s="238" customFormat="1">
      <c r="C71" s="754"/>
      <c r="E71" s="388"/>
      <c r="G71" s="288"/>
      <c r="H71" s="414"/>
      <c r="I71" s="288"/>
      <c r="J71" s="288"/>
      <c r="K71" s="288"/>
      <c r="L71" s="307"/>
      <c r="M71" s="335"/>
    </row>
    <row r="72" spans="3:17" s="238" customFormat="1">
      <c r="C72" s="754"/>
      <c r="E72" s="388"/>
      <c r="G72" s="288"/>
      <c r="H72" s="414"/>
      <c r="I72" s="414"/>
      <c r="J72" s="288"/>
      <c r="K72" s="288"/>
      <c r="L72" s="307"/>
      <c r="M72" s="335"/>
    </row>
    <row r="73" spans="3:17">
      <c r="H73" s="414"/>
      <c r="I73" s="414"/>
      <c r="M73" s="238"/>
    </row>
    <row r="74" spans="3:17">
      <c r="H74" s="414"/>
      <c r="I74" s="414"/>
      <c r="M74" s="238"/>
    </row>
    <row r="75" spans="3:17">
      <c r="E75" s="415"/>
      <c r="F75" s="414"/>
      <c r="H75" s="414"/>
      <c r="I75" s="414"/>
    </row>
    <row r="76" spans="3:17">
      <c r="E76" s="415"/>
      <c r="F76" s="414"/>
      <c r="H76" s="414"/>
      <c r="I76" s="414"/>
    </row>
    <row r="77" spans="3:17">
      <c r="E77" s="415"/>
      <c r="F77" s="414"/>
      <c r="H77" s="414"/>
      <c r="I77" s="414"/>
    </row>
    <row r="78" spans="3:17">
      <c r="E78" s="415"/>
      <c r="F78" s="414"/>
      <c r="H78" s="414"/>
      <c r="I78" s="414"/>
      <c r="Q78" s="315" t="s">
        <v>460</v>
      </c>
    </row>
    <row r="79" spans="3:17">
      <c r="E79" s="415"/>
      <c r="F79" s="414"/>
      <c r="H79" s="414"/>
      <c r="I79" s="414"/>
    </row>
    <row r="80" spans="3:17">
      <c r="E80" s="415"/>
      <c r="F80" s="414"/>
      <c r="H80" s="414"/>
      <c r="I80" s="414"/>
      <c r="L80" s="288"/>
    </row>
    <row r="81" spans="5:12" ht="9.9499999999999993" customHeight="1">
      <c r="E81" s="415"/>
      <c r="F81" s="414"/>
      <c r="G81" s="416"/>
      <c r="H81" s="414"/>
      <c r="I81" s="414"/>
      <c r="L81" s="288"/>
    </row>
    <row r="82" spans="5:12" ht="9.9499999999999993" customHeight="1">
      <c r="E82" s="415"/>
      <c r="F82" s="414"/>
      <c r="H82" s="414"/>
      <c r="I82" s="414"/>
      <c r="L82" s="288"/>
    </row>
    <row r="83" spans="5:12" ht="9.9499999999999993" customHeight="1">
      <c r="E83" s="415"/>
      <c r="F83" s="414"/>
      <c r="H83" s="414"/>
      <c r="I83" s="414"/>
      <c r="L83" s="288"/>
    </row>
    <row r="84" spans="5:12" ht="14.25" customHeight="1">
      <c r="E84" s="415"/>
      <c r="F84" s="414"/>
      <c r="H84" s="414"/>
      <c r="I84" s="414"/>
      <c r="L84" s="288"/>
    </row>
    <row r="85" spans="5:12">
      <c r="E85" s="415"/>
      <c r="F85" s="414"/>
      <c r="H85" s="414"/>
      <c r="I85" s="414"/>
      <c r="L85" s="288"/>
    </row>
    <row r="86" spans="5:12">
      <c r="E86" s="415"/>
      <c r="F86" s="414"/>
      <c r="H86" s="414"/>
      <c r="I86" s="414"/>
      <c r="L86" s="288"/>
    </row>
    <row r="87" spans="5:12">
      <c r="E87" s="415"/>
      <c r="F87" s="414"/>
      <c r="H87" s="414"/>
      <c r="I87" s="414"/>
      <c r="L87" s="288"/>
    </row>
    <row r="88" spans="5:12">
      <c r="E88" s="415"/>
      <c r="F88" s="414"/>
      <c r="H88" s="414"/>
      <c r="I88" s="414"/>
      <c r="L88" s="288"/>
    </row>
    <row r="89" spans="5:12">
      <c r="E89" s="415"/>
      <c r="F89" s="414"/>
      <c r="H89" s="414"/>
      <c r="I89" s="414"/>
      <c r="L89" s="288"/>
    </row>
    <row r="90" spans="5:12">
      <c r="E90" s="415"/>
      <c r="F90" s="414"/>
      <c r="H90" s="414"/>
      <c r="I90" s="414"/>
      <c r="L90" s="288"/>
    </row>
    <row r="91" spans="5:12">
      <c r="E91" s="415"/>
      <c r="F91" s="414"/>
      <c r="H91" s="414"/>
      <c r="I91" s="414"/>
      <c r="L91" s="288"/>
    </row>
    <row r="92" spans="5:12">
      <c r="E92" s="415"/>
      <c r="F92" s="414"/>
      <c r="H92" s="414"/>
      <c r="I92" s="414"/>
      <c r="L92" s="288"/>
    </row>
    <row r="93" spans="5:12">
      <c r="E93" s="415"/>
      <c r="F93" s="414"/>
      <c r="I93" s="414"/>
      <c r="L93" s="288"/>
    </row>
    <row r="94" spans="5:12">
      <c r="E94" s="415"/>
      <c r="F94" s="414"/>
      <c r="L94" s="288"/>
    </row>
    <row r="95" spans="5:12">
      <c r="E95" s="415"/>
      <c r="F95" s="414"/>
      <c r="L95" s="288"/>
    </row>
    <row r="96" spans="5:12">
      <c r="E96" s="415"/>
      <c r="F96" s="414"/>
      <c r="L96" s="288"/>
    </row>
  </sheetData>
  <mergeCells count="1">
    <mergeCell ref="A47:E47"/>
  </mergeCells>
  <printOptions gridLinesSet="0"/>
  <pageMargins left="0.78740157480314965" right="0.367187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topLeftCell="C10" workbookViewId="0">
      <selection activeCell="B8" sqref="B8"/>
    </sheetView>
  </sheetViews>
  <sheetFormatPr baseColWidth="10" defaultRowHeight="15"/>
  <cols>
    <col min="1" max="1" width="30.85546875" customWidth="1"/>
    <col min="6" max="6" width="15.7109375" customWidth="1"/>
    <col min="7" max="7" width="4.7109375" customWidth="1"/>
  </cols>
  <sheetData>
    <row r="2" spans="1:2">
      <c r="A2">
        <v>2021</v>
      </c>
    </row>
    <row r="4" spans="1:2">
      <c r="B4" t="s">
        <v>848</v>
      </c>
    </row>
    <row r="5" spans="1:2">
      <c r="A5" t="s">
        <v>23</v>
      </c>
      <c r="B5">
        <v>7.1452297471858275</v>
      </c>
    </row>
    <row r="6" spans="1:2">
      <c r="A6" t="s">
        <v>41</v>
      </c>
      <c r="B6">
        <v>6.709725041520576</v>
      </c>
    </row>
    <row r="7" spans="1:2">
      <c r="A7" t="s">
        <v>59</v>
      </c>
      <c r="B7">
        <v>13.249677062188594</v>
      </c>
    </row>
    <row r="8" spans="1:2">
      <c r="A8" t="s">
        <v>78</v>
      </c>
      <c r="B8">
        <v>16.999446392323307</v>
      </c>
    </row>
    <row r="9" spans="1:2">
      <c r="A9" t="s">
        <v>94</v>
      </c>
      <c r="B9">
        <v>3.9306145045211291</v>
      </c>
    </row>
    <row r="10" spans="1:2">
      <c r="A10" t="s">
        <v>108</v>
      </c>
      <c r="B10">
        <v>31.027864919726888</v>
      </c>
    </row>
    <row r="11" spans="1:2">
      <c r="A11" t="s">
        <v>142</v>
      </c>
      <c r="B11">
        <v>12.397121240081196</v>
      </c>
    </row>
    <row r="12" spans="1:2">
      <c r="A12" t="s">
        <v>159</v>
      </c>
      <c r="B12">
        <v>1.8970289721350804</v>
      </c>
    </row>
    <row r="13" spans="1:2">
      <c r="A13" t="s">
        <v>171</v>
      </c>
      <c r="B13">
        <v>4.6539952020668016</v>
      </c>
    </row>
    <row r="14" spans="1:2">
      <c r="A14" t="s">
        <v>185</v>
      </c>
      <c r="B14">
        <v>0.78243218305960505</v>
      </c>
    </row>
    <row r="15" spans="1:2">
      <c r="A15" t="s">
        <v>195</v>
      </c>
      <c r="B15">
        <v>0.90791658977671164</v>
      </c>
    </row>
    <row r="16" spans="1:2">
      <c r="A16" t="s">
        <v>849</v>
      </c>
      <c r="B16">
        <v>0.29894814541428311</v>
      </c>
    </row>
    <row r="17" spans="2:2">
      <c r="B17">
        <v>100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31</vt:i4>
      </vt:variant>
      <vt:variant>
        <vt:lpstr>Plages nommées</vt:lpstr>
      </vt:variant>
      <vt:variant>
        <vt:i4>18</vt:i4>
      </vt:variant>
    </vt:vector>
  </HeadingPairs>
  <TitlesOfParts>
    <vt:vector size="49" baseType="lpstr">
      <vt:lpstr>PG</vt:lpstr>
      <vt:lpstr>SOMMAIRE SANTE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 </vt:lpstr>
      <vt:lpstr>18</vt:lpstr>
      <vt:lpstr>19</vt:lpstr>
      <vt:lpstr>20</vt:lpstr>
      <vt:lpstr>21</vt:lpstr>
      <vt:lpstr>22 </vt:lpstr>
      <vt:lpstr>23 </vt:lpstr>
      <vt:lpstr>24</vt:lpstr>
      <vt:lpstr>25</vt:lpstr>
      <vt:lpstr>26</vt:lpstr>
      <vt:lpstr>27</vt:lpstr>
      <vt:lpstr>28</vt:lpstr>
      <vt:lpstr>Graph_Santé</vt:lpstr>
      <vt:lpstr>'10'!Impres_titres_MI</vt:lpstr>
      <vt:lpstr>'11'!Impres_titres_MI</vt:lpstr>
      <vt:lpstr>'10'!Zone_d_impression</vt:lpstr>
      <vt:lpstr>'13'!Zone_d_impression</vt:lpstr>
      <vt:lpstr>'14'!Zone_d_impression</vt:lpstr>
      <vt:lpstr>'15'!Zone_d_impression</vt:lpstr>
      <vt:lpstr>'16'!Zone_d_impression</vt:lpstr>
      <vt:lpstr>'19'!Zone_d_impression</vt:lpstr>
      <vt:lpstr>'23 '!Zone_d_impression</vt:lpstr>
      <vt:lpstr>'25'!Zone_d_impression</vt:lpstr>
      <vt:lpstr>'26'!Zone_d_impression</vt:lpstr>
      <vt:lpstr>'27'!Zone_d_impression</vt:lpstr>
      <vt:lpstr>'28'!Zone_d_impression</vt:lpstr>
      <vt:lpstr>'4'!Zone_d_impression</vt:lpstr>
      <vt:lpstr>'8'!Zone_d_impression</vt:lpstr>
      <vt:lpstr>'9'!Zone_d_impression</vt:lpstr>
      <vt:lpstr>'10'!Zone_impres_MI</vt:lpstr>
      <vt:lpstr>'11'!Zone_impres_MI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mmah</dc:creator>
  <cp:lastModifiedBy>Laila Kehel</cp:lastModifiedBy>
  <dcterms:created xsi:type="dcterms:W3CDTF">2022-09-15T09:00:30Z</dcterms:created>
  <dcterms:modified xsi:type="dcterms:W3CDTF">2023-10-09T10:30:10Z</dcterms:modified>
</cp:coreProperties>
</file>